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1 кв.  2026 год\"/>
    </mc:Choice>
  </mc:AlternateContent>
  <xr:revisionPtr revIDLastSave="0" documentId="13_ncr:1_{A0A2A0B4-9559-4883-93A2-72323AB7FCFC}" xr6:coauthVersionLast="47" xr6:coauthVersionMax="47" xr10:uidLastSave="{00000000-0000-0000-0000-000000000000}"/>
  <bookViews>
    <workbookView xWindow="-120" yWindow="-120" windowWidth="29040" windowHeight="15840" xr2:uid="{2F3707A3-9083-4409-9837-F03EE819C1F9}"/>
  </bookViews>
  <sheets>
    <sheet name="Ф11" sheetId="1" r:id="rId1"/>
  </sheets>
  <externalReferences>
    <externalReference r:id="rId2"/>
    <externalReference r:id="rId3"/>
    <externalReference r:id="rId4"/>
  </externalReferences>
  <definedNames>
    <definedName name="_xlnm.Print_Area" localSheetId="0">Ф11!$A$1:$X$56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1" i="1" l="1"/>
  <c r="U30" i="1"/>
  <c r="I52" i="1"/>
  <c r="I31" i="1"/>
  <c r="I33" i="1"/>
  <c r="I32" i="1"/>
  <c r="I36" i="1"/>
  <c r="I35" i="1"/>
  <c r="I34" i="1"/>
  <c r="I29" i="1"/>
  <c r="I28" i="1"/>
  <c r="I27" i="1"/>
  <c r="I26" i="1"/>
  <c r="N26" i="1" s="1"/>
  <c r="T26" i="1" s="1"/>
  <c r="I25" i="1"/>
  <c r="D40" i="1"/>
  <c r="D34" i="1"/>
  <c r="N34" i="1" s="1"/>
  <c r="T34" i="1" s="1"/>
  <c r="D31" i="1"/>
  <c r="D28" i="1" s="1"/>
  <c r="I30" i="1"/>
  <c r="N30" i="1" s="1"/>
  <c r="T30" i="1" s="1"/>
  <c r="I38" i="1"/>
  <c r="D52" i="1"/>
  <c r="D51" i="1" s="1"/>
  <c r="D49" i="1"/>
  <c r="D47" i="1"/>
  <c r="W28" i="1"/>
  <c r="V28" i="1"/>
  <c r="U28" i="1"/>
  <c r="S28" i="1"/>
  <c r="R28" i="1"/>
  <c r="Q28" i="1"/>
  <c r="P28" i="1"/>
  <c r="O28" i="1"/>
  <c r="M28" i="1"/>
  <c r="L28" i="1"/>
  <c r="K28" i="1"/>
  <c r="J28" i="1"/>
  <c r="H28" i="1"/>
  <c r="G28" i="1"/>
  <c r="F28" i="1"/>
  <c r="E28" i="1"/>
  <c r="W37" i="1"/>
  <c r="V37" i="1"/>
  <c r="S37" i="1"/>
  <c r="R37" i="1"/>
  <c r="Q37" i="1"/>
  <c r="P37" i="1"/>
  <c r="P32" i="1" s="1"/>
  <c r="P24" i="1" s="1"/>
  <c r="O37" i="1"/>
  <c r="M37" i="1"/>
  <c r="L37" i="1"/>
  <c r="K37" i="1"/>
  <c r="J37" i="1"/>
  <c r="I37" i="1"/>
  <c r="H37" i="1"/>
  <c r="G37" i="1"/>
  <c r="F37" i="1"/>
  <c r="E37" i="1"/>
  <c r="D37" i="1"/>
  <c r="W32" i="1"/>
  <c r="V32" i="1"/>
  <c r="S32" i="1"/>
  <c r="R32" i="1"/>
  <c r="R24" i="1" s="1"/>
  <c r="Q32" i="1"/>
  <c r="Q24" i="1" s="1"/>
  <c r="M32" i="1"/>
  <c r="L32" i="1"/>
  <c r="K32" i="1"/>
  <c r="K24" i="1" s="1"/>
  <c r="J32" i="1"/>
  <c r="H32" i="1"/>
  <c r="G32" i="1"/>
  <c r="F32" i="1"/>
  <c r="E32" i="1"/>
  <c r="D38" i="1"/>
  <c r="D36" i="1"/>
  <c r="D35" i="1"/>
  <c r="D33" i="1"/>
  <c r="D30" i="1"/>
  <c r="D27" i="1"/>
  <c r="D26" i="1"/>
  <c r="D25" i="1"/>
  <c r="D29" i="1"/>
  <c r="N29" i="1" s="1"/>
  <c r="T29" i="1" s="1"/>
  <c r="F29" i="1"/>
  <c r="E29" i="1"/>
  <c r="G29" i="1"/>
  <c r="G52" i="1"/>
  <c r="G38" i="1"/>
  <c r="G30" i="1"/>
  <c r="U22" i="1"/>
  <c r="W24" i="1"/>
  <c r="V24" i="1"/>
  <c r="S24" i="1"/>
  <c r="M24" i="1"/>
  <c r="L24" i="1"/>
  <c r="J24" i="1"/>
  <c r="G24" i="1"/>
  <c r="F24" i="1"/>
  <c r="E24" i="1"/>
  <c r="E21" i="1" s="1"/>
  <c r="U32" i="1"/>
  <c r="U31" i="1"/>
  <c r="U29" i="1"/>
  <c r="U27" i="1"/>
  <c r="N27" i="1"/>
  <c r="T27" i="1" s="1"/>
  <c r="U26" i="1"/>
  <c r="U25" i="1"/>
  <c r="N25" i="1"/>
  <c r="T25" i="1" s="1"/>
  <c r="U36" i="1"/>
  <c r="N36" i="1"/>
  <c r="T36" i="1" s="1"/>
  <c r="U35" i="1"/>
  <c r="U34" i="1"/>
  <c r="U33" i="1"/>
  <c r="U38" i="1"/>
  <c r="U37" i="1" s="1"/>
  <c r="D32" i="1" l="1"/>
  <c r="D24" i="1" s="1"/>
  <c r="I24" i="1"/>
  <c r="D46" i="1"/>
  <c r="H24" i="1"/>
  <c r="N31" i="1"/>
  <c r="N35" i="1"/>
  <c r="T35" i="1" s="1"/>
  <c r="N33" i="1"/>
  <c r="T33" i="1" s="1"/>
  <c r="N38" i="1"/>
  <c r="U54" i="1"/>
  <c r="I54" i="1"/>
  <c r="I53" i="1" s="1"/>
  <c r="D54" i="1"/>
  <c r="W53" i="1"/>
  <c r="V53" i="1"/>
  <c r="S53" i="1"/>
  <c r="R53" i="1"/>
  <c r="Q53" i="1"/>
  <c r="P53" i="1"/>
  <c r="M53" i="1"/>
  <c r="L53" i="1"/>
  <c r="K53" i="1"/>
  <c r="J53" i="1"/>
  <c r="H53" i="1"/>
  <c r="G53" i="1"/>
  <c r="F53" i="1"/>
  <c r="E53" i="1"/>
  <c r="D53" i="1"/>
  <c r="B53" i="1"/>
  <c r="U52" i="1"/>
  <c r="I51" i="1"/>
  <c r="W51" i="1"/>
  <c r="V51" i="1"/>
  <c r="S51" i="1"/>
  <c r="R51" i="1"/>
  <c r="Q51" i="1"/>
  <c r="P51" i="1"/>
  <c r="M51" i="1"/>
  <c r="L51" i="1"/>
  <c r="K51" i="1"/>
  <c r="J51" i="1"/>
  <c r="H51" i="1"/>
  <c r="G51" i="1"/>
  <c r="F51" i="1"/>
  <c r="E51" i="1"/>
  <c r="U50" i="1"/>
  <c r="I50" i="1"/>
  <c r="D50" i="1"/>
  <c r="W49" i="1"/>
  <c r="V49" i="1"/>
  <c r="S49" i="1"/>
  <c r="R49" i="1"/>
  <c r="Q49" i="1"/>
  <c r="P49" i="1"/>
  <c r="M49" i="1"/>
  <c r="L49" i="1"/>
  <c r="K49" i="1"/>
  <c r="J49" i="1"/>
  <c r="I49" i="1"/>
  <c r="H49" i="1"/>
  <c r="G49" i="1"/>
  <c r="F49" i="1"/>
  <c r="E49" i="1"/>
  <c r="U48" i="1"/>
  <c r="I48" i="1"/>
  <c r="D48" i="1"/>
  <c r="W47" i="1"/>
  <c r="V47" i="1"/>
  <c r="S47" i="1"/>
  <c r="R47" i="1"/>
  <c r="Q47" i="1"/>
  <c r="P47" i="1"/>
  <c r="M47" i="1"/>
  <c r="L47" i="1"/>
  <c r="K47" i="1"/>
  <c r="J47" i="1"/>
  <c r="H47" i="1"/>
  <c r="G47" i="1"/>
  <c r="F47" i="1"/>
  <c r="E47" i="1"/>
  <c r="U45" i="1"/>
  <c r="I45" i="1"/>
  <c r="D45" i="1"/>
  <c r="D44" i="1" s="1"/>
  <c r="S44" i="1"/>
  <c r="R44" i="1"/>
  <c r="Q44" i="1"/>
  <c r="P44" i="1"/>
  <c r="M44" i="1"/>
  <c r="L44" i="1"/>
  <c r="K44" i="1"/>
  <c r="J44" i="1"/>
  <c r="H44" i="1"/>
  <c r="G44" i="1"/>
  <c r="F44" i="1"/>
  <c r="E44" i="1"/>
  <c r="B44" i="1"/>
  <c r="U43" i="1"/>
  <c r="I43" i="1"/>
  <c r="I42" i="1" s="1"/>
  <c r="D43" i="1"/>
  <c r="D42" i="1" s="1"/>
  <c r="W42" i="1"/>
  <c r="V42" i="1"/>
  <c r="U42" i="1"/>
  <c r="S42" i="1"/>
  <c r="R42" i="1"/>
  <c r="Q42" i="1"/>
  <c r="P42" i="1"/>
  <c r="M42" i="1"/>
  <c r="L42" i="1"/>
  <c r="K42" i="1"/>
  <c r="J42" i="1"/>
  <c r="H42" i="1"/>
  <c r="G42" i="1"/>
  <c r="F42" i="1"/>
  <c r="E42" i="1"/>
  <c r="U41" i="1"/>
  <c r="I41" i="1"/>
  <c r="I40" i="1" s="1"/>
  <c r="D41" i="1"/>
  <c r="W40" i="1"/>
  <c r="V40" i="1"/>
  <c r="S40" i="1"/>
  <c r="R40" i="1"/>
  <c r="Q40" i="1"/>
  <c r="P40" i="1"/>
  <c r="M40" i="1"/>
  <c r="L40" i="1"/>
  <c r="K40" i="1"/>
  <c r="J40" i="1"/>
  <c r="H40" i="1"/>
  <c r="G40" i="1"/>
  <c r="F40" i="1"/>
  <c r="E40" i="1"/>
  <c r="S21" i="1"/>
  <c r="R21" i="1"/>
  <c r="Q21" i="1"/>
  <c r="P21" i="1"/>
  <c r="I23" i="1"/>
  <c r="D23" i="1"/>
  <c r="G23" i="1" s="1"/>
  <c r="G22" i="1" s="1"/>
  <c r="W22" i="1"/>
  <c r="V22" i="1"/>
  <c r="M22" i="1"/>
  <c r="K22" i="1"/>
  <c r="J22" i="1"/>
  <c r="H22" i="1"/>
  <c r="F22" i="1"/>
  <c r="E22" i="1"/>
  <c r="K11" i="1"/>
  <c r="L9" i="1"/>
  <c r="I6" i="1"/>
  <c r="T31" i="1" l="1"/>
  <c r="T28" i="1" s="1"/>
  <c r="N28" i="1"/>
  <c r="T38" i="1"/>
  <c r="T37" i="1" s="1"/>
  <c r="N37" i="1"/>
  <c r="T32" i="1"/>
  <c r="T24" i="1" s="1"/>
  <c r="N32" i="1"/>
  <c r="K39" i="1"/>
  <c r="Q39" i="1"/>
  <c r="F39" i="1"/>
  <c r="V39" i="1"/>
  <c r="N48" i="1"/>
  <c r="N47" i="1" s="1"/>
  <c r="M21" i="1"/>
  <c r="G39" i="1"/>
  <c r="J39" i="1"/>
  <c r="P39" i="1"/>
  <c r="Q46" i="1"/>
  <c r="Q20" i="1" s="1"/>
  <c r="F21" i="1"/>
  <c r="R39" i="1"/>
  <c r="E39" i="1"/>
  <c r="M39" i="1"/>
  <c r="L46" i="1"/>
  <c r="E46" i="1"/>
  <c r="M46" i="1"/>
  <c r="J46" i="1"/>
  <c r="V46" i="1"/>
  <c r="H39" i="1"/>
  <c r="H21" i="1"/>
  <c r="L39" i="1"/>
  <c r="H46" i="1"/>
  <c r="N41" i="1"/>
  <c r="N40" i="1" s="1"/>
  <c r="I47" i="1"/>
  <c r="I46" i="1" s="1"/>
  <c r="N50" i="1"/>
  <c r="N49" i="1" s="1"/>
  <c r="U49" i="1" s="1"/>
  <c r="F46" i="1"/>
  <c r="K46" i="1"/>
  <c r="W46" i="1"/>
  <c r="N54" i="1"/>
  <c r="T54" i="1" s="1"/>
  <c r="T53" i="1" s="1"/>
  <c r="W39" i="1"/>
  <c r="P46" i="1"/>
  <c r="G46" i="1"/>
  <c r="R46" i="1"/>
  <c r="R20" i="1" s="1"/>
  <c r="D39" i="1"/>
  <c r="D22" i="1"/>
  <c r="D21" i="1" s="1"/>
  <c r="J21" i="1"/>
  <c r="V21" i="1"/>
  <c r="N23" i="1"/>
  <c r="K21" i="1"/>
  <c r="K20" i="1" s="1"/>
  <c r="S39" i="1"/>
  <c r="N45" i="1"/>
  <c r="T45" i="1" s="1"/>
  <c r="T44" i="1" s="1"/>
  <c r="S46" i="1"/>
  <c r="W21" i="1"/>
  <c r="G21" i="1"/>
  <c r="G20" i="1" s="1"/>
  <c r="I22" i="1"/>
  <c r="N43" i="1"/>
  <c r="L23" i="1"/>
  <c r="L22" i="1" s="1"/>
  <c r="L21" i="1" s="1"/>
  <c r="N52" i="1"/>
  <c r="I44" i="1"/>
  <c r="I39" i="1" s="1"/>
  <c r="T23" i="1" l="1"/>
  <c r="T22" i="1" s="1"/>
  <c r="O23" i="1"/>
  <c r="U23" i="1" s="1"/>
  <c r="N24" i="1"/>
  <c r="U24" i="1" s="1"/>
  <c r="S20" i="1"/>
  <c r="T41" i="1"/>
  <c r="T40" i="1" s="1"/>
  <c r="T48" i="1"/>
  <c r="T47" i="1" s="1"/>
  <c r="P20" i="1"/>
  <c r="M20" i="1"/>
  <c r="I21" i="1"/>
  <c r="I20" i="1" s="1"/>
  <c r="O20" i="1" s="1"/>
  <c r="N22" i="1"/>
  <c r="J20" i="1"/>
  <c r="F20" i="1"/>
  <c r="T50" i="1"/>
  <c r="T49" i="1" s="1"/>
  <c r="D20" i="1"/>
  <c r="L20" i="1"/>
  <c r="V20" i="1"/>
  <c r="H20" i="1"/>
  <c r="E20" i="1"/>
  <c r="N44" i="1"/>
  <c r="U44" i="1" s="1"/>
  <c r="N53" i="1"/>
  <c r="U53" i="1" s="1"/>
  <c r="T21" i="1"/>
  <c r="W20" i="1"/>
  <c r="T43" i="1"/>
  <c r="T42" i="1" s="1"/>
  <c r="T39" i="1" s="1"/>
  <c r="N42" i="1"/>
  <c r="U40" i="1"/>
  <c r="N21" i="1"/>
  <c r="U21" i="1"/>
  <c r="U47" i="1"/>
  <c r="N51" i="1"/>
  <c r="O51" i="1" s="1"/>
  <c r="U51" i="1" s="1"/>
  <c r="T52" i="1"/>
  <c r="T51" i="1" s="1"/>
  <c r="T46" i="1" l="1"/>
  <c r="T20" i="1" s="1"/>
  <c r="U20" i="1"/>
  <c r="N39" i="1"/>
  <c r="U39" i="1" s="1"/>
  <c r="N46" i="1"/>
  <c r="O46" i="1" s="1"/>
  <c r="U46" i="1" s="1"/>
  <c r="N20" i="1" l="1"/>
</calcChain>
</file>

<file path=xl/sharedStrings.xml><?xml version="1.0" encoding="utf-8"?>
<sst xmlns="http://schemas.openxmlformats.org/spreadsheetml/2006/main" count="133" uniqueCount="90">
  <si>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</si>
  <si>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</si>
  <si>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</si>
  <si>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</si>
  <si>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</si>
  <si>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</si>
  <si>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</si>
  <si>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</si>
  <si>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</si>
  <si>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</si>
  <si>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</si>
  <si>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</si>
  <si>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</si>
  <si>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</si>
  <si>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</si>
  <si>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</si>
  <si>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</si>
  <si>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</si>
  <si>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</si>
  <si>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</si>
  <si>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</si>
  <si>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</si>
  <si>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</si>
  <si>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</si>
  <si>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</si>
  <si>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</si>
  <si>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</si>
  <si>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</si>
  <si>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</si>
  <si>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</si>
  <si>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</si>
  <si>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</si>
  <si>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</si>
  <si>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</si>
  <si>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</si>
  <si>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</si>
  <si>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</si>
  <si>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</si>
  <si>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</si>
  <si>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</si>
  <si>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</si>
  <si>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</si>
  <si>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</si>
  <si>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</si>
  <si>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</si>
  <si>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</si>
  <si>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</si>
  <si>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</si>
  <si>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</si>
  <si>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</si>
  <si>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</si>
  <si>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</si>
  <si>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2026</t>
  </si>
  <si>
    <t>Всего за 2026 год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</si>
  <si>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</si>
  <si>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</si>
  <si>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</si>
  <si>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</si>
  <si>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</si>
  <si>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</si>
  <si>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</si>
  <si>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</si>
  <si>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</si>
  <si>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</si>
  <si>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</si>
  <si>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</si>
  <si>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</si>
  <si>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</si>
  <si>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</si>
  <si>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</si>
  <si>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</si>
  <si>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</si>
  <si>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</si>
  <si>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</si>
  <si>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</si>
  <si>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</si>
  <si>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</si>
  <si>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</si>
  <si>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</si>
  <si>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</si>
  <si>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</si>
  <si>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</si>
  <si>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рамках реализации ФЗ №522</t>
  </si>
  <si>
    <t>K_РU.2026.01</t>
  </si>
  <si>
    <t>1.6.4.1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</si>
  <si>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</si>
  <si>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</si>
  <si>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2.3.</t>
  </si>
  <si>
    <t>3.4.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</si>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</sst>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6" fillId="0" borderId="1" xfId="0" applyNumberFormat="1" applyFont="1" applyBorder="1"/>
    <xf numFmtId="0" fontId="5" fillId="0" borderId="1" xfId="0" applyFont="1" applyBorder="1"/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vertical="top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49" fontId="8" fillId="3" borderId="12" xfId="1" applyNumberFormat="1" applyFont="1" applyFill="1" applyBorder="1" applyAlignment="1">
      <alignment horizontal="center" vertical="center"/>
    </xf>
    <xf numFmtId="0" fontId="8" fillId="3" borderId="12" xfId="1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center" vertical="center" wrapText="1"/>
    </xf>
    <xf numFmtId="2" fontId="6" fillId="3" borderId="12" xfId="0" applyNumberFormat="1" applyFont="1" applyFill="1" applyBorder="1" applyAlignment="1">
      <alignment horizontal="center" vertical="center" wrapText="1"/>
    </xf>
    <xf numFmtId="2" fontId="1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49" fontId="8" fillId="4" borderId="12" xfId="1" applyNumberFormat="1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center" vertical="center" wrapText="1"/>
    </xf>
    <xf numFmtId="2" fontId="6" fillId="4" borderId="12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49" fontId="8" fillId="6" borderId="12" xfId="1" applyNumberFormat="1" applyFont="1" applyFill="1" applyBorder="1" applyAlignment="1">
      <alignment horizontal="center" vertical="center"/>
    </xf>
    <xf numFmtId="0" fontId="8" fillId="6" borderId="12" xfId="1" applyFont="1" applyFill="1" applyBorder="1" applyAlignment="1">
      <alignment horizontal="left" vertical="center" wrapText="1"/>
    </xf>
    <xf numFmtId="0" fontId="6" fillId="6" borderId="12" xfId="0" applyFont="1" applyFill="1" applyBorder="1" applyAlignment="1">
      <alignment horizontal="center" vertical="center" wrapText="1"/>
    </xf>
    <xf numFmtId="2" fontId="6" fillId="6" borderId="12" xfId="0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left"/>
    </xf>
    <xf numFmtId="49" fontId="9" fillId="0" borderId="12" xfId="1" applyNumberFormat="1" applyFont="1" applyBorder="1" applyAlignment="1">
      <alignment horizontal="center" vertical="center"/>
    </xf>
    <xf numFmtId="0" fontId="9" fillId="0" borderId="12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center" vertical="center" wrapText="1"/>
    </xf>
    <xf numFmtId="2" fontId="10" fillId="7" borderId="12" xfId="0" applyNumberFormat="1" applyFont="1" applyFill="1" applyBorder="1" applyAlignment="1">
      <alignment horizontal="center" vertical="center" wrapText="1"/>
    </xf>
    <xf numFmtId="164" fontId="10" fillId="7" borderId="12" xfId="0" applyNumberFormat="1" applyFont="1" applyFill="1" applyBorder="1" applyAlignment="1">
      <alignment horizontal="center" vertical="center" wrapText="1"/>
    </xf>
    <xf numFmtId="2" fontId="10" fillId="7" borderId="12" xfId="0" applyNumberFormat="1" applyFont="1" applyFill="1" applyBorder="1" applyAlignment="1">
      <alignment horizontal="center" vertical="center"/>
    </xf>
    <xf numFmtId="10" fontId="10" fillId="7" borderId="12" xfId="0" applyNumberFormat="1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 wrapText="1"/>
    </xf>
    <xf numFmtId="164" fontId="6" fillId="6" borderId="12" xfId="0" applyNumberFormat="1" applyFont="1" applyFill="1" applyBorder="1" applyAlignment="1">
      <alignment horizontal="center" vertical="center" wrapText="1"/>
    </xf>
    <xf numFmtId="10" fontId="6" fillId="6" borderId="12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2" fontId="10" fillId="0" borderId="12" xfId="0" applyNumberFormat="1" applyFont="1" applyBorder="1" applyAlignment="1">
      <alignment horizontal="center" vertical="center" wrapText="1"/>
    </xf>
    <xf numFmtId="164" fontId="6" fillId="8" borderId="12" xfId="0" applyNumberFormat="1" applyFont="1" applyFill="1" applyBorder="1" applyAlignment="1">
      <alignment horizontal="center" vertical="center" wrapText="1"/>
    </xf>
    <xf numFmtId="164" fontId="6" fillId="4" borderId="12" xfId="0" applyNumberFormat="1" applyFont="1" applyFill="1" applyBorder="1" applyAlignment="1">
      <alignment horizontal="center" vertical="center" wrapText="1"/>
    </xf>
    <xf numFmtId="164" fontId="4" fillId="5" borderId="0" xfId="0" applyNumberFormat="1" applyFont="1" applyFill="1" applyAlignment="1">
      <alignment horizontal="left"/>
    </xf>
    <xf numFmtId="49" fontId="10" fillId="0" borderId="1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0" fontId="6" fillId="6" borderId="12" xfId="0" applyNumberFormat="1" applyFont="1" applyFill="1" applyBorder="1" applyAlignment="1">
      <alignment horizontal="center" vertical="center" wrapText="1"/>
    </xf>
    <xf numFmtId="9" fontId="6" fillId="6" borderId="12" xfId="0" applyNumberFormat="1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/>
    </xf>
    <xf numFmtId="9" fontId="6" fillId="4" borderId="12" xfId="0" applyNumberFormat="1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left"/>
    </xf>
    <xf numFmtId="0" fontId="4" fillId="10" borderId="0" xfId="0" applyFont="1" applyFill="1" applyAlignment="1">
      <alignment horizontal="left"/>
    </xf>
    <xf numFmtId="0" fontId="4" fillId="11" borderId="0" xfId="0" applyFont="1" applyFill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11" fillId="6" borderId="0" xfId="0" applyFont="1" applyFill="1" applyAlignment="1">
      <alignment horizontal="left"/>
    </xf>
    <xf numFmtId="2" fontId="1" fillId="0" borderId="12" xfId="0" applyNumberFormat="1" applyFont="1" applyBorder="1" applyAlignment="1">
      <alignment horizontal="left" vertical="center" wrapText="1"/>
    </xf>
    <xf numFmtId="49" fontId="8" fillId="0" borderId="12" xfId="1" applyNumberFormat="1" applyFont="1" applyBorder="1" applyAlignment="1">
      <alignment horizontal="center" vertical="center"/>
    </xf>
    <xf numFmtId="0" fontId="8" fillId="0" borderId="12" xfId="1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2" fontId="6" fillId="7" borderId="12" xfId="0" applyNumberFormat="1" applyFont="1" applyFill="1" applyBorder="1" applyAlignment="1">
      <alignment horizontal="center" vertical="center" wrapText="1"/>
    </xf>
    <xf numFmtId="164" fontId="6" fillId="7" borderId="12" xfId="0" applyNumberFormat="1" applyFont="1" applyFill="1" applyBorder="1" applyAlignment="1">
      <alignment horizontal="center" vertical="center" wrapText="1"/>
    </xf>
    <xf numFmtId="2" fontId="6" fillId="7" borderId="12" xfId="0" applyNumberFormat="1" applyFont="1" applyFill="1" applyBorder="1" applyAlignment="1">
      <alignment horizontal="center" vertical="center"/>
    </xf>
    <xf numFmtId="10" fontId="6" fillId="7" borderId="12" xfId="0" applyNumberFormat="1" applyFont="1" applyFill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ACFF8FED-6E5B-4D8D-AF73-C3A625BA78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5%20&#1075;&#1086;&#1076;/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0325_1025801223524_10_56_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4">
          <cell r="G4" t="str">
            <v>4</v>
          </cell>
        </row>
        <row r="21">
          <cell r="G21">
            <v>0</v>
          </cell>
          <cell r="H21">
            <v>0</v>
          </cell>
        </row>
        <row r="44">
          <cell r="B44" t="str">
            <v>Развитие системы учета электроэнергии</v>
          </cell>
        </row>
        <row r="76">
          <cell r="B76" t="str">
            <v>Строительство зданий и сооружений</v>
          </cell>
        </row>
      </sheetData>
      <sheetData sheetId="1">
        <row r="4">
          <cell r="I4" t="str">
            <v>4</v>
          </cell>
        </row>
      </sheetData>
      <sheetData sheetId="2">
        <row r="4">
          <cell r="H4" t="str">
            <v>4</v>
          </cell>
        </row>
      </sheetData>
      <sheetData sheetId="3">
        <row r="23">
          <cell r="N23">
            <v>0</v>
          </cell>
        </row>
      </sheetData>
      <sheetData sheetId="4">
        <row r="4">
          <cell r="K4" t="str">
            <v>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30">
          <cell r="G30">
            <v>8.4499999999999993</v>
          </cell>
        </row>
        <row r="38">
          <cell r="G38">
            <v>3.33</v>
          </cell>
        </row>
        <row r="52">
          <cell r="G52">
            <v>0.12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1ED1D-3743-4941-B6AF-7CC2D7F145B3}">
  <sheetPr>
    <pageSetUpPr fitToPage="1"/>
  </sheetPr>
  <dimension ref="A1:Y55"/>
  <sheetViews>
    <sheetView tabSelected="1" view="pageBreakPreview" zoomScaleNormal="100" zoomScaleSheetLayoutView="100" workbookViewId="0">
      <selection activeCell="I5" sqref="I5"/>
    </sheetView>
  </sheetViews>
  <sheetFormatPr defaultRowHeight="15.75" outlineLevelRow="1" x14ac:dyDescent="0.25"/>
  <cols>
    <col min="1" max="1" width="7.140625" style="6" customWidth="1"/>
    <col min="2" max="2" width="46" style="6" customWidth="1"/>
    <col min="3" max="3" width="12.7109375" style="6" customWidth="1"/>
    <col min="4" max="13" width="8.5703125" style="6" customWidth="1"/>
    <col min="14" max="14" width="7.42578125" style="6" customWidth="1"/>
    <col min="15" max="15" width="8.28515625" style="6" customWidth="1"/>
    <col min="16" max="20" width="7.42578125" style="6" customWidth="1"/>
    <col min="21" max="21" width="9.140625" style="6" customWidth="1"/>
    <col min="22" max="23" width="7.42578125" style="6" customWidth="1"/>
    <col min="24" max="24" width="12.7109375" style="6" customWidth="1"/>
    <col min="25" max="16384" width="9.140625" style="6"/>
  </cols>
  <sheetData>
    <row r="1" spans="1:24" s="1" customFormat="1" ht="11.25" x14ac:dyDescent="0.2">
      <c r="X1" s="2" t="s">
        <v>0</v>
      </c>
    </row>
    <row r="2" spans="1:24" s="1" customFormat="1" ht="24" customHeight="1" x14ac:dyDescent="0.2">
      <c r="P2" s="3"/>
      <c r="Q2" s="3"/>
      <c r="R2" s="3"/>
      <c r="S2" s="3"/>
      <c r="T2" s="3"/>
      <c r="U2" s="3"/>
      <c r="V2" s="66" t="s">
        <v>1</v>
      </c>
      <c r="W2" s="66"/>
      <c r="X2" s="66"/>
    </row>
    <row r="3" spans="1:24" s="4" customFormat="1" ht="12" customHeight="1" x14ac:dyDescent="0.2">
      <c r="A3" s="67" t="s">
        <v>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</row>
    <row r="4" spans="1:24" s="4" customFormat="1" ht="12" x14ac:dyDescent="0.2">
      <c r="H4" s="5" t="s">
        <v>3</v>
      </c>
      <c r="I4" s="68" t="s">
        <v>89</v>
      </c>
      <c r="J4" s="69"/>
      <c r="K4" s="4" t="s">
        <v>4</v>
      </c>
      <c r="L4" s="68" t="s">
        <v>52</v>
      </c>
      <c r="M4" s="69"/>
      <c r="N4" s="4" t="s">
        <v>5</v>
      </c>
    </row>
    <row r="5" spans="1:24" ht="11.25" customHeight="1" x14ac:dyDescent="0.25"/>
    <row r="6" spans="1:24" s="4" customFormat="1" ht="27" customHeight="1" x14ac:dyDescent="0.2">
      <c r="H6" s="5" t="s">
        <v>6</v>
      </c>
      <c r="I6" s="70" t="str">
        <f>[1]Ф10!G6</f>
        <v>Общество с ограниченной ответственностью Производственно-коммерческая фирма "Энергетик-2001"</v>
      </c>
      <c r="J6" s="70"/>
      <c r="K6" s="70"/>
      <c r="L6" s="70"/>
      <c r="M6" s="70"/>
      <c r="N6" s="70"/>
      <c r="O6" s="70"/>
      <c r="P6" s="70"/>
      <c r="Q6" s="70"/>
      <c r="R6" s="70"/>
    </row>
    <row r="7" spans="1:24" s="1" customFormat="1" ht="12.75" customHeight="1" x14ac:dyDescent="0.2">
      <c r="I7" s="65" t="s">
        <v>7</v>
      </c>
      <c r="J7" s="65"/>
      <c r="K7" s="65"/>
      <c r="L7" s="65"/>
      <c r="M7" s="65"/>
      <c r="N7" s="65"/>
      <c r="O7" s="65"/>
      <c r="P7" s="65"/>
      <c r="Q7" s="65"/>
      <c r="R7" s="65"/>
    </row>
    <row r="8" spans="1:24" ht="11.25" customHeight="1" x14ac:dyDescent="0.25"/>
    <row r="9" spans="1:24" s="4" customFormat="1" ht="12" x14ac:dyDescent="0.2">
      <c r="K9" s="5" t="s">
        <v>8</v>
      </c>
      <c r="L9" s="68" t="str">
        <f>[1]Ф10!J9</f>
        <v>2026</v>
      </c>
      <c r="M9" s="69"/>
      <c r="N9" s="4" t="s">
        <v>9</v>
      </c>
    </row>
    <row r="10" spans="1:24" ht="11.25" customHeight="1" x14ac:dyDescent="0.25"/>
    <row r="11" spans="1:24" s="4" customFormat="1" ht="14.25" x14ac:dyDescent="0.2">
      <c r="J11" s="5" t="s">
        <v>10</v>
      </c>
      <c r="K11" s="7" t="str">
        <f>[1]Ф10!H11</f>
        <v>Приказом Министерства Жилищно-коммунального хозяйства и гражданской защиты Пензенской области от 29.10.2025г. №251/ОП</v>
      </c>
      <c r="L11" s="8"/>
      <c r="M11" s="8"/>
      <c r="N11" s="8"/>
      <c r="O11" s="8"/>
      <c r="P11" s="8"/>
      <c r="Q11" s="8"/>
      <c r="R11" s="8"/>
      <c r="S11" s="8"/>
      <c r="T11" s="9"/>
      <c r="U11" s="9"/>
      <c r="V11" s="9"/>
    </row>
    <row r="12" spans="1:24" s="1" customFormat="1" ht="12.75" customHeight="1" x14ac:dyDescent="0.2">
      <c r="K12" s="10" t="s">
        <v>11</v>
      </c>
      <c r="L12" s="10"/>
      <c r="M12" s="10"/>
      <c r="N12" s="10"/>
      <c r="O12" s="10"/>
      <c r="P12" s="10"/>
      <c r="Q12" s="10"/>
      <c r="R12" s="10"/>
      <c r="S12" s="10"/>
    </row>
    <row r="13" spans="1:24" ht="11.25" customHeight="1" x14ac:dyDescent="0.25"/>
    <row r="14" spans="1:24" s="1" customFormat="1" ht="15" customHeight="1" x14ac:dyDescent="0.2">
      <c r="A14" s="71" t="s">
        <v>12</v>
      </c>
      <c r="B14" s="71" t="s">
        <v>13</v>
      </c>
      <c r="C14" s="71" t="s">
        <v>14</v>
      </c>
      <c r="D14" s="74" t="s">
        <v>15</v>
      </c>
      <c r="E14" s="74"/>
      <c r="F14" s="74"/>
      <c r="G14" s="74"/>
      <c r="H14" s="74"/>
      <c r="I14" s="74"/>
      <c r="J14" s="74"/>
      <c r="K14" s="74"/>
      <c r="L14" s="74"/>
      <c r="M14" s="75"/>
      <c r="N14" s="80" t="s">
        <v>16</v>
      </c>
      <c r="O14" s="81"/>
      <c r="P14" s="81"/>
      <c r="Q14" s="81"/>
      <c r="R14" s="81"/>
      <c r="S14" s="81"/>
      <c r="T14" s="81"/>
      <c r="U14" s="81"/>
      <c r="V14" s="81"/>
      <c r="W14" s="82"/>
      <c r="X14" s="71" t="s">
        <v>17</v>
      </c>
    </row>
    <row r="15" spans="1:24" s="1" customFormat="1" ht="15" customHeight="1" x14ac:dyDescent="0.2">
      <c r="A15" s="72"/>
      <c r="B15" s="72"/>
      <c r="C15" s="72"/>
      <c r="D15" s="78" t="s">
        <v>53</v>
      </c>
      <c r="E15" s="74"/>
      <c r="F15" s="74"/>
      <c r="G15" s="74"/>
      <c r="H15" s="74"/>
      <c r="I15" s="74"/>
      <c r="J15" s="74"/>
      <c r="K15" s="74"/>
      <c r="L15" s="74"/>
      <c r="M15" s="75"/>
      <c r="N15" s="83"/>
      <c r="O15" s="84"/>
      <c r="P15" s="84"/>
      <c r="Q15" s="84"/>
      <c r="R15" s="84"/>
      <c r="S15" s="84"/>
      <c r="T15" s="84"/>
      <c r="U15" s="84"/>
      <c r="V15" s="84"/>
      <c r="W15" s="85"/>
      <c r="X15" s="72"/>
    </row>
    <row r="16" spans="1:24" s="1" customFormat="1" ht="15" customHeight="1" x14ac:dyDescent="0.2">
      <c r="A16" s="72"/>
      <c r="B16" s="72"/>
      <c r="C16" s="72"/>
      <c r="D16" s="78" t="s">
        <v>18</v>
      </c>
      <c r="E16" s="74"/>
      <c r="F16" s="74"/>
      <c r="G16" s="74"/>
      <c r="H16" s="75"/>
      <c r="I16" s="78" t="s">
        <v>19</v>
      </c>
      <c r="J16" s="74"/>
      <c r="K16" s="74"/>
      <c r="L16" s="74"/>
      <c r="M16" s="75"/>
      <c r="N16" s="79" t="s">
        <v>20</v>
      </c>
      <c r="O16" s="79"/>
      <c r="P16" s="79" t="s">
        <v>21</v>
      </c>
      <c r="Q16" s="79"/>
      <c r="R16" s="79" t="s">
        <v>22</v>
      </c>
      <c r="S16" s="79"/>
      <c r="T16" s="79" t="s">
        <v>23</v>
      </c>
      <c r="U16" s="79"/>
      <c r="V16" s="79" t="s">
        <v>24</v>
      </c>
      <c r="W16" s="79"/>
      <c r="X16" s="72"/>
    </row>
    <row r="17" spans="1:25" s="1" customFormat="1" ht="111.75" customHeight="1" x14ac:dyDescent="0.2">
      <c r="A17" s="72"/>
      <c r="B17" s="72"/>
      <c r="C17" s="72"/>
      <c r="D17" s="76" t="s">
        <v>20</v>
      </c>
      <c r="E17" s="76" t="s">
        <v>21</v>
      </c>
      <c r="F17" s="76" t="s">
        <v>22</v>
      </c>
      <c r="G17" s="76" t="s">
        <v>23</v>
      </c>
      <c r="H17" s="76" t="s">
        <v>25</v>
      </c>
      <c r="I17" s="76" t="s">
        <v>26</v>
      </c>
      <c r="J17" s="76" t="s">
        <v>21</v>
      </c>
      <c r="K17" s="76" t="s">
        <v>22</v>
      </c>
      <c r="L17" s="76" t="s">
        <v>23</v>
      </c>
      <c r="M17" s="76" t="s">
        <v>25</v>
      </c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2"/>
    </row>
    <row r="18" spans="1:25" s="1" customFormat="1" ht="40.5" customHeight="1" x14ac:dyDescent="0.2">
      <c r="A18" s="73"/>
      <c r="B18" s="73"/>
      <c r="C18" s="73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11" t="s">
        <v>27</v>
      </c>
      <c r="O18" s="11" t="s">
        <v>28</v>
      </c>
      <c r="P18" s="11" t="s">
        <v>27</v>
      </c>
      <c r="Q18" s="11" t="s">
        <v>28</v>
      </c>
      <c r="R18" s="11" t="s">
        <v>27</v>
      </c>
      <c r="S18" s="11" t="s">
        <v>28</v>
      </c>
      <c r="T18" s="11" t="s">
        <v>27</v>
      </c>
      <c r="U18" s="11" t="s">
        <v>28</v>
      </c>
      <c r="V18" s="11" t="s">
        <v>27</v>
      </c>
      <c r="W18" s="11" t="s">
        <v>28</v>
      </c>
      <c r="X18" s="73"/>
    </row>
    <row r="19" spans="1:25" s="1" customFormat="1" ht="11.25" x14ac:dyDescent="0.2">
      <c r="A19" s="12">
        <v>1</v>
      </c>
      <c r="B19" s="13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</row>
    <row r="20" spans="1:25" s="19" customFormat="1" ht="12.75" x14ac:dyDescent="0.2">
      <c r="A20" s="14" t="s">
        <v>29</v>
      </c>
      <c r="B20" s="15" t="s">
        <v>30</v>
      </c>
      <c r="C20" s="16" t="s">
        <v>31</v>
      </c>
      <c r="D20" s="17">
        <f t="shared" ref="D20:N20" si="0">D21+D39+D46</f>
        <v>11.899999999999999</v>
      </c>
      <c r="E20" s="17">
        <f t="shared" si="0"/>
        <v>0</v>
      </c>
      <c r="F20" s="17">
        <f t="shared" si="0"/>
        <v>0</v>
      </c>
      <c r="G20" s="17">
        <f t="shared" si="0"/>
        <v>11.899999999999999</v>
      </c>
      <c r="H20" s="17">
        <f t="shared" si="0"/>
        <v>0</v>
      </c>
      <c r="I20" s="17">
        <f t="shared" si="0"/>
        <v>0</v>
      </c>
      <c r="J20" s="17">
        <f t="shared" si="0"/>
        <v>0</v>
      </c>
      <c r="K20" s="17">
        <f t="shared" si="0"/>
        <v>0</v>
      </c>
      <c r="L20" s="17">
        <f t="shared" si="0"/>
        <v>0</v>
      </c>
      <c r="M20" s="17">
        <f t="shared" si="0"/>
        <v>0</v>
      </c>
      <c r="N20" s="17">
        <f t="shared" si="0"/>
        <v>-11.899999999999999</v>
      </c>
      <c r="O20" s="17">
        <f>I20/G20*100-100</f>
        <v>-100</v>
      </c>
      <c r="P20" s="17">
        <f>P21+P39+P46</f>
        <v>0</v>
      </c>
      <c r="Q20" s="17">
        <f>Q21+Q39+Q46</f>
        <v>0</v>
      </c>
      <c r="R20" s="17">
        <f>R21+R39+R46</f>
        <v>0</v>
      </c>
      <c r="S20" s="17">
        <f>S21+S39+S46</f>
        <v>0</v>
      </c>
      <c r="T20" s="17">
        <f>T21+T39+T46</f>
        <v>-11.899999999999999</v>
      </c>
      <c r="U20" s="17">
        <f>O20</f>
        <v>-100</v>
      </c>
      <c r="V20" s="17">
        <f>V21+V39+V46</f>
        <v>0</v>
      </c>
      <c r="W20" s="17">
        <f>W21+W39+W46</f>
        <v>0</v>
      </c>
      <c r="X20" s="17"/>
      <c r="Y20" s="18"/>
    </row>
    <row r="21" spans="1:25" s="24" customFormat="1" ht="12.75" x14ac:dyDescent="0.2">
      <c r="A21" s="20" t="s">
        <v>32</v>
      </c>
      <c r="B21" s="21" t="s">
        <v>33</v>
      </c>
      <c r="C21" s="22" t="s">
        <v>31</v>
      </c>
      <c r="D21" s="23">
        <f t="shared" ref="D21:N21" si="1">D22+D24</f>
        <v>11.78</v>
      </c>
      <c r="E21" s="23">
        <f t="shared" si="1"/>
        <v>0</v>
      </c>
      <c r="F21" s="23">
        <f t="shared" si="1"/>
        <v>0</v>
      </c>
      <c r="G21" s="23">
        <f t="shared" si="1"/>
        <v>11.78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3">
        <f t="shared" si="1"/>
        <v>-11.78</v>
      </c>
      <c r="O21" s="23">
        <f>(O22+O24)/2</f>
        <v>-100</v>
      </c>
      <c r="P21" s="23">
        <f>P22+P24</f>
        <v>0</v>
      </c>
      <c r="Q21" s="23">
        <f>Q22+Q24</f>
        <v>0</v>
      </c>
      <c r="R21" s="23">
        <f>R22+R24</f>
        <v>0</v>
      </c>
      <c r="S21" s="23">
        <f>S22+S24</f>
        <v>0</v>
      </c>
      <c r="T21" s="23">
        <f>T22+T24</f>
        <v>-11.78</v>
      </c>
      <c r="U21" s="23">
        <f t="shared" ref="U21" si="2">O21</f>
        <v>-100</v>
      </c>
      <c r="V21" s="23">
        <f>V22+V24</f>
        <v>0</v>
      </c>
      <c r="W21" s="23">
        <f>W22+W24</f>
        <v>0</v>
      </c>
      <c r="X21" s="23"/>
    </row>
    <row r="22" spans="1:25" s="29" customFormat="1" ht="35.25" customHeight="1" x14ac:dyDescent="0.25">
      <c r="A22" s="25" t="s">
        <v>34</v>
      </c>
      <c r="B22" s="26" t="s">
        <v>35</v>
      </c>
      <c r="C22" s="27" t="s">
        <v>31</v>
      </c>
      <c r="D22" s="28">
        <f t="shared" ref="D22:N22" si="3">SUM(D23:D23)</f>
        <v>0</v>
      </c>
      <c r="E22" s="28">
        <f t="shared" si="3"/>
        <v>0</v>
      </c>
      <c r="F22" s="28">
        <f t="shared" si="3"/>
        <v>0</v>
      </c>
      <c r="G22" s="28">
        <f t="shared" si="3"/>
        <v>0</v>
      </c>
      <c r="H22" s="28">
        <f t="shared" si="3"/>
        <v>0</v>
      </c>
      <c r="I22" s="28">
        <f t="shared" si="3"/>
        <v>0</v>
      </c>
      <c r="J22" s="28">
        <f t="shared" si="3"/>
        <v>0</v>
      </c>
      <c r="K22" s="28">
        <f t="shared" si="3"/>
        <v>0</v>
      </c>
      <c r="L22" s="28">
        <f t="shared" si="3"/>
        <v>0</v>
      </c>
      <c r="M22" s="28">
        <f t="shared" si="3"/>
        <v>0</v>
      </c>
      <c r="N22" s="28">
        <f t="shared" si="3"/>
        <v>0</v>
      </c>
      <c r="O22" s="28">
        <v>-100</v>
      </c>
      <c r="P22" s="28">
        <v>0</v>
      </c>
      <c r="Q22" s="28">
        <v>0</v>
      </c>
      <c r="R22" s="28">
        <v>0</v>
      </c>
      <c r="S22" s="28">
        <v>0</v>
      </c>
      <c r="T22" s="28">
        <f>SUM(T23:T23)</f>
        <v>0</v>
      </c>
      <c r="U22" s="28">
        <f t="shared" ref="U22:U32" si="4">O22</f>
        <v>-100</v>
      </c>
      <c r="V22" s="28">
        <f>SUM(V23:V23)</f>
        <v>0</v>
      </c>
      <c r="W22" s="28">
        <f>SUM(W23:W23)</f>
        <v>0</v>
      </c>
      <c r="X22" s="28"/>
    </row>
    <row r="23" spans="1:25" hidden="1" x14ac:dyDescent="0.25">
      <c r="A23" s="30"/>
      <c r="B23" s="31"/>
      <c r="C23" s="32" t="s">
        <v>31</v>
      </c>
      <c r="D23" s="33">
        <f>[2]Ф10!G21</f>
        <v>0</v>
      </c>
      <c r="E23" s="33">
        <v>0</v>
      </c>
      <c r="F23" s="33">
        <v>0</v>
      </c>
      <c r="G23" s="33">
        <f>D23</f>
        <v>0</v>
      </c>
      <c r="H23" s="33">
        <v>0</v>
      </c>
      <c r="I23" s="33">
        <f>[2]Ф10!H21</f>
        <v>0</v>
      </c>
      <c r="J23" s="33">
        <v>0</v>
      </c>
      <c r="K23" s="33">
        <v>0</v>
      </c>
      <c r="L23" s="33">
        <f>I23</f>
        <v>0</v>
      </c>
      <c r="M23" s="33">
        <v>0</v>
      </c>
      <c r="N23" s="33">
        <f>I23-D23</f>
        <v>0</v>
      </c>
      <c r="O23" s="34" t="e">
        <f t="shared" ref="O23" si="5">N23/D23</f>
        <v>#DIV/0!</v>
      </c>
      <c r="P23" s="33">
        <v>0</v>
      </c>
      <c r="Q23" s="33">
        <v>0</v>
      </c>
      <c r="R23" s="33">
        <v>0</v>
      </c>
      <c r="S23" s="33">
        <v>0</v>
      </c>
      <c r="T23" s="35">
        <f>N23</f>
        <v>0</v>
      </c>
      <c r="U23" s="36" t="e">
        <f>O23</f>
        <v>#DIV/0!</v>
      </c>
      <c r="V23" s="33">
        <v>0</v>
      </c>
      <c r="W23" s="33">
        <v>0</v>
      </c>
      <c r="X23" s="37"/>
    </row>
    <row r="24" spans="1:25" ht="30" customHeight="1" x14ac:dyDescent="0.25">
      <c r="A24" s="25" t="s">
        <v>36</v>
      </c>
      <c r="B24" s="26" t="s">
        <v>37</v>
      </c>
      <c r="C24" s="27" t="s">
        <v>31</v>
      </c>
      <c r="D24" s="28">
        <f>D25+D28+D32</f>
        <v>11.78</v>
      </c>
      <c r="E24" s="28">
        <f t="shared" ref="E24:W24" si="6">E25+E28+E32</f>
        <v>0</v>
      </c>
      <c r="F24" s="28">
        <f t="shared" si="6"/>
        <v>0</v>
      </c>
      <c r="G24" s="28">
        <f t="shared" si="6"/>
        <v>11.78</v>
      </c>
      <c r="H24" s="28">
        <f t="shared" si="6"/>
        <v>0</v>
      </c>
      <c r="I24" s="28">
        <f t="shared" si="6"/>
        <v>0</v>
      </c>
      <c r="J24" s="28">
        <f t="shared" si="6"/>
        <v>0</v>
      </c>
      <c r="K24" s="28">
        <f t="shared" si="6"/>
        <v>0</v>
      </c>
      <c r="L24" s="28">
        <f t="shared" si="6"/>
        <v>0</v>
      </c>
      <c r="M24" s="28">
        <f t="shared" si="6"/>
        <v>0</v>
      </c>
      <c r="N24" s="28">
        <f t="shared" si="6"/>
        <v>-11.78</v>
      </c>
      <c r="O24" s="28">
        <v>-100</v>
      </c>
      <c r="P24" s="28">
        <f t="shared" si="6"/>
        <v>0</v>
      </c>
      <c r="Q24" s="28">
        <f t="shared" si="6"/>
        <v>0</v>
      </c>
      <c r="R24" s="28">
        <f t="shared" si="6"/>
        <v>0</v>
      </c>
      <c r="S24" s="28">
        <f t="shared" si="6"/>
        <v>0</v>
      </c>
      <c r="T24" s="28">
        <f t="shared" si="6"/>
        <v>-11.78</v>
      </c>
      <c r="U24" s="28">
        <f>O24</f>
        <v>-100</v>
      </c>
      <c r="V24" s="28">
        <f t="shared" si="6"/>
        <v>0</v>
      </c>
      <c r="W24" s="28">
        <f t="shared" si="6"/>
        <v>0</v>
      </c>
      <c r="X24" s="28"/>
    </row>
    <row r="25" spans="1:25" ht="51" x14ac:dyDescent="0.25">
      <c r="A25" s="57" t="s">
        <v>54</v>
      </c>
      <c r="B25" s="58" t="s">
        <v>55</v>
      </c>
      <c r="C25" s="59" t="s">
        <v>31</v>
      </c>
      <c r="D25" s="60">
        <f t="shared" ref="D25:D27" si="7">SUM(E25:H25)</f>
        <v>0</v>
      </c>
      <c r="E25" s="60">
        <v>0</v>
      </c>
      <c r="F25" s="60">
        <v>0</v>
      </c>
      <c r="G25" s="60">
        <v>0</v>
      </c>
      <c r="H25" s="60">
        <v>0</v>
      </c>
      <c r="I25" s="60">
        <f t="shared" ref="I25:I29" si="8">SUM(J25:M25)</f>
        <v>0</v>
      </c>
      <c r="J25" s="60">
        <v>0</v>
      </c>
      <c r="K25" s="60">
        <v>0</v>
      </c>
      <c r="L25" s="60">
        <v>0</v>
      </c>
      <c r="M25" s="60">
        <v>0</v>
      </c>
      <c r="N25" s="60">
        <f>I25-D25</f>
        <v>0</v>
      </c>
      <c r="O25" s="61">
        <v>0</v>
      </c>
      <c r="P25" s="60">
        <v>0</v>
      </c>
      <c r="Q25" s="60">
        <v>0</v>
      </c>
      <c r="R25" s="60">
        <v>0</v>
      </c>
      <c r="S25" s="60">
        <v>0</v>
      </c>
      <c r="T25" s="62">
        <f t="shared" ref="T25:T31" si="9">N25</f>
        <v>0</v>
      </c>
      <c r="U25" s="63">
        <f t="shared" si="4"/>
        <v>0</v>
      </c>
      <c r="V25" s="60">
        <v>0</v>
      </c>
      <c r="W25" s="64">
        <v>0</v>
      </c>
      <c r="X25" s="59"/>
    </row>
    <row r="26" spans="1:25" ht="25.5" x14ac:dyDescent="0.25">
      <c r="A26" s="57" t="s">
        <v>56</v>
      </c>
      <c r="B26" s="58" t="s">
        <v>57</v>
      </c>
      <c r="C26" s="59" t="s">
        <v>31</v>
      </c>
      <c r="D26" s="60">
        <f t="shared" si="7"/>
        <v>0</v>
      </c>
      <c r="E26" s="60">
        <v>0</v>
      </c>
      <c r="F26" s="60">
        <v>0</v>
      </c>
      <c r="G26" s="60">
        <v>0</v>
      </c>
      <c r="H26" s="60">
        <v>0</v>
      </c>
      <c r="I26" s="60">
        <f t="shared" si="8"/>
        <v>0</v>
      </c>
      <c r="J26" s="60">
        <v>0</v>
      </c>
      <c r="K26" s="60">
        <v>0</v>
      </c>
      <c r="L26" s="60">
        <v>0</v>
      </c>
      <c r="M26" s="60">
        <v>0</v>
      </c>
      <c r="N26" s="60">
        <f>I26-D26</f>
        <v>0</v>
      </c>
      <c r="O26" s="61">
        <v>0</v>
      </c>
      <c r="P26" s="60">
        <v>0</v>
      </c>
      <c r="Q26" s="60">
        <v>0</v>
      </c>
      <c r="R26" s="60">
        <v>0</v>
      </c>
      <c r="S26" s="60">
        <v>0</v>
      </c>
      <c r="T26" s="62">
        <f t="shared" si="9"/>
        <v>0</v>
      </c>
      <c r="U26" s="63">
        <f t="shared" si="4"/>
        <v>0</v>
      </c>
      <c r="V26" s="60">
        <v>0</v>
      </c>
      <c r="W26" s="64">
        <v>0</v>
      </c>
      <c r="X26" s="59"/>
    </row>
    <row r="27" spans="1:25" ht="38.25" x14ac:dyDescent="0.25">
      <c r="A27" s="57" t="s">
        <v>58</v>
      </c>
      <c r="B27" s="58" t="s">
        <v>59</v>
      </c>
      <c r="C27" s="59" t="s">
        <v>31</v>
      </c>
      <c r="D27" s="60">
        <f t="shared" si="7"/>
        <v>0</v>
      </c>
      <c r="E27" s="60">
        <v>0</v>
      </c>
      <c r="F27" s="60">
        <v>0</v>
      </c>
      <c r="G27" s="60">
        <v>0</v>
      </c>
      <c r="H27" s="60">
        <v>0</v>
      </c>
      <c r="I27" s="60">
        <f t="shared" si="8"/>
        <v>0</v>
      </c>
      <c r="J27" s="60">
        <v>0</v>
      </c>
      <c r="K27" s="60">
        <v>0</v>
      </c>
      <c r="L27" s="60">
        <v>0</v>
      </c>
      <c r="M27" s="60">
        <v>0</v>
      </c>
      <c r="N27" s="60">
        <f>I27-D27</f>
        <v>0</v>
      </c>
      <c r="O27" s="61">
        <v>0</v>
      </c>
      <c r="P27" s="60">
        <v>0</v>
      </c>
      <c r="Q27" s="60">
        <v>0</v>
      </c>
      <c r="R27" s="60">
        <v>0</v>
      </c>
      <c r="S27" s="60">
        <v>0</v>
      </c>
      <c r="T27" s="62">
        <f t="shared" si="9"/>
        <v>0</v>
      </c>
      <c r="U27" s="63">
        <f t="shared" si="4"/>
        <v>0</v>
      </c>
      <c r="V27" s="60">
        <v>0</v>
      </c>
      <c r="W27" s="64">
        <v>0</v>
      </c>
      <c r="X27" s="59"/>
    </row>
    <row r="28" spans="1:25" ht="38.25" x14ac:dyDescent="0.25">
      <c r="A28" s="57" t="s">
        <v>60</v>
      </c>
      <c r="B28" s="58" t="s">
        <v>61</v>
      </c>
      <c r="C28" s="59" t="s">
        <v>31</v>
      </c>
      <c r="D28" s="60">
        <f>D29+D31</f>
        <v>8.4499999999999993</v>
      </c>
      <c r="E28" s="60">
        <f t="shared" ref="E28:W28" si="10">E29+E31</f>
        <v>0</v>
      </c>
      <c r="F28" s="60">
        <f t="shared" si="10"/>
        <v>0</v>
      </c>
      <c r="G28" s="60">
        <f t="shared" si="10"/>
        <v>8.4499999999999993</v>
      </c>
      <c r="H28" s="60">
        <f t="shared" si="10"/>
        <v>0</v>
      </c>
      <c r="I28" s="60">
        <f t="shared" si="8"/>
        <v>0</v>
      </c>
      <c r="J28" s="60">
        <f t="shared" si="10"/>
        <v>0</v>
      </c>
      <c r="K28" s="60">
        <f t="shared" si="10"/>
        <v>0</v>
      </c>
      <c r="L28" s="60">
        <f t="shared" si="10"/>
        <v>0</v>
      </c>
      <c r="M28" s="60">
        <f t="shared" si="10"/>
        <v>0</v>
      </c>
      <c r="N28" s="60">
        <f t="shared" si="10"/>
        <v>-8.4499999999999993</v>
      </c>
      <c r="O28" s="61">
        <f t="shared" si="10"/>
        <v>0</v>
      </c>
      <c r="P28" s="60">
        <f t="shared" si="10"/>
        <v>0</v>
      </c>
      <c r="Q28" s="60">
        <f t="shared" si="10"/>
        <v>0</v>
      </c>
      <c r="R28" s="60">
        <f t="shared" si="10"/>
        <v>0</v>
      </c>
      <c r="S28" s="60">
        <f t="shared" si="10"/>
        <v>0</v>
      </c>
      <c r="T28" s="62">
        <f t="shared" si="10"/>
        <v>-8.4499999999999993</v>
      </c>
      <c r="U28" s="63">
        <f t="shared" si="10"/>
        <v>0</v>
      </c>
      <c r="V28" s="60">
        <f t="shared" si="10"/>
        <v>0</v>
      </c>
      <c r="W28" s="64">
        <f t="shared" si="10"/>
        <v>0</v>
      </c>
      <c r="X28" s="59"/>
    </row>
    <row r="29" spans="1:25" ht="25.5" x14ac:dyDescent="0.25">
      <c r="A29" s="57" t="s">
        <v>62</v>
      </c>
      <c r="B29" s="58" t="s">
        <v>63</v>
      </c>
      <c r="C29" s="59" t="s">
        <v>31</v>
      </c>
      <c r="D29" s="60">
        <f>SUM(E29:H29)</f>
        <v>8.4499999999999993</v>
      </c>
      <c r="E29" s="60">
        <f t="shared" ref="E29:F29" si="11">E30</f>
        <v>0</v>
      </c>
      <c r="F29" s="60">
        <f t="shared" si="11"/>
        <v>0</v>
      </c>
      <c r="G29" s="60">
        <f>G30</f>
        <v>8.4499999999999993</v>
      </c>
      <c r="H29" s="60">
        <v>0</v>
      </c>
      <c r="I29" s="60">
        <f t="shared" si="8"/>
        <v>0</v>
      </c>
      <c r="J29" s="60">
        <v>0</v>
      </c>
      <c r="K29" s="60">
        <v>0</v>
      </c>
      <c r="L29" s="60">
        <v>0</v>
      </c>
      <c r="M29" s="60">
        <v>0</v>
      </c>
      <c r="N29" s="60">
        <f>I29-D29</f>
        <v>-8.4499999999999993</v>
      </c>
      <c r="O29" s="61">
        <v>0</v>
      </c>
      <c r="P29" s="60">
        <v>0</v>
      </c>
      <c r="Q29" s="60">
        <v>0</v>
      </c>
      <c r="R29" s="60">
        <v>0</v>
      </c>
      <c r="S29" s="60">
        <v>0</v>
      </c>
      <c r="T29" s="62">
        <f t="shared" si="9"/>
        <v>-8.4499999999999993</v>
      </c>
      <c r="U29" s="63">
        <f t="shared" si="4"/>
        <v>0</v>
      </c>
      <c r="V29" s="60">
        <v>0</v>
      </c>
      <c r="W29" s="64">
        <v>0</v>
      </c>
      <c r="X29" s="59"/>
    </row>
    <row r="30" spans="1:25" ht="25.5" x14ac:dyDescent="0.25">
      <c r="A30" s="30" t="s">
        <v>64</v>
      </c>
      <c r="B30" s="31" t="s">
        <v>65</v>
      </c>
      <c r="C30" s="40" t="s">
        <v>66</v>
      </c>
      <c r="D30" s="33">
        <f t="shared" ref="D30:D38" si="12">SUM(E30:H30)</f>
        <v>8.4499999999999993</v>
      </c>
      <c r="E30" s="33">
        <v>0</v>
      </c>
      <c r="F30" s="33">
        <v>0</v>
      </c>
      <c r="G30" s="33">
        <f>[3]Ф10!$G$30</f>
        <v>8.4499999999999993</v>
      </c>
      <c r="H30" s="33">
        <v>0</v>
      </c>
      <c r="I30" s="33">
        <f>SUM(J30:M30)</f>
        <v>0</v>
      </c>
      <c r="J30" s="33">
        <v>0</v>
      </c>
      <c r="K30" s="33">
        <v>0</v>
      </c>
      <c r="L30" s="33">
        <v>0</v>
      </c>
      <c r="M30" s="33">
        <v>0</v>
      </c>
      <c r="N30" s="33">
        <f>I30-D30</f>
        <v>-8.4499999999999993</v>
      </c>
      <c r="O30" s="34">
        <v>-1</v>
      </c>
      <c r="P30" s="33">
        <v>0</v>
      </c>
      <c r="Q30" s="33">
        <v>0</v>
      </c>
      <c r="R30" s="33">
        <v>0</v>
      </c>
      <c r="S30" s="33">
        <v>0</v>
      </c>
      <c r="T30" s="35">
        <f t="shared" si="9"/>
        <v>-8.4499999999999993</v>
      </c>
      <c r="U30" s="36">
        <f t="shared" si="4"/>
        <v>-1</v>
      </c>
      <c r="V30" s="33">
        <v>0</v>
      </c>
      <c r="W30" s="41">
        <v>0</v>
      </c>
      <c r="X30" s="40"/>
    </row>
    <row r="31" spans="1:25" ht="25.5" x14ac:dyDescent="0.25">
      <c r="A31" s="57" t="s">
        <v>67</v>
      </c>
      <c r="B31" s="58" t="s">
        <v>68</v>
      </c>
      <c r="C31" s="59" t="s">
        <v>31</v>
      </c>
      <c r="D31" s="60">
        <f>SUM(E31:H31)</f>
        <v>0</v>
      </c>
      <c r="E31" s="60">
        <v>0</v>
      </c>
      <c r="F31" s="60">
        <v>0</v>
      </c>
      <c r="G31" s="60">
        <v>0</v>
      </c>
      <c r="H31" s="60">
        <v>0</v>
      </c>
      <c r="I31" s="60">
        <f>SUM(J31:M31)</f>
        <v>0</v>
      </c>
      <c r="J31" s="60">
        <v>0</v>
      </c>
      <c r="K31" s="60">
        <v>0</v>
      </c>
      <c r="L31" s="60">
        <v>0</v>
      </c>
      <c r="M31" s="60">
        <v>0</v>
      </c>
      <c r="N31" s="60">
        <f>I31-D31</f>
        <v>0</v>
      </c>
      <c r="O31" s="61">
        <v>0</v>
      </c>
      <c r="P31" s="60">
        <v>0</v>
      </c>
      <c r="Q31" s="60">
        <v>0</v>
      </c>
      <c r="R31" s="60">
        <v>0</v>
      </c>
      <c r="S31" s="60">
        <v>0</v>
      </c>
      <c r="T31" s="62">
        <f t="shared" si="9"/>
        <v>0</v>
      </c>
      <c r="U31" s="63">
        <f t="shared" si="4"/>
        <v>0</v>
      </c>
      <c r="V31" s="60">
        <v>0</v>
      </c>
      <c r="W31" s="64">
        <v>0</v>
      </c>
      <c r="X31" s="59"/>
    </row>
    <row r="32" spans="1:25" ht="25.5" x14ac:dyDescent="0.25">
      <c r="A32" s="57" t="s">
        <v>69</v>
      </c>
      <c r="B32" s="58" t="s">
        <v>70</v>
      </c>
      <c r="C32" s="59" t="s">
        <v>31</v>
      </c>
      <c r="D32" s="60">
        <f>SUM(D33:D37)</f>
        <v>3.33</v>
      </c>
      <c r="E32" s="60">
        <f t="shared" ref="E32:N32" si="13">SUM(E33:E37)</f>
        <v>0</v>
      </c>
      <c r="F32" s="60">
        <f t="shared" si="13"/>
        <v>0</v>
      </c>
      <c r="G32" s="60">
        <f t="shared" si="13"/>
        <v>3.33</v>
      </c>
      <c r="H32" s="60">
        <f t="shared" si="13"/>
        <v>0</v>
      </c>
      <c r="I32" s="60">
        <f>SUM(J32:M32)</f>
        <v>0</v>
      </c>
      <c r="J32" s="60">
        <f t="shared" si="13"/>
        <v>0</v>
      </c>
      <c r="K32" s="60">
        <f t="shared" si="13"/>
        <v>0</v>
      </c>
      <c r="L32" s="60">
        <f t="shared" si="13"/>
        <v>0</v>
      </c>
      <c r="M32" s="60">
        <f t="shared" si="13"/>
        <v>0</v>
      </c>
      <c r="N32" s="60">
        <f t="shared" si="13"/>
        <v>-3.33</v>
      </c>
      <c r="O32" s="61">
        <v>0</v>
      </c>
      <c r="P32" s="60">
        <f t="shared" ref="P32:T32" si="14">SUM(P33:P37)</f>
        <v>0</v>
      </c>
      <c r="Q32" s="60">
        <f t="shared" si="14"/>
        <v>0</v>
      </c>
      <c r="R32" s="60">
        <f t="shared" si="14"/>
        <v>0</v>
      </c>
      <c r="S32" s="60">
        <f t="shared" si="14"/>
        <v>0</v>
      </c>
      <c r="T32" s="62">
        <f t="shared" si="14"/>
        <v>-3.33</v>
      </c>
      <c r="U32" s="63">
        <f t="shared" si="4"/>
        <v>0</v>
      </c>
      <c r="V32" s="60">
        <f t="shared" ref="V32:W32" si="15">SUM(V33:V37)</f>
        <v>0</v>
      </c>
      <c r="W32" s="64">
        <f t="shared" si="15"/>
        <v>0</v>
      </c>
      <c r="X32" s="59"/>
    </row>
    <row r="33" spans="1:25" ht="25.5" x14ac:dyDescent="0.25">
      <c r="A33" s="57" t="s">
        <v>71</v>
      </c>
      <c r="B33" s="58" t="s">
        <v>72</v>
      </c>
      <c r="C33" s="59" t="s">
        <v>31</v>
      </c>
      <c r="D33" s="60">
        <f t="shared" si="12"/>
        <v>0</v>
      </c>
      <c r="E33" s="60">
        <v>0</v>
      </c>
      <c r="F33" s="60">
        <v>0</v>
      </c>
      <c r="G33" s="60">
        <v>0</v>
      </c>
      <c r="H33" s="60">
        <v>0</v>
      </c>
      <c r="I33" s="60">
        <f>SUM(J33:M33)</f>
        <v>0</v>
      </c>
      <c r="J33" s="60">
        <v>0</v>
      </c>
      <c r="K33" s="60">
        <v>0</v>
      </c>
      <c r="L33" s="60">
        <v>0</v>
      </c>
      <c r="M33" s="60">
        <v>0</v>
      </c>
      <c r="N33" s="60">
        <f>I33-D33</f>
        <v>0</v>
      </c>
      <c r="O33" s="61">
        <v>0</v>
      </c>
      <c r="P33" s="60">
        <v>0</v>
      </c>
      <c r="Q33" s="60">
        <v>0</v>
      </c>
      <c r="R33" s="60">
        <v>0</v>
      </c>
      <c r="S33" s="60">
        <v>0</v>
      </c>
      <c r="T33" s="62">
        <f t="shared" ref="T33:T36" si="16">N33</f>
        <v>0</v>
      </c>
      <c r="U33" s="63">
        <f t="shared" ref="U33:U36" si="17">O33</f>
        <v>0</v>
      </c>
      <c r="V33" s="60">
        <v>0</v>
      </c>
      <c r="W33" s="64">
        <v>0</v>
      </c>
      <c r="X33" s="59"/>
    </row>
    <row r="34" spans="1:25" ht="25.5" x14ac:dyDescent="0.25">
      <c r="A34" s="57" t="s">
        <v>73</v>
      </c>
      <c r="B34" s="58" t="s">
        <v>74</v>
      </c>
      <c r="C34" s="59" t="s">
        <v>31</v>
      </c>
      <c r="D34" s="60">
        <f>SUM(E34:H34)</f>
        <v>0</v>
      </c>
      <c r="E34" s="60">
        <v>0</v>
      </c>
      <c r="F34" s="60">
        <v>0</v>
      </c>
      <c r="G34" s="60">
        <v>0</v>
      </c>
      <c r="H34" s="60">
        <v>0</v>
      </c>
      <c r="I34" s="60">
        <f t="shared" ref="I34:I36" si="18">SUM(J34:M34)</f>
        <v>0</v>
      </c>
      <c r="J34" s="60">
        <v>0</v>
      </c>
      <c r="K34" s="60">
        <v>0</v>
      </c>
      <c r="L34" s="60">
        <v>0</v>
      </c>
      <c r="M34" s="60">
        <v>0</v>
      </c>
      <c r="N34" s="60">
        <f>I34-D34</f>
        <v>0</v>
      </c>
      <c r="O34" s="61">
        <v>0</v>
      </c>
      <c r="P34" s="60">
        <v>0</v>
      </c>
      <c r="Q34" s="60">
        <v>0</v>
      </c>
      <c r="R34" s="60">
        <v>0</v>
      </c>
      <c r="S34" s="60">
        <v>0</v>
      </c>
      <c r="T34" s="62">
        <f t="shared" si="16"/>
        <v>0</v>
      </c>
      <c r="U34" s="63">
        <f t="shared" si="17"/>
        <v>0</v>
      </c>
      <c r="V34" s="60">
        <v>0</v>
      </c>
      <c r="W34" s="64">
        <v>0</v>
      </c>
      <c r="X34" s="59"/>
    </row>
    <row r="35" spans="1:25" ht="25.5" x14ac:dyDescent="0.25">
      <c r="A35" s="57" t="s">
        <v>75</v>
      </c>
      <c r="B35" s="58" t="s">
        <v>76</v>
      </c>
      <c r="C35" s="59" t="s">
        <v>31</v>
      </c>
      <c r="D35" s="60">
        <f t="shared" si="12"/>
        <v>0</v>
      </c>
      <c r="E35" s="60">
        <v>0</v>
      </c>
      <c r="F35" s="60">
        <v>0</v>
      </c>
      <c r="G35" s="60">
        <v>0</v>
      </c>
      <c r="H35" s="60">
        <v>0</v>
      </c>
      <c r="I35" s="60">
        <f t="shared" si="18"/>
        <v>0</v>
      </c>
      <c r="J35" s="60">
        <v>0</v>
      </c>
      <c r="K35" s="60">
        <v>0</v>
      </c>
      <c r="L35" s="60">
        <v>0</v>
      </c>
      <c r="M35" s="60">
        <v>0</v>
      </c>
      <c r="N35" s="60">
        <f>I35-D35</f>
        <v>0</v>
      </c>
      <c r="O35" s="61">
        <v>0</v>
      </c>
      <c r="P35" s="60">
        <v>0</v>
      </c>
      <c r="Q35" s="60">
        <v>0</v>
      </c>
      <c r="R35" s="60">
        <v>0</v>
      </c>
      <c r="S35" s="60">
        <v>0</v>
      </c>
      <c r="T35" s="62">
        <f t="shared" si="16"/>
        <v>0</v>
      </c>
      <c r="U35" s="63">
        <f t="shared" si="17"/>
        <v>0</v>
      </c>
      <c r="V35" s="60">
        <v>0</v>
      </c>
      <c r="W35" s="64">
        <v>0</v>
      </c>
      <c r="X35" s="59"/>
    </row>
    <row r="36" spans="1:25" ht="25.5" x14ac:dyDescent="0.25">
      <c r="A36" s="57" t="s">
        <v>77</v>
      </c>
      <c r="B36" s="58" t="s">
        <v>78</v>
      </c>
      <c r="C36" s="59" t="s">
        <v>31</v>
      </c>
      <c r="D36" s="60">
        <f t="shared" si="12"/>
        <v>0</v>
      </c>
      <c r="E36" s="60">
        <v>0</v>
      </c>
      <c r="F36" s="60">
        <v>0</v>
      </c>
      <c r="G36" s="60">
        <v>0</v>
      </c>
      <c r="H36" s="60">
        <v>0</v>
      </c>
      <c r="I36" s="60">
        <f t="shared" si="18"/>
        <v>0</v>
      </c>
      <c r="J36" s="60">
        <v>0</v>
      </c>
      <c r="K36" s="60">
        <v>0</v>
      </c>
      <c r="L36" s="60">
        <v>0</v>
      </c>
      <c r="M36" s="60">
        <v>0</v>
      </c>
      <c r="N36" s="60">
        <f>I36-D36</f>
        <v>0</v>
      </c>
      <c r="O36" s="61">
        <v>0</v>
      </c>
      <c r="P36" s="60">
        <v>0</v>
      </c>
      <c r="Q36" s="60">
        <v>0</v>
      </c>
      <c r="R36" s="60">
        <v>0</v>
      </c>
      <c r="S36" s="60">
        <v>0</v>
      </c>
      <c r="T36" s="62">
        <f t="shared" si="16"/>
        <v>0</v>
      </c>
      <c r="U36" s="63">
        <f t="shared" si="17"/>
        <v>0</v>
      </c>
      <c r="V36" s="60">
        <v>0</v>
      </c>
      <c r="W36" s="64">
        <v>0</v>
      </c>
      <c r="X36" s="59"/>
    </row>
    <row r="37" spans="1:25" ht="38.25" x14ac:dyDescent="0.25">
      <c r="A37" s="57" t="s">
        <v>79</v>
      </c>
      <c r="B37" s="58" t="s">
        <v>80</v>
      </c>
      <c r="C37" s="59" t="s">
        <v>31</v>
      </c>
      <c r="D37" s="60">
        <f>D38</f>
        <v>3.33</v>
      </c>
      <c r="E37" s="60">
        <f t="shared" ref="E37:W37" si="19">E38</f>
        <v>0</v>
      </c>
      <c r="F37" s="60">
        <f t="shared" si="19"/>
        <v>0</v>
      </c>
      <c r="G37" s="60">
        <f t="shared" si="19"/>
        <v>3.33</v>
      </c>
      <c r="H37" s="60">
        <f t="shared" si="19"/>
        <v>0</v>
      </c>
      <c r="I37" s="60">
        <f t="shared" si="19"/>
        <v>0</v>
      </c>
      <c r="J37" s="60">
        <f t="shared" si="19"/>
        <v>0</v>
      </c>
      <c r="K37" s="60">
        <f t="shared" si="19"/>
        <v>0</v>
      </c>
      <c r="L37" s="60">
        <f t="shared" si="19"/>
        <v>0</v>
      </c>
      <c r="M37" s="60">
        <f t="shared" si="19"/>
        <v>0</v>
      </c>
      <c r="N37" s="60">
        <f t="shared" si="19"/>
        <v>-3.33</v>
      </c>
      <c r="O37" s="61">
        <f t="shared" si="19"/>
        <v>-1</v>
      </c>
      <c r="P37" s="60">
        <f t="shared" si="19"/>
        <v>0</v>
      </c>
      <c r="Q37" s="60">
        <f t="shared" si="19"/>
        <v>0</v>
      </c>
      <c r="R37" s="60">
        <f t="shared" si="19"/>
        <v>0</v>
      </c>
      <c r="S37" s="60">
        <f t="shared" si="19"/>
        <v>0</v>
      </c>
      <c r="T37" s="62">
        <f t="shared" si="19"/>
        <v>-3.33</v>
      </c>
      <c r="U37" s="63">
        <f t="shared" si="19"/>
        <v>-1</v>
      </c>
      <c r="V37" s="60">
        <f t="shared" si="19"/>
        <v>0</v>
      </c>
      <c r="W37" s="64">
        <f t="shared" si="19"/>
        <v>0</v>
      </c>
      <c r="X37" s="59"/>
    </row>
    <row r="38" spans="1:25" ht="25.5" x14ac:dyDescent="0.25">
      <c r="A38" s="30" t="s">
        <v>81</v>
      </c>
      <c r="B38" s="31" t="s">
        <v>82</v>
      </c>
      <c r="C38" s="40" t="s">
        <v>83</v>
      </c>
      <c r="D38" s="33">
        <f t="shared" si="12"/>
        <v>3.33</v>
      </c>
      <c r="E38" s="33">
        <v>0</v>
      </c>
      <c r="F38" s="33">
        <v>0</v>
      </c>
      <c r="G38" s="33">
        <f>[3]Ф10!$G$38</f>
        <v>3.33</v>
      </c>
      <c r="H38" s="33">
        <v>0</v>
      </c>
      <c r="I38" s="33">
        <f>SUM(J38:M38)</f>
        <v>0</v>
      </c>
      <c r="J38" s="33">
        <v>0</v>
      </c>
      <c r="K38" s="33">
        <v>0</v>
      </c>
      <c r="L38" s="33">
        <v>0</v>
      </c>
      <c r="M38" s="33">
        <v>0</v>
      </c>
      <c r="N38" s="33">
        <f>I38-D38</f>
        <v>-3.33</v>
      </c>
      <c r="O38" s="34">
        <v>-1</v>
      </c>
      <c r="P38" s="33">
        <v>0</v>
      </c>
      <c r="Q38" s="33">
        <v>0</v>
      </c>
      <c r="R38" s="33">
        <v>0</v>
      </c>
      <c r="S38" s="33">
        <v>0</v>
      </c>
      <c r="T38" s="35">
        <f t="shared" ref="T38" si="20">N38</f>
        <v>-3.33</v>
      </c>
      <c r="U38" s="36">
        <f t="shared" ref="U38" si="21">O38</f>
        <v>-1</v>
      </c>
      <c r="V38" s="33">
        <v>0</v>
      </c>
      <c r="W38" s="41">
        <v>0</v>
      </c>
      <c r="X38" s="40"/>
    </row>
    <row r="39" spans="1:25" s="29" customFormat="1" ht="25.5" customHeight="1" x14ac:dyDescent="0.25">
      <c r="A39" s="20" t="s">
        <v>38</v>
      </c>
      <c r="B39" s="21" t="s">
        <v>39</v>
      </c>
      <c r="C39" s="22" t="s">
        <v>31</v>
      </c>
      <c r="D39" s="23">
        <f t="shared" ref="D39:N39" si="22">D40+D42+D44</f>
        <v>0</v>
      </c>
      <c r="E39" s="23">
        <f t="shared" si="22"/>
        <v>0</v>
      </c>
      <c r="F39" s="23">
        <f t="shared" si="22"/>
        <v>0</v>
      </c>
      <c r="G39" s="23">
        <f t="shared" si="22"/>
        <v>0</v>
      </c>
      <c r="H39" s="23">
        <f t="shared" si="22"/>
        <v>0</v>
      </c>
      <c r="I39" s="23">
        <f t="shared" si="22"/>
        <v>0</v>
      </c>
      <c r="J39" s="23">
        <f t="shared" si="22"/>
        <v>0</v>
      </c>
      <c r="K39" s="23">
        <f t="shared" si="22"/>
        <v>0</v>
      </c>
      <c r="L39" s="23">
        <f t="shared" si="22"/>
        <v>0</v>
      </c>
      <c r="M39" s="23">
        <f t="shared" si="22"/>
        <v>0</v>
      </c>
      <c r="N39" s="23">
        <f t="shared" si="22"/>
        <v>0</v>
      </c>
      <c r="O39" s="42">
        <v>0</v>
      </c>
      <c r="P39" s="23">
        <f>P40+P42+P44</f>
        <v>0</v>
      </c>
      <c r="Q39" s="23">
        <f>Q40+Q42+Q44</f>
        <v>0</v>
      </c>
      <c r="R39" s="23">
        <f>R40+R42+R44</f>
        <v>0</v>
      </c>
      <c r="S39" s="23">
        <f>S40+S42+S44</f>
        <v>0</v>
      </c>
      <c r="T39" s="23">
        <f>T40+T42+T44</f>
        <v>0</v>
      </c>
      <c r="U39" s="43">
        <f t="shared" ref="U39:U53" si="23">O39</f>
        <v>0</v>
      </c>
      <c r="V39" s="23">
        <f>V40+V42</f>
        <v>0</v>
      </c>
      <c r="W39" s="23">
        <f>W40+W42</f>
        <v>0</v>
      </c>
      <c r="X39" s="23"/>
      <c r="Y39" s="44"/>
    </row>
    <row r="40" spans="1:25" ht="31.5" customHeight="1" x14ac:dyDescent="0.25">
      <c r="A40" s="25" t="s">
        <v>40</v>
      </c>
      <c r="B40" s="26" t="s">
        <v>41</v>
      </c>
      <c r="C40" s="27" t="s">
        <v>31</v>
      </c>
      <c r="D40" s="28">
        <f>SUM(D41:D41)</f>
        <v>0</v>
      </c>
      <c r="E40" s="28">
        <f t="shared" ref="E40:N40" si="24">SUM(E41:E41)</f>
        <v>0</v>
      </c>
      <c r="F40" s="28">
        <f t="shared" si="24"/>
        <v>0</v>
      </c>
      <c r="G40" s="28">
        <f t="shared" si="24"/>
        <v>0</v>
      </c>
      <c r="H40" s="28">
        <f t="shared" si="24"/>
        <v>0</v>
      </c>
      <c r="I40" s="28">
        <f t="shared" si="24"/>
        <v>0</v>
      </c>
      <c r="J40" s="28">
        <f t="shared" si="24"/>
        <v>0</v>
      </c>
      <c r="K40" s="28">
        <f t="shared" si="24"/>
        <v>0</v>
      </c>
      <c r="L40" s="28">
        <f t="shared" si="24"/>
        <v>0</v>
      </c>
      <c r="M40" s="28">
        <f t="shared" si="24"/>
        <v>0</v>
      </c>
      <c r="N40" s="28">
        <f t="shared" si="24"/>
        <v>0</v>
      </c>
      <c r="O40" s="38">
        <v>0</v>
      </c>
      <c r="P40" s="28">
        <f>SUM(P41:P41)</f>
        <v>0</v>
      </c>
      <c r="Q40" s="28">
        <f>SUM(Q41:Q41)</f>
        <v>0</v>
      </c>
      <c r="R40" s="28">
        <f>SUM(R41:R41)</f>
        <v>0</v>
      </c>
      <c r="S40" s="28">
        <f>SUM(S41:S41)</f>
        <v>0</v>
      </c>
      <c r="T40" s="28">
        <f>SUM(T41:T41)</f>
        <v>0</v>
      </c>
      <c r="U40" s="39">
        <f t="shared" si="23"/>
        <v>0</v>
      </c>
      <c r="V40" s="28">
        <f>SUM(V41)</f>
        <v>0</v>
      </c>
      <c r="W40" s="28">
        <f t="shared" ref="W40" si="25">SUM(W41)</f>
        <v>0</v>
      </c>
      <c r="X40" s="28"/>
    </row>
    <row r="41" spans="1:25" hidden="1" outlineLevel="1" x14ac:dyDescent="0.25">
      <c r="A41" s="30"/>
      <c r="B41" s="31"/>
      <c r="C41" s="45" t="s">
        <v>31</v>
      </c>
      <c r="D41" s="33">
        <f>SUM(E41:F41)</f>
        <v>0</v>
      </c>
      <c r="E41" s="33">
        <v>0</v>
      </c>
      <c r="F41" s="33">
        <v>0</v>
      </c>
      <c r="G41" s="33">
        <v>0</v>
      </c>
      <c r="H41" s="33">
        <v>0</v>
      </c>
      <c r="I41" s="33">
        <f>SUM(J41:K41)</f>
        <v>0</v>
      </c>
      <c r="J41" s="33">
        <v>0</v>
      </c>
      <c r="K41" s="33">
        <v>0</v>
      </c>
      <c r="L41" s="33">
        <v>0</v>
      </c>
      <c r="M41" s="33">
        <v>0</v>
      </c>
      <c r="N41" s="33">
        <f>I41-D41</f>
        <v>0</v>
      </c>
      <c r="O41" s="34">
        <v>0</v>
      </c>
      <c r="P41" s="33">
        <v>0</v>
      </c>
      <c r="Q41" s="33">
        <v>0</v>
      </c>
      <c r="R41" s="33">
        <v>0</v>
      </c>
      <c r="S41" s="33">
        <v>0</v>
      </c>
      <c r="T41" s="35">
        <f t="shared" ref="T41" si="26">N41</f>
        <v>0</v>
      </c>
      <c r="U41" s="36">
        <f t="shared" si="23"/>
        <v>0</v>
      </c>
      <c r="V41" s="33">
        <v>0</v>
      </c>
      <c r="W41" s="41">
        <v>0</v>
      </c>
      <c r="X41" s="46"/>
    </row>
    <row r="42" spans="1:25" ht="35.25" customHeight="1" collapsed="1" x14ac:dyDescent="0.25">
      <c r="A42" s="25" t="s">
        <v>42</v>
      </c>
      <c r="B42" s="26" t="s">
        <v>43</v>
      </c>
      <c r="C42" s="27" t="s">
        <v>31</v>
      </c>
      <c r="D42" s="28">
        <f>SUM(D43)</f>
        <v>0</v>
      </c>
      <c r="E42" s="28">
        <f t="shared" ref="E42:P42" si="27">SUM(E43)</f>
        <v>0</v>
      </c>
      <c r="F42" s="28">
        <f t="shared" si="27"/>
        <v>0</v>
      </c>
      <c r="G42" s="28">
        <f t="shared" si="27"/>
        <v>0</v>
      </c>
      <c r="H42" s="28">
        <f t="shared" si="27"/>
        <v>0</v>
      </c>
      <c r="I42" s="28">
        <f t="shared" si="27"/>
        <v>0</v>
      </c>
      <c r="J42" s="28">
        <f t="shared" si="27"/>
        <v>0</v>
      </c>
      <c r="K42" s="28">
        <f t="shared" si="27"/>
        <v>0</v>
      </c>
      <c r="L42" s="28">
        <f t="shared" si="27"/>
        <v>0</v>
      </c>
      <c r="M42" s="28">
        <f t="shared" si="27"/>
        <v>0</v>
      </c>
      <c r="N42" s="28">
        <f t="shared" si="27"/>
        <v>0</v>
      </c>
      <c r="O42" s="38">
        <v>0</v>
      </c>
      <c r="P42" s="28">
        <f t="shared" si="27"/>
        <v>0</v>
      </c>
      <c r="Q42" s="28">
        <f>SUM(Q43)</f>
        <v>0</v>
      </c>
      <c r="R42" s="28">
        <f>SUM(R43)</f>
        <v>0</v>
      </c>
      <c r="S42" s="28">
        <f>SUM(S43)</f>
        <v>0</v>
      </c>
      <c r="T42" s="28">
        <f>SUM(T43)</f>
        <v>0</v>
      </c>
      <c r="U42" s="47">
        <f t="shared" si="23"/>
        <v>0</v>
      </c>
      <c r="V42" s="28">
        <f>SUM(V43)</f>
        <v>0</v>
      </c>
      <c r="W42" s="28">
        <f>SUM(W43)</f>
        <v>0</v>
      </c>
      <c r="X42" s="28"/>
    </row>
    <row r="43" spans="1:25" ht="35.25" hidden="1" customHeight="1" outlineLevel="1" x14ac:dyDescent="0.25">
      <c r="A43" s="30"/>
      <c r="B43" s="31"/>
      <c r="C43" s="40" t="s">
        <v>31</v>
      </c>
      <c r="D43" s="33">
        <f>SUM(E43:F43)</f>
        <v>0</v>
      </c>
      <c r="E43" s="33">
        <v>0</v>
      </c>
      <c r="F43" s="33">
        <v>0</v>
      </c>
      <c r="G43" s="33">
        <v>0</v>
      </c>
      <c r="H43" s="33">
        <v>0</v>
      </c>
      <c r="I43" s="33">
        <f>SUM(J43:K43)</f>
        <v>0</v>
      </c>
      <c r="J43" s="33">
        <v>0</v>
      </c>
      <c r="K43" s="33">
        <v>0</v>
      </c>
      <c r="L43" s="33">
        <v>0</v>
      </c>
      <c r="M43" s="33">
        <v>0</v>
      </c>
      <c r="N43" s="33">
        <f>I43-D43</f>
        <v>0</v>
      </c>
      <c r="O43" s="34">
        <v>0</v>
      </c>
      <c r="P43" s="33">
        <v>0</v>
      </c>
      <c r="Q43" s="33">
        <v>0</v>
      </c>
      <c r="R43" s="33">
        <v>0</v>
      </c>
      <c r="S43" s="33">
        <v>0</v>
      </c>
      <c r="T43" s="35">
        <f t="shared" ref="T43" si="28">N43</f>
        <v>0</v>
      </c>
      <c r="U43" s="36">
        <f t="shared" si="23"/>
        <v>0</v>
      </c>
      <c r="V43" s="33">
        <v>0</v>
      </c>
      <c r="W43" s="41">
        <v>0</v>
      </c>
      <c r="X43" s="40"/>
    </row>
    <row r="44" spans="1:25" ht="35.25" customHeight="1" outlineLevel="1" x14ac:dyDescent="0.25">
      <c r="A44" s="25" t="s">
        <v>87</v>
      </c>
      <c r="B44" s="26" t="str">
        <f>[2]Ф10!B44</f>
        <v>Развитие системы учета электроэнергии</v>
      </c>
      <c r="C44" s="27" t="s">
        <v>31</v>
      </c>
      <c r="D44" s="28">
        <f t="shared" ref="D44:N44" si="29">SUM(D45:D45)</f>
        <v>0</v>
      </c>
      <c r="E44" s="28">
        <f t="shared" si="29"/>
        <v>0</v>
      </c>
      <c r="F44" s="28">
        <f t="shared" si="29"/>
        <v>0</v>
      </c>
      <c r="G44" s="28">
        <f t="shared" si="29"/>
        <v>0</v>
      </c>
      <c r="H44" s="28">
        <f t="shared" si="29"/>
        <v>0</v>
      </c>
      <c r="I44" s="28">
        <f t="shared" si="29"/>
        <v>0</v>
      </c>
      <c r="J44" s="28">
        <f t="shared" si="29"/>
        <v>0</v>
      </c>
      <c r="K44" s="28">
        <f t="shared" si="29"/>
        <v>0</v>
      </c>
      <c r="L44" s="28">
        <f t="shared" si="29"/>
        <v>0</v>
      </c>
      <c r="M44" s="28">
        <f t="shared" si="29"/>
        <v>0</v>
      </c>
      <c r="N44" s="28">
        <f t="shared" si="29"/>
        <v>0</v>
      </c>
      <c r="O44" s="48">
        <v>0</v>
      </c>
      <c r="P44" s="28">
        <f>SUM(P45:P45)</f>
        <v>0</v>
      </c>
      <c r="Q44" s="28">
        <f>SUM(Q45:Q45)</f>
        <v>0</v>
      </c>
      <c r="R44" s="28">
        <f>SUM(R45:R45)</f>
        <v>0</v>
      </c>
      <c r="S44" s="28">
        <f>SUM(S45:S45)</f>
        <v>0</v>
      </c>
      <c r="T44" s="28">
        <f>SUM(T45:T45)</f>
        <v>0</v>
      </c>
      <c r="U44" s="39">
        <f t="shared" si="23"/>
        <v>0</v>
      </c>
      <c r="V44" s="28">
        <v>0</v>
      </c>
      <c r="W44" s="28">
        <v>0</v>
      </c>
      <c r="X44" s="49"/>
    </row>
    <row r="45" spans="1:25" hidden="1" outlineLevel="1" x14ac:dyDescent="0.25">
      <c r="A45" s="30"/>
      <c r="B45" s="31"/>
      <c r="C45" s="40"/>
      <c r="D45" s="33">
        <f>SUM(E45:F45)</f>
        <v>0</v>
      </c>
      <c r="E45" s="33">
        <v>0</v>
      </c>
      <c r="F45" s="33">
        <v>0</v>
      </c>
      <c r="G45" s="33">
        <v>0</v>
      </c>
      <c r="H45" s="33">
        <v>0</v>
      </c>
      <c r="I45" s="33">
        <f>SUM(J45:K45)</f>
        <v>0</v>
      </c>
      <c r="J45" s="33">
        <v>0</v>
      </c>
      <c r="K45" s="33">
        <v>0</v>
      </c>
      <c r="L45" s="33">
        <v>0</v>
      </c>
      <c r="M45" s="33">
        <v>0</v>
      </c>
      <c r="N45" s="33">
        <f>I45-D45</f>
        <v>0</v>
      </c>
      <c r="O45" s="34">
        <v>0</v>
      </c>
      <c r="P45" s="33">
        <v>0</v>
      </c>
      <c r="Q45" s="33">
        <v>0</v>
      </c>
      <c r="R45" s="33">
        <v>0</v>
      </c>
      <c r="S45" s="33">
        <v>0</v>
      </c>
      <c r="T45" s="35">
        <f t="shared" ref="T45" si="30">N45</f>
        <v>0</v>
      </c>
      <c r="U45" s="36">
        <f t="shared" si="23"/>
        <v>0</v>
      </c>
      <c r="V45" s="33">
        <v>0</v>
      </c>
      <c r="W45" s="41">
        <v>0</v>
      </c>
      <c r="X45" s="46"/>
    </row>
    <row r="46" spans="1:25" ht="69.75" customHeight="1" outlineLevel="1" x14ac:dyDescent="0.25">
      <c r="A46" s="20" t="s">
        <v>44</v>
      </c>
      <c r="B46" s="21" t="s">
        <v>45</v>
      </c>
      <c r="C46" s="22" t="s">
        <v>31</v>
      </c>
      <c r="D46" s="23">
        <f>D47+D49+D51+D53</f>
        <v>0.12</v>
      </c>
      <c r="E46" s="23">
        <f t="shared" ref="E46:N46" si="31">E47+E49+E51+E53</f>
        <v>0</v>
      </c>
      <c r="F46" s="23">
        <f t="shared" si="31"/>
        <v>0</v>
      </c>
      <c r="G46" s="23">
        <f t="shared" si="31"/>
        <v>0.12</v>
      </c>
      <c r="H46" s="23">
        <f t="shared" si="31"/>
        <v>0</v>
      </c>
      <c r="I46" s="23">
        <f t="shared" si="31"/>
        <v>0</v>
      </c>
      <c r="J46" s="23">
        <f t="shared" si="31"/>
        <v>0</v>
      </c>
      <c r="K46" s="23">
        <f t="shared" si="31"/>
        <v>0</v>
      </c>
      <c r="L46" s="23">
        <f t="shared" si="31"/>
        <v>0</v>
      </c>
      <c r="M46" s="23">
        <f t="shared" si="31"/>
        <v>0</v>
      </c>
      <c r="N46" s="23">
        <f t="shared" si="31"/>
        <v>-0.12</v>
      </c>
      <c r="O46" s="50">
        <f t="shared" ref="O46" si="32">N46/D46</f>
        <v>-1</v>
      </c>
      <c r="P46" s="23">
        <f>P47+P49+P51+P53</f>
        <v>0</v>
      </c>
      <c r="Q46" s="23">
        <f>Q47+Q49+Q51+Q53</f>
        <v>0</v>
      </c>
      <c r="R46" s="23">
        <f>R47+R49+R51+R53</f>
        <v>0</v>
      </c>
      <c r="S46" s="23">
        <f>S47+S49+S51+S53</f>
        <v>0</v>
      </c>
      <c r="T46" s="23">
        <f>T47+T49+T51+T53</f>
        <v>-0.12</v>
      </c>
      <c r="U46" s="23">
        <f t="shared" si="23"/>
        <v>-1</v>
      </c>
      <c r="V46" s="23">
        <f>V47+V49+V51+V53</f>
        <v>0</v>
      </c>
      <c r="W46" s="23">
        <f>W47+W49+W51+W53</f>
        <v>0</v>
      </c>
      <c r="X46" s="23"/>
    </row>
    <row r="47" spans="1:25" ht="69.75" customHeight="1" outlineLevel="1" x14ac:dyDescent="0.25">
      <c r="A47" s="25" t="s">
        <v>46</v>
      </c>
      <c r="B47" s="26" t="s">
        <v>47</v>
      </c>
      <c r="C47" s="27" t="s">
        <v>31</v>
      </c>
      <c r="D47" s="28">
        <f>SUM(D48:D48)</f>
        <v>0</v>
      </c>
      <c r="E47" s="28">
        <f t="shared" ref="E47:N47" si="33">SUM(E48:E48)</f>
        <v>0</v>
      </c>
      <c r="F47" s="28">
        <f t="shared" si="33"/>
        <v>0</v>
      </c>
      <c r="G47" s="28">
        <f t="shared" si="33"/>
        <v>0</v>
      </c>
      <c r="H47" s="28">
        <f t="shared" si="33"/>
        <v>0</v>
      </c>
      <c r="I47" s="28">
        <f t="shared" si="33"/>
        <v>0</v>
      </c>
      <c r="J47" s="28">
        <f t="shared" si="33"/>
        <v>0</v>
      </c>
      <c r="K47" s="28">
        <f t="shared" si="33"/>
        <v>0</v>
      </c>
      <c r="L47" s="28">
        <f t="shared" si="33"/>
        <v>0</v>
      </c>
      <c r="M47" s="28">
        <f t="shared" si="33"/>
        <v>0</v>
      </c>
      <c r="N47" s="28">
        <f t="shared" si="33"/>
        <v>0</v>
      </c>
      <c r="O47" s="48">
        <v>0</v>
      </c>
      <c r="P47" s="28">
        <f>SUM(P48:P48)</f>
        <v>0</v>
      </c>
      <c r="Q47" s="28">
        <f>SUM(Q48:Q48)</f>
        <v>0</v>
      </c>
      <c r="R47" s="28">
        <f>SUM(R48:R48)</f>
        <v>0</v>
      </c>
      <c r="S47" s="28">
        <f>SUM(S48:S48)</f>
        <v>0</v>
      </c>
      <c r="T47" s="28">
        <f>SUM(T48:T48)</f>
        <v>0</v>
      </c>
      <c r="U47" s="39">
        <f t="shared" si="23"/>
        <v>0</v>
      </c>
      <c r="V47" s="28">
        <f>SUM(V48:V48)</f>
        <v>0</v>
      </c>
      <c r="W47" s="28">
        <f>SUM(W48:W48)</f>
        <v>0</v>
      </c>
      <c r="X47" s="28"/>
    </row>
    <row r="48" spans="1:25" hidden="1" outlineLevel="1" x14ac:dyDescent="0.25">
      <c r="A48" s="30"/>
      <c r="B48" s="31"/>
      <c r="C48" s="40"/>
      <c r="D48" s="33">
        <f>SUM(E48:F48)</f>
        <v>0</v>
      </c>
      <c r="E48" s="33">
        <v>0</v>
      </c>
      <c r="F48" s="33">
        <v>0</v>
      </c>
      <c r="G48" s="33">
        <v>0</v>
      </c>
      <c r="H48" s="33">
        <v>0</v>
      </c>
      <c r="I48" s="33">
        <f>SUM(J48:K48)</f>
        <v>0</v>
      </c>
      <c r="J48" s="33">
        <v>0</v>
      </c>
      <c r="K48" s="33">
        <v>0</v>
      </c>
      <c r="L48" s="33">
        <v>0</v>
      </c>
      <c r="M48" s="33">
        <v>0</v>
      </c>
      <c r="N48" s="33">
        <f>I48-D48</f>
        <v>0</v>
      </c>
      <c r="O48" s="34">
        <v>0</v>
      </c>
      <c r="P48" s="33">
        <v>0</v>
      </c>
      <c r="Q48" s="33">
        <v>0</v>
      </c>
      <c r="R48" s="33">
        <v>0</v>
      </c>
      <c r="S48" s="33">
        <v>0</v>
      </c>
      <c r="T48" s="35">
        <f t="shared" ref="T48" si="34">N48</f>
        <v>0</v>
      </c>
      <c r="U48" s="36">
        <f t="shared" si="23"/>
        <v>0</v>
      </c>
      <c r="V48" s="33">
        <v>0</v>
      </c>
      <c r="W48" s="41">
        <v>0</v>
      </c>
      <c r="X48" s="46"/>
    </row>
    <row r="49" spans="1:24" s="51" customFormat="1" x14ac:dyDescent="0.25">
      <c r="A49" s="25" t="s">
        <v>48</v>
      </c>
      <c r="B49" s="26" t="s">
        <v>49</v>
      </c>
      <c r="C49" s="27" t="s">
        <v>31</v>
      </c>
      <c r="D49" s="28">
        <f>SUM(D50:D50)</f>
        <v>0</v>
      </c>
      <c r="E49" s="28">
        <f t="shared" ref="E49:N49" si="35">SUM(E50:E50)</f>
        <v>0</v>
      </c>
      <c r="F49" s="28">
        <f t="shared" si="35"/>
        <v>0</v>
      </c>
      <c r="G49" s="28">
        <f t="shared" si="35"/>
        <v>0</v>
      </c>
      <c r="H49" s="28">
        <f t="shared" si="35"/>
        <v>0</v>
      </c>
      <c r="I49" s="28">
        <f t="shared" si="35"/>
        <v>0</v>
      </c>
      <c r="J49" s="28">
        <f t="shared" si="35"/>
        <v>0</v>
      </c>
      <c r="K49" s="28">
        <f t="shared" si="35"/>
        <v>0</v>
      </c>
      <c r="L49" s="28">
        <f t="shared" si="35"/>
        <v>0</v>
      </c>
      <c r="M49" s="28">
        <f t="shared" si="35"/>
        <v>0</v>
      </c>
      <c r="N49" s="28">
        <f t="shared" si="35"/>
        <v>0</v>
      </c>
      <c r="O49" s="48">
        <v>0</v>
      </c>
      <c r="P49" s="28">
        <f>SUM(P50:P50)</f>
        <v>0</v>
      </c>
      <c r="Q49" s="28">
        <f>SUM(Q50:Q50)</f>
        <v>0</v>
      </c>
      <c r="R49" s="28">
        <f>SUM(R50:R50)</f>
        <v>0</v>
      </c>
      <c r="S49" s="28">
        <f>SUM(S50:S50)</f>
        <v>0</v>
      </c>
      <c r="T49" s="28">
        <f>SUM(T50:T50)</f>
        <v>0</v>
      </c>
      <c r="U49" s="47">
        <f t="shared" si="23"/>
        <v>0</v>
      </c>
      <c r="V49" s="28">
        <f>SUM(V50:V50)</f>
        <v>0</v>
      </c>
      <c r="W49" s="28">
        <f>SUM(W50:W50)</f>
        <v>0</v>
      </c>
      <c r="X49" s="28"/>
    </row>
    <row r="50" spans="1:24" s="52" customFormat="1" hidden="1" x14ac:dyDescent="0.25">
      <c r="A50" s="30"/>
      <c r="B50" s="31"/>
      <c r="C50" s="40"/>
      <c r="D50" s="33">
        <f>SUM(E50:F50)</f>
        <v>0</v>
      </c>
      <c r="E50" s="33">
        <v>0</v>
      </c>
      <c r="F50" s="33">
        <v>0</v>
      </c>
      <c r="G50" s="33">
        <v>0</v>
      </c>
      <c r="H50" s="33">
        <v>0</v>
      </c>
      <c r="I50" s="33">
        <f>SUM(J50:K50)</f>
        <v>0</v>
      </c>
      <c r="J50" s="33">
        <v>0</v>
      </c>
      <c r="K50" s="33">
        <v>0</v>
      </c>
      <c r="L50" s="33">
        <v>0</v>
      </c>
      <c r="M50" s="33">
        <v>0</v>
      </c>
      <c r="N50" s="33">
        <f>I50-D50</f>
        <v>0</v>
      </c>
      <c r="O50" s="34">
        <v>0</v>
      </c>
      <c r="P50" s="33">
        <v>0</v>
      </c>
      <c r="Q50" s="33">
        <v>0</v>
      </c>
      <c r="R50" s="33">
        <v>0</v>
      </c>
      <c r="S50" s="33">
        <v>0</v>
      </c>
      <c r="T50" s="35">
        <f t="shared" ref="T50" si="36">N50</f>
        <v>0</v>
      </c>
      <c r="U50" s="36">
        <f t="shared" si="23"/>
        <v>0</v>
      </c>
      <c r="V50" s="33">
        <v>0</v>
      </c>
      <c r="W50" s="41">
        <v>0</v>
      </c>
      <c r="X50" s="46"/>
    </row>
    <row r="51" spans="1:24" s="53" customFormat="1" ht="17.25" customHeight="1" x14ac:dyDescent="0.25">
      <c r="A51" s="25" t="s">
        <v>50</v>
      </c>
      <c r="B51" s="26" t="s">
        <v>51</v>
      </c>
      <c r="C51" s="27" t="s">
        <v>31</v>
      </c>
      <c r="D51" s="28">
        <f>SUM(D52:D52)</f>
        <v>0.12</v>
      </c>
      <c r="E51" s="28">
        <f t="shared" ref="E51:N51" si="37">SUM(E52:E52)</f>
        <v>0</v>
      </c>
      <c r="F51" s="28">
        <f t="shared" si="37"/>
        <v>0</v>
      </c>
      <c r="G51" s="28">
        <f t="shared" si="37"/>
        <v>0.12</v>
      </c>
      <c r="H51" s="28">
        <f t="shared" si="37"/>
        <v>0</v>
      </c>
      <c r="I51" s="28">
        <f t="shared" si="37"/>
        <v>0</v>
      </c>
      <c r="J51" s="28">
        <f t="shared" si="37"/>
        <v>0</v>
      </c>
      <c r="K51" s="28">
        <f t="shared" si="37"/>
        <v>0</v>
      </c>
      <c r="L51" s="28">
        <f t="shared" si="37"/>
        <v>0</v>
      </c>
      <c r="M51" s="28">
        <f t="shared" si="37"/>
        <v>0</v>
      </c>
      <c r="N51" s="28">
        <f t="shared" si="37"/>
        <v>-0.12</v>
      </c>
      <c r="O51" s="48">
        <f t="shared" ref="O51" si="38">N51/D51</f>
        <v>-1</v>
      </c>
      <c r="P51" s="28">
        <f>SUM(P52:P52)</f>
        <v>0</v>
      </c>
      <c r="Q51" s="28">
        <f>SUM(Q52:Q52)</f>
        <v>0</v>
      </c>
      <c r="R51" s="28">
        <f>SUM(R52:R52)</f>
        <v>0</v>
      </c>
      <c r="S51" s="28">
        <f>SUM(S52:S52)</f>
        <v>0</v>
      </c>
      <c r="T51" s="28">
        <f>SUM(T52:T52)</f>
        <v>-0.12</v>
      </c>
      <c r="U51" s="47">
        <f t="shared" si="23"/>
        <v>-1</v>
      </c>
      <c r="V51" s="28">
        <f>SUM(V52:V52)</f>
        <v>0</v>
      </c>
      <c r="W51" s="28">
        <f>SUM(W52:W52)</f>
        <v>0</v>
      </c>
      <c r="X51" s="28"/>
    </row>
    <row r="52" spans="1:24" s="53" customFormat="1" ht="25.5" x14ac:dyDescent="0.25">
      <c r="A52" s="30" t="s">
        <v>84</v>
      </c>
      <c r="B52" s="31" t="s">
        <v>85</v>
      </c>
      <c r="C52" s="40" t="s">
        <v>86</v>
      </c>
      <c r="D52" s="33">
        <f>SUM(E52:H52)</f>
        <v>0.12</v>
      </c>
      <c r="E52" s="33">
        <v>0</v>
      </c>
      <c r="F52" s="33">
        <v>0</v>
      </c>
      <c r="G52" s="33">
        <f>[3]Ф10!$G$52</f>
        <v>0.12</v>
      </c>
      <c r="H52" s="33">
        <v>0</v>
      </c>
      <c r="I52" s="33">
        <f>SUM(J52:M52)</f>
        <v>0</v>
      </c>
      <c r="J52" s="33">
        <v>0</v>
      </c>
      <c r="K52" s="33">
        <v>0</v>
      </c>
      <c r="L52" s="33">
        <v>0</v>
      </c>
      <c r="M52" s="33">
        <v>0</v>
      </c>
      <c r="N52" s="33">
        <f>I52-D52</f>
        <v>-0.12</v>
      </c>
      <c r="O52" s="34">
        <v>-1</v>
      </c>
      <c r="P52" s="33">
        <v>0</v>
      </c>
      <c r="Q52" s="33">
        <v>0</v>
      </c>
      <c r="R52" s="33">
        <v>0</v>
      </c>
      <c r="S52" s="33">
        <v>0</v>
      </c>
      <c r="T52" s="35">
        <f t="shared" ref="T52" si="39">N52</f>
        <v>-0.12</v>
      </c>
      <c r="U52" s="36">
        <f t="shared" si="23"/>
        <v>-1</v>
      </c>
      <c r="V52" s="33">
        <v>0</v>
      </c>
      <c r="W52" s="41">
        <v>0</v>
      </c>
      <c r="X52" s="54"/>
    </row>
    <row r="53" spans="1:24" s="55" customFormat="1" ht="42" customHeight="1" x14ac:dyDescent="0.25">
      <c r="A53" s="25" t="s">
        <v>88</v>
      </c>
      <c r="B53" s="26" t="str">
        <f>[2]Ф10!B76</f>
        <v>Строительство зданий и сооружений</v>
      </c>
      <c r="C53" s="27" t="s">
        <v>31</v>
      </c>
      <c r="D53" s="28">
        <f t="shared" ref="D53:W53" si="40">SUM(D54:D54)</f>
        <v>0</v>
      </c>
      <c r="E53" s="28">
        <f t="shared" si="40"/>
        <v>0</v>
      </c>
      <c r="F53" s="28">
        <f t="shared" si="40"/>
        <v>0</v>
      </c>
      <c r="G53" s="28">
        <f t="shared" si="40"/>
        <v>0</v>
      </c>
      <c r="H53" s="28">
        <f t="shared" si="40"/>
        <v>0</v>
      </c>
      <c r="I53" s="28">
        <f t="shared" si="40"/>
        <v>0</v>
      </c>
      <c r="J53" s="28">
        <f t="shared" si="40"/>
        <v>0</v>
      </c>
      <c r="K53" s="28">
        <f t="shared" si="40"/>
        <v>0</v>
      </c>
      <c r="L53" s="28">
        <f t="shared" si="40"/>
        <v>0</v>
      </c>
      <c r="M53" s="28">
        <f t="shared" si="40"/>
        <v>0</v>
      </c>
      <c r="N53" s="28">
        <f t="shared" si="40"/>
        <v>0</v>
      </c>
      <c r="O53" s="48">
        <v>0</v>
      </c>
      <c r="P53" s="28">
        <f t="shared" si="40"/>
        <v>0</v>
      </c>
      <c r="Q53" s="28">
        <f t="shared" si="40"/>
        <v>0</v>
      </c>
      <c r="R53" s="28">
        <f t="shared" si="40"/>
        <v>0</v>
      </c>
      <c r="S53" s="28">
        <f t="shared" si="40"/>
        <v>0</v>
      </c>
      <c r="T53" s="28">
        <f t="shared" si="40"/>
        <v>0</v>
      </c>
      <c r="U53" s="47">
        <f t="shared" si="23"/>
        <v>0</v>
      </c>
      <c r="V53" s="28">
        <f t="shared" si="40"/>
        <v>0</v>
      </c>
      <c r="W53" s="28">
        <f t="shared" si="40"/>
        <v>0</v>
      </c>
      <c r="X53" s="28"/>
    </row>
    <row r="54" spans="1:24" s="53" customFormat="1" hidden="1" outlineLevel="1" x14ac:dyDescent="0.25">
      <c r="A54" s="30"/>
      <c r="B54" s="31"/>
      <c r="C54" s="40"/>
      <c r="D54" s="33">
        <f>SUM(E54:F54)</f>
        <v>0</v>
      </c>
      <c r="E54" s="33">
        <v>0</v>
      </c>
      <c r="F54" s="33">
        <v>0</v>
      </c>
      <c r="G54" s="33">
        <v>0</v>
      </c>
      <c r="H54" s="33">
        <v>0</v>
      </c>
      <c r="I54" s="33">
        <f>SUM(J54:K54)</f>
        <v>0</v>
      </c>
      <c r="J54" s="33">
        <v>0</v>
      </c>
      <c r="K54" s="33">
        <v>0</v>
      </c>
      <c r="L54" s="33">
        <v>0</v>
      </c>
      <c r="M54" s="33">
        <v>0</v>
      </c>
      <c r="N54" s="33">
        <f>I54-D54</f>
        <v>0</v>
      </c>
      <c r="O54" s="34">
        <v>0</v>
      </c>
      <c r="P54" s="33">
        <v>0</v>
      </c>
      <c r="Q54" s="33">
        <v>0</v>
      </c>
      <c r="R54" s="33">
        <v>0</v>
      </c>
      <c r="S54" s="33">
        <v>0</v>
      </c>
      <c r="T54" s="35">
        <f t="shared" ref="T54:U54" si="41">N54</f>
        <v>0</v>
      </c>
      <c r="U54" s="36">
        <f t="shared" si="41"/>
        <v>0</v>
      </c>
      <c r="V54" s="33">
        <v>0</v>
      </c>
      <c r="W54" s="41">
        <v>0</v>
      </c>
      <c r="X54" s="56"/>
    </row>
    <row r="55" spans="1:24" collapsed="1" x14ac:dyDescent="0.25"/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N14:W15"/>
    <mergeCell ref="I17:I18"/>
    <mergeCell ref="J17:J18"/>
    <mergeCell ref="K17:K18"/>
    <mergeCell ref="L17:L18"/>
    <mergeCell ref="M17:M18"/>
    <mergeCell ref="L9:M9"/>
    <mergeCell ref="A14:A18"/>
    <mergeCell ref="B14:B18"/>
    <mergeCell ref="C14:C18"/>
    <mergeCell ref="D14:M14"/>
    <mergeCell ref="E17:E18"/>
    <mergeCell ref="F17:F18"/>
    <mergeCell ref="G17:G18"/>
    <mergeCell ref="H17:H18"/>
    <mergeCell ref="I7:R7"/>
    <mergeCell ref="V2:X2"/>
    <mergeCell ref="A3:X3"/>
    <mergeCell ref="I4:J4"/>
    <mergeCell ref="L4:M4"/>
    <mergeCell ref="I6:R6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Ф11</vt:lpstr>
      <vt:lpstr>Ф11!Область_печати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 Сергей Владимирович</dc:creator>
  <cp:lastModifiedBy>Уланов Сергей Владимирович</cp:lastModifiedBy>
  <dcterms:created xsi:type="dcterms:W3CDTF">2026-02-09T08:31:33Z</dcterms:created>
  <dcterms:modified xsi:type="dcterms:W3CDTF">2026-05-05T11:35:29Z</dcterms:modified>
</cp:coreProperties>
</file>