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6 год\Отчет ИП 1 кв.  2026 год\"/>
    </mc:Choice>
  </mc:AlternateContent>
  <xr:revisionPtr revIDLastSave="0" documentId="13_ncr:1_{9B62430A-3489-4B26-B6A4-3451428870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2" sheetId="1" r:id="rId1"/>
  </sheets>
  <externalReferences>
    <externalReference r:id="rId2"/>
    <externalReference r:id="rId3"/>
  </externalReferences>
  <definedNames>
    <definedName name="_xlnm.Print_Area" localSheetId="0">Ф12!$A$1:$V$53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1" l="1"/>
  <c r="F30" i="1"/>
  <c r="F35" i="1"/>
  <c r="Q35" i="1"/>
  <c r="P35" i="1"/>
  <c r="O35" i="1"/>
  <c r="N35" i="1"/>
  <c r="M35" i="1"/>
  <c r="L35" i="1"/>
  <c r="K35" i="1"/>
  <c r="J35" i="1"/>
  <c r="I35" i="1"/>
  <c r="H35" i="1"/>
  <c r="G35" i="1"/>
  <c r="E35" i="1"/>
  <c r="Q30" i="1"/>
  <c r="P30" i="1"/>
  <c r="O30" i="1"/>
  <c r="N30" i="1"/>
  <c r="M30" i="1"/>
  <c r="L30" i="1"/>
  <c r="K30" i="1"/>
  <c r="J30" i="1"/>
  <c r="I30" i="1"/>
  <c r="H30" i="1"/>
  <c r="E30" i="1"/>
  <c r="Q26" i="1"/>
  <c r="P26" i="1"/>
  <c r="O26" i="1"/>
  <c r="N26" i="1"/>
  <c r="M26" i="1"/>
  <c r="L26" i="1"/>
  <c r="K26" i="1"/>
  <c r="J26" i="1"/>
  <c r="I26" i="1"/>
  <c r="H26" i="1"/>
  <c r="G26" i="1"/>
  <c r="E26" i="1"/>
  <c r="S24" i="1"/>
  <c r="S23" i="1" s="1"/>
  <c r="T24" i="1"/>
  <c r="T23" i="1" s="1"/>
  <c r="S25" i="1"/>
  <c r="T25" i="1"/>
  <c r="Q27" i="1"/>
  <c r="P27" i="1"/>
  <c r="O27" i="1"/>
  <c r="O22" i="1" s="1"/>
  <c r="N27" i="1"/>
  <c r="M27" i="1"/>
  <c r="L27" i="1"/>
  <c r="K27" i="1"/>
  <c r="K22" i="1" s="1"/>
  <c r="J27" i="1"/>
  <c r="I27" i="1"/>
  <c r="H27" i="1"/>
  <c r="G27" i="1"/>
  <c r="G22" i="1" s="1"/>
  <c r="E27" i="1"/>
  <c r="D26" i="1"/>
  <c r="Q22" i="1"/>
  <c r="M22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P22" i="1"/>
  <c r="L22" i="1"/>
  <c r="I22" i="1"/>
  <c r="H22" i="1"/>
  <c r="G25" i="1"/>
  <c r="F25" i="1"/>
  <c r="E22" i="1" l="1"/>
  <c r="J22" i="1"/>
  <c r="N22" i="1"/>
  <c r="D22" i="1"/>
  <c r="H32" i="1"/>
  <c r="T32" i="1" s="1"/>
  <c r="G32" i="1"/>
  <c r="F32" i="1" s="1"/>
  <c r="H31" i="1"/>
  <c r="G31" i="1" s="1"/>
  <c r="F31" i="1" s="1"/>
  <c r="T30" i="1"/>
  <c r="S30" i="1"/>
  <c r="T29" i="1"/>
  <c r="H29" i="1"/>
  <c r="S29" i="1" s="1"/>
  <c r="H34" i="1"/>
  <c r="T34" i="1" s="1"/>
  <c r="G34" i="1"/>
  <c r="F34" i="1" s="1"/>
  <c r="H33" i="1"/>
  <c r="G33" i="1" s="1"/>
  <c r="F33" i="1" s="1"/>
  <c r="H25" i="1"/>
  <c r="H24" i="1"/>
  <c r="H28" i="1"/>
  <c r="T28" i="1" s="1"/>
  <c r="T27" i="1"/>
  <c r="T26" i="1" s="1"/>
  <c r="T35" i="1"/>
  <c r="D49" i="1"/>
  <c r="D47" i="1"/>
  <c r="D45" i="1"/>
  <c r="D42" i="1"/>
  <c r="D40" i="1"/>
  <c r="D38" i="1"/>
  <c r="D20" i="1"/>
  <c r="E49" i="1"/>
  <c r="H52" i="1"/>
  <c r="T52" i="1" s="1"/>
  <c r="F52" i="1"/>
  <c r="F51" i="1" s="1"/>
  <c r="H50" i="1"/>
  <c r="T50" i="1" s="1"/>
  <c r="H48" i="1"/>
  <c r="T48" i="1" s="1"/>
  <c r="H46" i="1"/>
  <c r="T46" i="1" s="1"/>
  <c r="H43" i="1"/>
  <c r="T43" i="1" s="1"/>
  <c r="H41" i="1"/>
  <c r="T41" i="1" s="1"/>
  <c r="H39" i="1"/>
  <c r="T39" i="1" s="1"/>
  <c r="H36" i="1"/>
  <c r="T36" i="1" s="1"/>
  <c r="H11" i="1"/>
  <c r="G6" i="1"/>
  <c r="J9" i="1"/>
  <c r="Q51" i="1"/>
  <c r="N51" i="1"/>
  <c r="M51" i="1"/>
  <c r="K51" i="1"/>
  <c r="J51" i="1"/>
  <c r="R51" i="1"/>
  <c r="P51" i="1"/>
  <c r="L51" i="1"/>
  <c r="B51" i="1"/>
  <c r="R49" i="1"/>
  <c r="A48" i="1"/>
  <c r="E47" i="1"/>
  <c r="O45" i="1"/>
  <c r="A46" i="1"/>
  <c r="R45" i="1"/>
  <c r="E45" i="1"/>
  <c r="O42" i="1"/>
  <c r="L42" i="1"/>
  <c r="A43" i="1"/>
  <c r="R42" i="1"/>
  <c r="P42" i="1"/>
  <c r="E42" i="1"/>
  <c r="B42" i="1"/>
  <c r="Q40" i="1"/>
  <c r="P40" i="1"/>
  <c r="O40" i="1"/>
  <c r="M40" i="1"/>
  <c r="L40" i="1"/>
  <c r="J40" i="1"/>
  <c r="A41" i="1"/>
  <c r="N40" i="1"/>
  <c r="E40" i="1"/>
  <c r="A39" i="1"/>
  <c r="E38" i="1"/>
  <c r="Q20" i="1"/>
  <c r="K20" i="1"/>
  <c r="A21" i="1"/>
  <c r="O20" i="1"/>
  <c r="E20" i="1"/>
  <c r="F22" i="1" l="1"/>
  <c r="G29" i="1"/>
  <c r="F29" i="1" s="1"/>
  <c r="S31" i="1"/>
  <c r="T22" i="1"/>
  <c r="T31" i="1"/>
  <c r="S32" i="1"/>
  <c r="S27" i="1"/>
  <c r="S26" i="1" s="1"/>
  <c r="G24" i="1"/>
  <c r="F24" i="1" s="1"/>
  <c r="S33" i="1"/>
  <c r="T33" i="1"/>
  <c r="S34" i="1"/>
  <c r="G28" i="1"/>
  <c r="D37" i="1"/>
  <c r="S22" i="1"/>
  <c r="S28" i="1"/>
  <c r="D44" i="1"/>
  <c r="S35" i="1"/>
  <c r="D19" i="1"/>
  <c r="G48" i="1"/>
  <c r="F48" i="1" s="1"/>
  <c r="F47" i="1" s="1"/>
  <c r="G43" i="1"/>
  <c r="F43" i="1" s="1"/>
  <c r="F42" i="1" s="1"/>
  <c r="G46" i="1"/>
  <c r="F46" i="1" s="1"/>
  <c r="F45" i="1" s="1"/>
  <c r="S39" i="1"/>
  <c r="G52" i="1"/>
  <c r="G39" i="1"/>
  <c r="F39" i="1" s="1"/>
  <c r="F38" i="1" s="1"/>
  <c r="G41" i="1"/>
  <c r="G50" i="1"/>
  <c r="F49" i="1" s="1"/>
  <c r="S52" i="1"/>
  <c r="S50" i="1"/>
  <c r="S48" i="1"/>
  <c r="S46" i="1"/>
  <c r="S43" i="1"/>
  <c r="S41" i="1"/>
  <c r="S40" i="1" s="1"/>
  <c r="G36" i="1"/>
  <c r="E19" i="1"/>
  <c r="S36" i="1"/>
  <c r="O19" i="1"/>
  <c r="H21" i="1"/>
  <c r="G21" i="1" s="1"/>
  <c r="F21" i="1" s="1"/>
  <c r="F20" i="1" s="1"/>
  <c r="J20" i="1"/>
  <c r="P38" i="1"/>
  <c r="P37" i="1" s="1"/>
  <c r="P45" i="1"/>
  <c r="N38" i="1"/>
  <c r="I42" i="1"/>
  <c r="M38" i="1"/>
  <c r="K38" i="1"/>
  <c r="K40" i="1"/>
  <c r="L49" i="1"/>
  <c r="P49" i="1"/>
  <c r="N42" i="1"/>
  <c r="Q38" i="1"/>
  <c r="M42" i="1"/>
  <c r="Q42" i="1"/>
  <c r="L45" i="1"/>
  <c r="O49" i="1"/>
  <c r="Q47" i="1"/>
  <c r="I51" i="1"/>
  <c r="N20" i="1"/>
  <c r="J38" i="1"/>
  <c r="M45" i="1"/>
  <c r="E44" i="1"/>
  <c r="O47" i="1"/>
  <c r="N47" i="1"/>
  <c r="M49" i="1"/>
  <c r="Q49" i="1"/>
  <c r="L20" i="1"/>
  <c r="P20" i="1"/>
  <c r="M20" i="1"/>
  <c r="E37" i="1"/>
  <c r="M47" i="1"/>
  <c r="I20" i="1"/>
  <c r="Q19" i="1"/>
  <c r="K19" i="1"/>
  <c r="J42" i="1"/>
  <c r="N45" i="1"/>
  <c r="Q45" i="1"/>
  <c r="J47" i="1"/>
  <c r="L47" i="1"/>
  <c r="P47" i="1"/>
  <c r="J49" i="1"/>
  <c r="N49" i="1"/>
  <c r="I40" i="1"/>
  <c r="K45" i="1"/>
  <c r="O51" i="1"/>
  <c r="J45" i="1"/>
  <c r="O38" i="1"/>
  <c r="O37" i="1" s="1"/>
  <c r="K47" i="1"/>
  <c r="K49" i="1"/>
  <c r="L38" i="1"/>
  <c r="L37" i="1" s="1"/>
  <c r="T40" i="1"/>
  <c r="K42" i="1"/>
  <c r="D18" i="1" l="1"/>
  <c r="F44" i="1"/>
  <c r="J19" i="1"/>
  <c r="F41" i="1"/>
  <c r="F40" i="1" s="1"/>
  <c r="F37" i="1" s="1"/>
  <c r="G40" i="1"/>
  <c r="F19" i="1"/>
  <c r="N19" i="1"/>
  <c r="J37" i="1"/>
  <c r="M37" i="1"/>
  <c r="Q44" i="1"/>
  <c r="K37" i="1"/>
  <c r="L44" i="1"/>
  <c r="I19" i="1"/>
  <c r="Q37" i="1"/>
  <c r="I45" i="1"/>
  <c r="E18" i="1"/>
  <c r="P44" i="1"/>
  <c r="N44" i="1"/>
  <c r="N37" i="1"/>
  <c r="M44" i="1"/>
  <c r="J44" i="1"/>
  <c r="T51" i="1"/>
  <c r="M19" i="1"/>
  <c r="I49" i="1"/>
  <c r="K44" i="1"/>
  <c r="P19" i="1"/>
  <c r="G47" i="1"/>
  <c r="L19" i="1"/>
  <c r="O44" i="1"/>
  <c r="O18" i="1" s="1"/>
  <c r="I47" i="1"/>
  <c r="H47" i="1"/>
  <c r="H38" i="1"/>
  <c r="H20" i="1"/>
  <c r="H19" i="1" s="1"/>
  <c r="S21" i="1"/>
  <c r="S20" i="1" s="1"/>
  <c r="G20" i="1"/>
  <c r="H42" i="1"/>
  <c r="H49" i="1"/>
  <c r="H40" i="1"/>
  <c r="H45" i="1"/>
  <c r="T21" i="1"/>
  <c r="H51" i="1"/>
  <c r="S51" i="1"/>
  <c r="G51" i="1"/>
  <c r="I38" i="1"/>
  <c r="I37" i="1" s="1"/>
  <c r="G19" i="1" l="1"/>
  <c r="F18" i="1"/>
  <c r="J18" i="1"/>
  <c r="S19" i="1"/>
  <c r="T42" i="1"/>
  <c r="Q18" i="1"/>
  <c r="S45" i="1"/>
  <c r="L18" i="1"/>
  <c r="P18" i="1"/>
  <c r="N18" i="1"/>
  <c r="G38" i="1"/>
  <c r="T45" i="1"/>
  <c r="K18" i="1"/>
  <c r="S38" i="1"/>
  <c r="G45" i="1"/>
  <c r="I44" i="1"/>
  <c r="I18" i="1" s="1"/>
  <c r="M18" i="1"/>
  <c r="T47" i="1"/>
  <c r="S47" i="1"/>
  <c r="T20" i="1"/>
  <c r="T49" i="1"/>
  <c r="R38" i="1"/>
  <c r="H44" i="1"/>
  <c r="S42" i="1"/>
  <c r="G42" i="1"/>
  <c r="T38" i="1"/>
  <c r="S49" i="1"/>
  <c r="G49" i="1"/>
  <c r="H37" i="1"/>
  <c r="T19" i="1" l="1"/>
  <c r="S37" i="1"/>
  <c r="H18" i="1"/>
  <c r="G44" i="1"/>
  <c r="G37" i="1"/>
  <c r="S44" i="1"/>
  <c r="S18" i="1" s="1"/>
  <c r="T37" i="1"/>
  <c r="T44" i="1"/>
  <c r="G18" i="1" l="1"/>
  <c r="T18" i="1"/>
</calcChain>
</file>

<file path=xl/sharedStrings.xml><?xml version="1.0" encoding="utf-8"?>
<sst xmlns="http://schemas.openxmlformats.org/spreadsheetml/2006/main" count="164" uniqueCount="94">
  <si>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</si>
  <si>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</si>
  <si>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</si>
  <si>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</si>
  <si>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</si>
  <si>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</si>
  <si>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</si>
  <si>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</si>
  <si>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</si>
  <si>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</si>
  <si>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</si>
  <si>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</si>
  <si>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</si>
  <si>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</si>
  <si>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</si>
  <si>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</si>
  <si>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</si>
  <si>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</si>
  <si>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</si>
  <si>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</si>
  <si>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</si>
  <si>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</si>
  <si>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</si>
  <si>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</si>
  <si>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</si>
  <si>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</si>
  <si>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</si>
  <si>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</si>
  <si>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</si>
  <si>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</si>
  <si>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</si>
  <si>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</si>
  <si>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</si>
  <si>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</si>
  <si>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</si>
  <si>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</si>
  <si>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</si>
  <si>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</si>
  <si>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</si>
  <si>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</si>
  <si>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</si>
  <si>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</si>
  <si>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</si>
  <si>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</si>
  <si>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</si>
  <si>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</si>
  <si>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</si>
  <si>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</si>
  <si>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</si>
  <si>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</si>
  <si>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</si>
  <si>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</si>
  <si>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</si>
  <si>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3.4.1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</si>
  <si>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</si>
  <si>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</si>
  <si>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</si>
  <si>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</si>
  <si>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</si>
  <si>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</si>
  <si>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</si>
  <si>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</si>
  <si>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</si>
  <si>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</si>
  <si>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</si>
  <si>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 xml:space="preserve">Реконструкция электрических сетей ВЛ-10 кВ №7 ЛМЗ ПС 110/35/10 кВ, г. Сурск, Пензенской бласти, </t>
  </si>
  <si>
    <t>K_VL.2026.01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</si>
  <si>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</si>
  <si>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</si>
  <si>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</si>
  <si>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</si>
  <si>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</si>
  <si>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</si>
  <si>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</si>
  <si>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</si>
  <si>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</si>
  <si>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</si>
  <si>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</si>
  <si>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</si>
  <si>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</si>
  <si>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</si>
  <si>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</si>
  <si>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Создание системы интелектуальных ПУ в рамках реализации ФЗ №522</t>
  </si>
  <si>
    <t>K_РU.2026.01</t>
  </si>
  <si>
    <t>3.3.1</t>
  </si>
  <si>
    <t xml:space="preserve">ПИР на Реконструкцию электрических сетей  ВЛ-10 кВ №7 ЛМЗ ПС 110/35/10 кВ, г. Сурск, Пензенской бласти, </t>
  </si>
  <si>
    <t>K_PIR.2026.01</t>
  </si>
  <si>
    <t>Освоение капитальных вложений 2026 года, млн. рублей (без НДС)</t>
  </si>
  <si>
    <t>Фактический объем освоения капитальных вложений на 01.01. 2026 года в прогнозных ценах соответствующих лет, млн. рублей
(без НДС)</t>
  </si>
  <si>
    <t>Остаток освоения капитальных вложений на 01.01. 2026 года, млн. рублей
(без НДС)</t>
  </si>
  <si>
    <t>2026</t>
  </si>
  <si>
    <t>2.3.</t>
  </si>
  <si>
    <t>3.4.</t>
  </si>
  <si>
    <t xml:space="preserve">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</si>
</sst>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\ _₽_-;\-* #,##0.00\ _₽_-;_-* &quot;-&quot;??\ _₽_-;_-@_-"/>
    <numFmt numFmtId="165" formatCode="0.0000"/>
    <numFmt numFmtId="166" formatCode="0.0%"/>
    <numFmt numFmtId="167" formatCode="0_)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7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7">
    <xf numFmtId="0" fontId="0" fillId="0" borderId="0"/>
    <xf numFmtId="0" fontId="8" fillId="0" borderId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6" fillId="0" borderId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7" fillId="12" borderId="13" applyNumberFormat="0" applyAlignment="0" applyProtection="0"/>
    <xf numFmtId="0" fontId="17" fillId="12" borderId="13" applyNumberFormat="0" applyAlignment="0" applyProtection="0"/>
    <xf numFmtId="0" fontId="18" fillId="25" borderId="14" applyNumberFormat="0" applyAlignment="0" applyProtection="0"/>
    <xf numFmtId="0" fontId="18" fillId="25" borderId="14" applyNumberFormat="0" applyAlignment="0" applyProtection="0"/>
    <xf numFmtId="0" fontId="19" fillId="25" borderId="13" applyNumberFormat="0" applyAlignment="0" applyProtection="0"/>
    <xf numFmtId="0" fontId="19" fillId="25" borderId="13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6" fillId="26" borderId="19" applyNumberFormat="0" applyAlignment="0" applyProtection="0"/>
    <xf numFmtId="0" fontId="26" fillId="26" borderId="19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49" fontId="29" fillId="0" borderId="0" applyBorder="0">
      <alignment vertical="top"/>
    </xf>
    <xf numFmtId="0" fontId="5" fillId="0" borderId="0"/>
    <xf numFmtId="0" fontId="5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167" fontId="31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1" fillId="0" borderId="0"/>
    <xf numFmtId="0" fontId="32" fillId="0" borderId="0"/>
    <xf numFmtId="0" fontId="5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" fillId="28" borderId="20" applyNumberFormat="0" applyFont="0" applyAlignment="0" applyProtection="0"/>
    <xf numFmtId="0" fontId="14" fillId="28" borderId="20" applyNumberFormat="0" applyFont="0" applyAlignment="0" applyProtection="0"/>
    <xf numFmtId="0" fontId="14" fillId="28" borderId="20" applyNumberFormat="0" applyFont="0" applyAlignment="0" applyProtection="0"/>
    <xf numFmtId="0" fontId="14" fillId="28" borderId="20" applyNumberFormat="0" applyFont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16" fillId="0" borderId="0"/>
    <xf numFmtId="0" fontId="37" fillId="0" borderId="0"/>
    <xf numFmtId="0" fontId="16" fillId="0" borderId="0"/>
    <xf numFmtId="0" fontId="3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9" fillId="29" borderId="22" applyBorder="0">
      <alignment horizontal="right"/>
    </xf>
    <xf numFmtId="0" fontId="40" fillId="9" borderId="0" applyNumberFormat="0" applyBorder="0" applyAlignment="0" applyProtection="0"/>
    <xf numFmtId="0" fontId="40" fillId="9" borderId="0" applyNumberFormat="0" applyBorder="0" applyAlignment="0" applyProtection="0"/>
  </cellStyleXfs>
  <cellXfs count="85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10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wrapText="1"/>
    </xf>
    <xf numFmtId="10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top"/>
    </xf>
    <xf numFmtId="10" fontId="7" fillId="0" borderId="0" xfId="0" applyNumberFormat="1" applyFont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10" fontId="7" fillId="0" borderId="11" xfId="0" applyNumberFormat="1" applyFont="1" applyBorder="1" applyAlignment="1">
      <alignment horizontal="center" vertical="center" wrapText="1"/>
    </xf>
    <xf numFmtId="165" fontId="7" fillId="0" borderId="0" xfId="0" applyNumberFormat="1" applyFont="1" applyBorder="1" applyAlignment="1">
      <alignment horizontal="left"/>
    </xf>
    <xf numFmtId="0" fontId="7" fillId="0" borderId="12" xfId="0" applyFont="1" applyBorder="1" applyAlignment="1">
      <alignment horizontal="center"/>
    </xf>
    <xf numFmtId="0" fontId="7" fillId="0" borderId="12" xfId="0" applyFont="1" applyBorder="1" applyAlignment="1">
      <alignment wrapText="1"/>
    </xf>
    <xf numFmtId="1" fontId="7" fillId="0" borderId="12" xfId="0" applyNumberFormat="1" applyFont="1" applyBorder="1" applyAlignment="1">
      <alignment horizontal="center"/>
    </xf>
    <xf numFmtId="49" fontId="9" fillId="2" borderId="12" xfId="1" applyNumberFormat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vertical="center" wrapText="1"/>
    </xf>
    <xf numFmtId="0" fontId="10" fillId="2" borderId="12" xfId="0" applyFont="1" applyFill="1" applyBorder="1" applyAlignment="1">
      <alignment horizontal="center" vertical="center" wrapText="1"/>
    </xf>
    <xf numFmtId="2" fontId="10" fillId="2" borderId="12" xfId="0" applyNumberFormat="1" applyFont="1" applyFill="1" applyBorder="1" applyAlignment="1">
      <alignment horizontal="center" vertical="center" wrapText="1"/>
    </xf>
    <xf numFmtId="10" fontId="10" fillId="2" borderId="12" xfId="0" applyNumberFormat="1" applyFont="1" applyFill="1" applyBorder="1" applyAlignment="1">
      <alignment horizontal="center" vertical="center" wrapText="1"/>
    </xf>
    <xf numFmtId="49" fontId="9" fillId="3" borderId="12" xfId="1" applyNumberFormat="1" applyFont="1" applyFill="1" applyBorder="1" applyAlignment="1">
      <alignment horizontal="center" vertical="center"/>
    </xf>
    <xf numFmtId="0" fontId="9" fillId="3" borderId="12" xfId="1" applyFont="1" applyFill="1" applyBorder="1" applyAlignment="1">
      <alignment vertical="center" wrapText="1"/>
    </xf>
    <xf numFmtId="0" fontId="10" fillId="3" borderId="12" xfId="0" applyFont="1" applyFill="1" applyBorder="1" applyAlignment="1">
      <alignment horizontal="center" vertical="center" wrapText="1"/>
    </xf>
    <xf numFmtId="2" fontId="10" fillId="3" borderId="12" xfId="0" applyNumberFormat="1" applyFont="1" applyFill="1" applyBorder="1" applyAlignment="1">
      <alignment horizontal="center" vertical="center" wrapText="1"/>
    </xf>
    <xf numFmtId="9" fontId="10" fillId="3" borderId="12" xfId="0" applyNumberFormat="1" applyFont="1" applyFill="1" applyBorder="1" applyAlignment="1">
      <alignment horizontal="center" vertical="center" wrapText="1"/>
    </xf>
    <xf numFmtId="49" fontId="9" fillId="4" borderId="12" xfId="1" applyNumberFormat="1" applyFont="1" applyFill="1" applyBorder="1" applyAlignment="1">
      <alignment horizontal="center" vertical="center"/>
    </xf>
    <xf numFmtId="0" fontId="9" fillId="4" borderId="12" xfId="1" applyFont="1" applyFill="1" applyBorder="1" applyAlignment="1">
      <alignment vertical="center" wrapText="1"/>
    </xf>
    <xf numFmtId="0" fontId="10" fillId="4" borderId="12" xfId="0" applyFont="1" applyFill="1" applyBorder="1" applyAlignment="1">
      <alignment horizontal="center" vertical="center" wrapText="1"/>
    </xf>
    <xf numFmtId="2" fontId="10" fillId="4" borderId="12" xfId="0" applyNumberFormat="1" applyFont="1" applyFill="1" applyBorder="1" applyAlignment="1">
      <alignment horizontal="center" vertical="center" wrapText="1"/>
    </xf>
    <xf numFmtId="10" fontId="10" fillId="4" borderId="12" xfId="0" applyNumberFormat="1" applyFont="1" applyFill="1" applyBorder="1" applyAlignment="1">
      <alignment horizontal="center" vertical="center" wrapText="1"/>
    </xf>
    <xf numFmtId="49" fontId="11" fillId="0" borderId="12" xfId="1" applyNumberFormat="1" applyFont="1" applyBorder="1" applyAlignment="1">
      <alignment horizontal="left" vertical="center"/>
    </xf>
    <xf numFmtId="49" fontId="11" fillId="0" borderId="12" xfId="1" applyNumberFormat="1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 wrapText="1"/>
    </xf>
    <xf numFmtId="2" fontId="12" fillId="0" borderId="12" xfId="0" applyNumberFormat="1" applyFont="1" applyBorder="1" applyAlignment="1">
      <alignment horizontal="center" vertical="center" wrapText="1"/>
    </xf>
    <xf numFmtId="2" fontId="12" fillId="5" borderId="12" xfId="0" applyNumberFormat="1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9" fontId="12" fillId="5" borderId="12" xfId="0" applyNumberFormat="1" applyFont="1" applyFill="1" applyBorder="1" applyAlignment="1">
      <alignment horizontal="center" vertical="center" wrapText="1"/>
    </xf>
    <xf numFmtId="10" fontId="10" fillId="3" borderId="12" xfId="0" applyNumberFormat="1" applyFont="1" applyFill="1" applyBorder="1" applyAlignment="1">
      <alignment horizontal="center" vertical="center" wrapText="1"/>
    </xf>
    <xf numFmtId="2" fontId="10" fillId="4" borderId="3" xfId="0" applyNumberFormat="1" applyFont="1" applyFill="1" applyBorder="1" applyAlignment="1">
      <alignment horizontal="center" vertical="center" wrapText="1"/>
    </xf>
    <xf numFmtId="2" fontId="10" fillId="4" borderId="0" xfId="0" applyNumberFormat="1" applyFont="1" applyFill="1" applyBorder="1" applyAlignment="1">
      <alignment horizontal="center" vertical="center" wrapText="1"/>
    </xf>
    <xf numFmtId="0" fontId="11" fillId="0" borderId="12" xfId="1" applyNumberFormat="1" applyFont="1" applyBorder="1" applyAlignment="1">
      <alignment horizontal="left" vertical="center" wrapText="1"/>
    </xf>
    <xf numFmtId="49" fontId="12" fillId="0" borderId="12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0" fontId="5" fillId="6" borderId="0" xfId="0" applyFont="1" applyFill="1" applyAlignment="1">
      <alignment horizontal="left"/>
    </xf>
    <xf numFmtId="0" fontId="5" fillId="6" borderId="0" xfId="0" applyFont="1" applyFill="1" applyBorder="1" applyAlignment="1">
      <alignment horizontal="left"/>
    </xf>
    <xf numFmtId="49" fontId="9" fillId="4" borderId="12" xfId="1" applyNumberFormat="1" applyFont="1" applyFill="1" applyBorder="1" applyAlignment="1">
      <alignment horizontal="left" vertical="center"/>
    </xf>
    <xf numFmtId="49" fontId="9" fillId="4" borderId="12" xfId="1" applyNumberFormat="1" applyFont="1" applyFill="1" applyBorder="1" applyAlignment="1">
      <alignment horizontal="left" vertical="center" wrapText="1"/>
    </xf>
    <xf numFmtId="166" fontId="10" fillId="4" borderId="12" xfId="0" applyNumberFormat="1" applyFont="1" applyFill="1" applyBorder="1" applyAlignment="1">
      <alignment horizontal="center" vertical="center" wrapText="1"/>
    </xf>
    <xf numFmtId="0" fontId="13" fillId="4" borderId="0" xfId="0" applyFont="1" applyFill="1" applyAlignment="1">
      <alignment horizontal="left"/>
    </xf>
    <xf numFmtId="0" fontId="13" fillId="4" borderId="0" xfId="0" applyFont="1" applyFill="1" applyBorder="1" applyAlignment="1">
      <alignment horizontal="left"/>
    </xf>
    <xf numFmtId="49" fontId="11" fillId="0" borderId="12" xfId="1" applyNumberFormat="1" applyFont="1" applyBorder="1" applyAlignment="1">
      <alignment horizontal="center" vertical="center"/>
    </xf>
    <xf numFmtId="1" fontId="12" fillId="0" borderId="2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49" fontId="9" fillId="0" borderId="12" xfId="1" applyNumberFormat="1" applyFont="1" applyBorder="1" applyAlignment="1">
      <alignment horizontal="left" vertical="center"/>
    </xf>
    <xf numFmtId="49" fontId="9" fillId="0" borderId="12" xfId="1" applyNumberFormat="1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vertical="top"/>
    </xf>
    <xf numFmtId="49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</cellXfs>
  <cellStyles count="867">
    <cellStyle name="20% — акцент1" xfId="2" xr:uid="{00000000-0005-0000-0000-000000000000}"/>
    <cellStyle name="20% - Акцент1 10" xfId="3" xr:uid="{00000000-0005-0000-0000-000001000000}"/>
    <cellStyle name="20% - Акцент1 11" xfId="4" xr:uid="{00000000-0005-0000-0000-000002000000}"/>
    <cellStyle name="20% - Акцент1 12" xfId="5" xr:uid="{00000000-0005-0000-0000-000003000000}"/>
    <cellStyle name="20% - Акцент1 13" xfId="6" xr:uid="{00000000-0005-0000-0000-000004000000}"/>
    <cellStyle name="20% - Акцент1 14" xfId="7" xr:uid="{00000000-0005-0000-0000-000005000000}"/>
    <cellStyle name="20% - Акцент1 15" xfId="8" xr:uid="{00000000-0005-0000-0000-000006000000}"/>
    <cellStyle name="20% - Акцент1 16" xfId="9" xr:uid="{00000000-0005-0000-0000-000007000000}"/>
    <cellStyle name="20% - Акцент1 17" xfId="10" xr:uid="{00000000-0005-0000-0000-000008000000}"/>
    <cellStyle name="20% - Акцент1 18" xfId="11" xr:uid="{00000000-0005-0000-0000-000009000000}"/>
    <cellStyle name="20% - Акцент1 19" xfId="12" xr:uid="{00000000-0005-0000-0000-00000A000000}"/>
    <cellStyle name="20% - Акцент1 2" xfId="13" xr:uid="{00000000-0005-0000-0000-00000B000000}"/>
    <cellStyle name="20% — акцент1 2" xfId="14" xr:uid="{00000000-0005-0000-0000-00000C000000}"/>
    <cellStyle name="20% - Акцент1 2 2" xfId="15" xr:uid="{00000000-0005-0000-0000-00000D000000}"/>
    <cellStyle name="20% - Акцент1 2 3" xfId="16" xr:uid="{00000000-0005-0000-0000-00000E000000}"/>
    <cellStyle name="20% - Акцент1 2 4" xfId="17" xr:uid="{00000000-0005-0000-0000-00000F000000}"/>
    <cellStyle name="20% - Акцент1 20" xfId="18" xr:uid="{00000000-0005-0000-0000-000010000000}"/>
    <cellStyle name="20% - Акцент1 21" xfId="19" xr:uid="{00000000-0005-0000-0000-000011000000}"/>
    <cellStyle name="20% - Акцент1 22" xfId="20" xr:uid="{00000000-0005-0000-0000-000012000000}"/>
    <cellStyle name="20% - Акцент1 23" xfId="21" xr:uid="{00000000-0005-0000-0000-000013000000}"/>
    <cellStyle name="20% - Акцент1 24" xfId="22" xr:uid="{00000000-0005-0000-0000-000014000000}"/>
    <cellStyle name="20% - Акцент1 25" xfId="23" xr:uid="{00000000-0005-0000-0000-000015000000}"/>
    <cellStyle name="20% - Акцент1 3" xfId="24" xr:uid="{00000000-0005-0000-0000-000016000000}"/>
    <cellStyle name="20% — акцент1 3" xfId="25" xr:uid="{00000000-0005-0000-0000-000017000000}"/>
    <cellStyle name="20% - Акцент1 4" xfId="26" xr:uid="{00000000-0005-0000-0000-000018000000}"/>
    <cellStyle name="20% — акцент1 4" xfId="27" xr:uid="{00000000-0005-0000-0000-000019000000}"/>
    <cellStyle name="20% - Акцент1 5" xfId="28" xr:uid="{00000000-0005-0000-0000-00001A000000}"/>
    <cellStyle name="20% - Акцент1 6" xfId="29" xr:uid="{00000000-0005-0000-0000-00001B000000}"/>
    <cellStyle name="20% - Акцент1 7" xfId="30" xr:uid="{00000000-0005-0000-0000-00001C000000}"/>
    <cellStyle name="20% - Акцент1 8" xfId="31" xr:uid="{00000000-0005-0000-0000-00001D000000}"/>
    <cellStyle name="20% - Акцент1 9" xfId="32" xr:uid="{00000000-0005-0000-0000-00001E000000}"/>
    <cellStyle name="20% — акцент2" xfId="33" xr:uid="{00000000-0005-0000-0000-00001F000000}"/>
    <cellStyle name="20% - Акцент2 10" xfId="34" xr:uid="{00000000-0005-0000-0000-000020000000}"/>
    <cellStyle name="20% - Акцент2 11" xfId="35" xr:uid="{00000000-0005-0000-0000-000021000000}"/>
    <cellStyle name="20% - Акцент2 12" xfId="36" xr:uid="{00000000-0005-0000-0000-000022000000}"/>
    <cellStyle name="20% - Акцент2 13" xfId="37" xr:uid="{00000000-0005-0000-0000-000023000000}"/>
    <cellStyle name="20% - Акцент2 14" xfId="38" xr:uid="{00000000-0005-0000-0000-000024000000}"/>
    <cellStyle name="20% - Акцент2 15" xfId="39" xr:uid="{00000000-0005-0000-0000-000025000000}"/>
    <cellStyle name="20% - Акцент2 16" xfId="40" xr:uid="{00000000-0005-0000-0000-000026000000}"/>
    <cellStyle name="20% - Акцент2 17" xfId="41" xr:uid="{00000000-0005-0000-0000-000027000000}"/>
    <cellStyle name="20% - Акцент2 18" xfId="42" xr:uid="{00000000-0005-0000-0000-000028000000}"/>
    <cellStyle name="20% - Акцент2 19" xfId="43" xr:uid="{00000000-0005-0000-0000-000029000000}"/>
    <cellStyle name="20% - Акцент2 2" xfId="44" xr:uid="{00000000-0005-0000-0000-00002A000000}"/>
    <cellStyle name="20% — акцент2 2" xfId="45" xr:uid="{00000000-0005-0000-0000-00002B000000}"/>
    <cellStyle name="20% - Акцент2 2 2" xfId="46" xr:uid="{00000000-0005-0000-0000-00002C000000}"/>
    <cellStyle name="20% - Акцент2 2 3" xfId="47" xr:uid="{00000000-0005-0000-0000-00002D000000}"/>
    <cellStyle name="20% - Акцент2 2 4" xfId="48" xr:uid="{00000000-0005-0000-0000-00002E000000}"/>
    <cellStyle name="20% - Акцент2 20" xfId="49" xr:uid="{00000000-0005-0000-0000-00002F000000}"/>
    <cellStyle name="20% - Акцент2 21" xfId="50" xr:uid="{00000000-0005-0000-0000-000030000000}"/>
    <cellStyle name="20% - Акцент2 22" xfId="51" xr:uid="{00000000-0005-0000-0000-000031000000}"/>
    <cellStyle name="20% - Акцент2 23" xfId="52" xr:uid="{00000000-0005-0000-0000-000032000000}"/>
    <cellStyle name="20% - Акцент2 24" xfId="53" xr:uid="{00000000-0005-0000-0000-000033000000}"/>
    <cellStyle name="20% - Акцент2 25" xfId="54" xr:uid="{00000000-0005-0000-0000-000034000000}"/>
    <cellStyle name="20% - Акцент2 3" xfId="55" xr:uid="{00000000-0005-0000-0000-000035000000}"/>
    <cellStyle name="20% — акцент2 3" xfId="56" xr:uid="{00000000-0005-0000-0000-000036000000}"/>
    <cellStyle name="20% - Акцент2 4" xfId="57" xr:uid="{00000000-0005-0000-0000-000037000000}"/>
    <cellStyle name="20% — акцент2 4" xfId="58" xr:uid="{00000000-0005-0000-0000-000038000000}"/>
    <cellStyle name="20% - Акцент2 5" xfId="59" xr:uid="{00000000-0005-0000-0000-000039000000}"/>
    <cellStyle name="20% - Акцент2 6" xfId="60" xr:uid="{00000000-0005-0000-0000-00003A000000}"/>
    <cellStyle name="20% - Акцент2 7" xfId="61" xr:uid="{00000000-0005-0000-0000-00003B000000}"/>
    <cellStyle name="20% - Акцент2 8" xfId="62" xr:uid="{00000000-0005-0000-0000-00003C000000}"/>
    <cellStyle name="20% - Акцент2 9" xfId="63" xr:uid="{00000000-0005-0000-0000-00003D000000}"/>
    <cellStyle name="20% — акцент3" xfId="64" xr:uid="{00000000-0005-0000-0000-00003E000000}"/>
    <cellStyle name="20% - Акцент3 10" xfId="65" xr:uid="{00000000-0005-0000-0000-00003F000000}"/>
    <cellStyle name="20% - Акцент3 11" xfId="66" xr:uid="{00000000-0005-0000-0000-000040000000}"/>
    <cellStyle name="20% - Акцент3 12" xfId="67" xr:uid="{00000000-0005-0000-0000-000041000000}"/>
    <cellStyle name="20% - Акцент3 13" xfId="68" xr:uid="{00000000-0005-0000-0000-000042000000}"/>
    <cellStyle name="20% - Акцент3 14" xfId="69" xr:uid="{00000000-0005-0000-0000-000043000000}"/>
    <cellStyle name="20% - Акцент3 15" xfId="70" xr:uid="{00000000-0005-0000-0000-000044000000}"/>
    <cellStyle name="20% - Акцент3 16" xfId="71" xr:uid="{00000000-0005-0000-0000-000045000000}"/>
    <cellStyle name="20% - Акцент3 17" xfId="72" xr:uid="{00000000-0005-0000-0000-000046000000}"/>
    <cellStyle name="20% - Акцент3 18" xfId="73" xr:uid="{00000000-0005-0000-0000-000047000000}"/>
    <cellStyle name="20% - Акцент3 19" xfId="74" xr:uid="{00000000-0005-0000-0000-000048000000}"/>
    <cellStyle name="20% - Акцент3 2" xfId="75" xr:uid="{00000000-0005-0000-0000-000049000000}"/>
    <cellStyle name="20% — акцент3 2" xfId="76" xr:uid="{00000000-0005-0000-0000-00004A000000}"/>
    <cellStyle name="20% - Акцент3 2 2" xfId="77" xr:uid="{00000000-0005-0000-0000-00004B000000}"/>
    <cellStyle name="20% - Акцент3 2 3" xfId="78" xr:uid="{00000000-0005-0000-0000-00004C000000}"/>
    <cellStyle name="20% - Акцент3 2 4" xfId="79" xr:uid="{00000000-0005-0000-0000-00004D000000}"/>
    <cellStyle name="20% - Акцент3 20" xfId="80" xr:uid="{00000000-0005-0000-0000-00004E000000}"/>
    <cellStyle name="20% - Акцент3 21" xfId="81" xr:uid="{00000000-0005-0000-0000-00004F000000}"/>
    <cellStyle name="20% - Акцент3 22" xfId="82" xr:uid="{00000000-0005-0000-0000-000050000000}"/>
    <cellStyle name="20% - Акцент3 23" xfId="83" xr:uid="{00000000-0005-0000-0000-000051000000}"/>
    <cellStyle name="20% - Акцент3 24" xfId="84" xr:uid="{00000000-0005-0000-0000-000052000000}"/>
    <cellStyle name="20% - Акцент3 25" xfId="85" xr:uid="{00000000-0005-0000-0000-000053000000}"/>
    <cellStyle name="20% - Акцент3 3" xfId="86" xr:uid="{00000000-0005-0000-0000-000054000000}"/>
    <cellStyle name="20% — акцент3 3" xfId="87" xr:uid="{00000000-0005-0000-0000-000055000000}"/>
    <cellStyle name="20% - Акцент3 4" xfId="88" xr:uid="{00000000-0005-0000-0000-000056000000}"/>
    <cellStyle name="20% — акцент3 4" xfId="89" xr:uid="{00000000-0005-0000-0000-000057000000}"/>
    <cellStyle name="20% - Акцент3 5" xfId="90" xr:uid="{00000000-0005-0000-0000-000058000000}"/>
    <cellStyle name="20% - Акцент3 6" xfId="91" xr:uid="{00000000-0005-0000-0000-000059000000}"/>
    <cellStyle name="20% - Акцент3 7" xfId="92" xr:uid="{00000000-0005-0000-0000-00005A000000}"/>
    <cellStyle name="20% - Акцент3 8" xfId="93" xr:uid="{00000000-0005-0000-0000-00005B000000}"/>
    <cellStyle name="20% - Акцент3 9" xfId="94" xr:uid="{00000000-0005-0000-0000-00005C000000}"/>
    <cellStyle name="20% — акцент4" xfId="95" xr:uid="{00000000-0005-0000-0000-00005D000000}"/>
    <cellStyle name="20% - Акцент4 10" xfId="96" xr:uid="{00000000-0005-0000-0000-00005E000000}"/>
    <cellStyle name="20% - Акцент4 11" xfId="97" xr:uid="{00000000-0005-0000-0000-00005F000000}"/>
    <cellStyle name="20% - Акцент4 12" xfId="98" xr:uid="{00000000-0005-0000-0000-000060000000}"/>
    <cellStyle name="20% - Акцент4 13" xfId="99" xr:uid="{00000000-0005-0000-0000-000061000000}"/>
    <cellStyle name="20% - Акцент4 14" xfId="100" xr:uid="{00000000-0005-0000-0000-000062000000}"/>
    <cellStyle name="20% - Акцент4 15" xfId="101" xr:uid="{00000000-0005-0000-0000-000063000000}"/>
    <cellStyle name="20% - Акцент4 16" xfId="102" xr:uid="{00000000-0005-0000-0000-000064000000}"/>
    <cellStyle name="20% - Акцент4 17" xfId="103" xr:uid="{00000000-0005-0000-0000-000065000000}"/>
    <cellStyle name="20% - Акцент4 18" xfId="104" xr:uid="{00000000-0005-0000-0000-000066000000}"/>
    <cellStyle name="20% - Акцент4 19" xfId="105" xr:uid="{00000000-0005-0000-0000-000067000000}"/>
    <cellStyle name="20% - Акцент4 2" xfId="106" xr:uid="{00000000-0005-0000-0000-000068000000}"/>
    <cellStyle name="20% — акцент4 2" xfId="107" xr:uid="{00000000-0005-0000-0000-000069000000}"/>
    <cellStyle name="20% - Акцент4 2 2" xfId="108" xr:uid="{00000000-0005-0000-0000-00006A000000}"/>
    <cellStyle name="20% - Акцент4 2 3" xfId="109" xr:uid="{00000000-0005-0000-0000-00006B000000}"/>
    <cellStyle name="20% - Акцент4 2 4" xfId="110" xr:uid="{00000000-0005-0000-0000-00006C000000}"/>
    <cellStyle name="20% - Акцент4 20" xfId="111" xr:uid="{00000000-0005-0000-0000-00006D000000}"/>
    <cellStyle name="20% - Акцент4 21" xfId="112" xr:uid="{00000000-0005-0000-0000-00006E000000}"/>
    <cellStyle name="20% - Акцент4 22" xfId="113" xr:uid="{00000000-0005-0000-0000-00006F000000}"/>
    <cellStyle name="20% - Акцент4 23" xfId="114" xr:uid="{00000000-0005-0000-0000-000070000000}"/>
    <cellStyle name="20% - Акцент4 24" xfId="115" xr:uid="{00000000-0005-0000-0000-000071000000}"/>
    <cellStyle name="20% - Акцент4 25" xfId="116" xr:uid="{00000000-0005-0000-0000-000072000000}"/>
    <cellStyle name="20% - Акцент4 3" xfId="117" xr:uid="{00000000-0005-0000-0000-000073000000}"/>
    <cellStyle name="20% — акцент4 3" xfId="118" xr:uid="{00000000-0005-0000-0000-000074000000}"/>
    <cellStyle name="20% - Акцент4 4" xfId="119" xr:uid="{00000000-0005-0000-0000-000075000000}"/>
    <cellStyle name="20% — акцент4 4" xfId="120" xr:uid="{00000000-0005-0000-0000-000076000000}"/>
    <cellStyle name="20% - Акцент4 5" xfId="121" xr:uid="{00000000-0005-0000-0000-000077000000}"/>
    <cellStyle name="20% - Акцент4 6" xfId="122" xr:uid="{00000000-0005-0000-0000-000078000000}"/>
    <cellStyle name="20% - Акцент4 7" xfId="123" xr:uid="{00000000-0005-0000-0000-000079000000}"/>
    <cellStyle name="20% - Акцент4 8" xfId="124" xr:uid="{00000000-0005-0000-0000-00007A000000}"/>
    <cellStyle name="20% - Акцент4 9" xfId="125" xr:uid="{00000000-0005-0000-0000-00007B000000}"/>
    <cellStyle name="20% — акцент5" xfId="126" xr:uid="{00000000-0005-0000-0000-00007C000000}"/>
    <cellStyle name="20% - Акцент5 10" xfId="127" xr:uid="{00000000-0005-0000-0000-00007D000000}"/>
    <cellStyle name="20% - Акцент5 11" xfId="128" xr:uid="{00000000-0005-0000-0000-00007E000000}"/>
    <cellStyle name="20% - Акцент5 12" xfId="129" xr:uid="{00000000-0005-0000-0000-00007F000000}"/>
    <cellStyle name="20% - Акцент5 13" xfId="130" xr:uid="{00000000-0005-0000-0000-000080000000}"/>
    <cellStyle name="20% - Акцент5 14" xfId="131" xr:uid="{00000000-0005-0000-0000-000081000000}"/>
    <cellStyle name="20% - Акцент5 15" xfId="132" xr:uid="{00000000-0005-0000-0000-000082000000}"/>
    <cellStyle name="20% - Акцент5 16" xfId="133" xr:uid="{00000000-0005-0000-0000-000083000000}"/>
    <cellStyle name="20% - Акцент5 17" xfId="134" xr:uid="{00000000-0005-0000-0000-000084000000}"/>
    <cellStyle name="20% - Акцент5 18" xfId="135" xr:uid="{00000000-0005-0000-0000-000085000000}"/>
    <cellStyle name="20% - Акцент5 19" xfId="136" xr:uid="{00000000-0005-0000-0000-000086000000}"/>
    <cellStyle name="20% - Акцент5 2" xfId="137" xr:uid="{00000000-0005-0000-0000-000087000000}"/>
    <cellStyle name="20% — акцент5 2" xfId="138" xr:uid="{00000000-0005-0000-0000-000088000000}"/>
    <cellStyle name="20% - Акцент5 2 2" xfId="139" xr:uid="{00000000-0005-0000-0000-000089000000}"/>
    <cellStyle name="20% - Акцент5 2 3" xfId="140" xr:uid="{00000000-0005-0000-0000-00008A000000}"/>
    <cellStyle name="20% - Акцент5 2 4" xfId="141" xr:uid="{00000000-0005-0000-0000-00008B000000}"/>
    <cellStyle name="20% - Акцент5 20" xfId="142" xr:uid="{00000000-0005-0000-0000-00008C000000}"/>
    <cellStyle name="20% - Акцент5 21" xfId="143" xr:uid="{00000000-0005-0000-0000-00008D000000}"/>
    <cellStyle name="20% - Акцент5 22" xfId="144" xr:uid="{00000000-0005-0000-0000-00008E000000}"/>
    <cellStyle name="20% - Акцент5 23" xfId="145" xr:uid="{00000000-0005-0000-0000-00008F000000}"/>
    <cellStyle name="20% - Акцент5 24" xfId="146" xr:uid="{00000000-0005-0000-0000-000090000000}"/>
    <cellStyle name="20% - Акцент5 25" xfId="147" xr:uid="{00000000-0005-0000-0000-000091000000}"/>
    <cellStyle name="20% - Акцент5 3" xfId="148" xr:uid="{00000000-0005-0000-0000-000092000000}"/>
    <cellStyle name="20% — акцент5 3" xfId="149" xr:uid="{00000000-0005-0000-0000-000093000000}"/>
    <cellStyle name="20% - Акцент5 4" xfId="150" xr:uid="{00000000-0005-0000-0000-000094000000}"/>
    <cellStyle name="20% — акцент5 4" xfId="151" xr:uid="{00000000-0005-0000-0000-000095000000}"/>
    <cellStyle name="20% - Акцент5 5" xfId="152" xr:uid="{00000000-0005-0000-0000-000096000000}"/>
    <cellStyle name="20% - Акцент5 6" xfId="153" xr:uid="{00000000-0005-0000-0000-000097000000}"/>
    <cellStyle name="20% - Акцент5 7" xfId="154" xr:uid="{00000000-0005-0000-0000-000098000000}"/>
    <cellStyle name="20% - Акцент5 8" xfId="155" xr:uid="{00000000-0005-0000-0000-000099000000}"/>
    <cellStyle name="20% - Акцент5 9" xfId="156" xr:uid="{00000000-0005-0000-0000-00009A000000}"/>
    <cellStyle name="20% — акцент6" xfId="157" xr:uid="{00000000-0005-0000-0000-00009B000000}"/>
    <cellStyle name="20% - Акцент6 10" xfId="158" xr:uid="{00000000-0005-0000-0000-00009C000000}"/>
    <cellStyle name="20% - Акцент6 11" xfId="159" xr:uid="{00000000-0005-0000-0000-00009D000000}"/>
    <cellStyle name="20% - Акцент6 12" xfId="160" xr:uid="{00000000-0005-0000-0000-00009E000000}"/>
    <cellStyle name="20% - Акцент6 13" xfId="161" xr:uid="{00000000-0005-0000-0000-00009F000000}"/>
    <cellStyle name="20% - Акцент6 14" xfId="162" xr:uid="{00000000-0005-0000-0000-0000A0000000}"/>
    <cellStyle name="20% - Акцент6 15" xfId="163" xr:uid="{00000000-0005-0000-0000-0000A1000000}"/>
    <cellStyle name="20% - Акцент6 16" xfId="164" xr:uid="{00000000-0005-0000-0000-0000A2000000}"/>
    <cellStyle name="20% - Акцент6 17" xfId="165" xr:uid="{00000000-0005-0000-0000-0000A3000000}"/>
    <cellStyle name="20% - Акцент6 18" xfId="166" xr:uid="{00000000-0005-0000-0000-0000A4000000}"/>
    <cellStyle name="20% - Акцент6 19" xfId="167" xr:uid="{00000000-0005-0000-0000-0000A5000000}"/>
    <cellStyle name="20% - Акцент6 2" xfId="168" xr:uid="{00000000-0005-0000-0000-0000A6000000}"/>
    <cellStyle name="20% — акцент6 2" xfId="169" xr:uid="{00000000-0005-0000-0000-0000A7000000}"/>
    <cellStyle name="20% - Акцент6 2 2" xfId="170" xr:uid="{00000000-0005-0000-0000-0000A8000000}"/>
    <cellStyle name="20% - Акцент6 2 3" xfId="171" xr:uid="{00000000-0005-0000-0000-0000A9000000}"/>
    <cellStyle name="20% - Акцент6 2 4" xfId="172" xr:uid="{00000000-0005-0000-0000-0000AA000000}"/>
    <cellStyle name="20% - Акцент6 20" xfId="173" xr:uid="{00000000-0005-0000-0000-0000AB000000}"/>
    <cellStyle name="20% - Акцент6 21" xfId="174" xr:uid="{00000000-0005-0000-0000-0000AC000000}"/>
    <cellStyle name="20% - Акцент6 22" xfId="175" xr:uid="{00000000-0005-0000-0000-0000AD000000}"/>
    <cellStyle name="20% - Акцент6 23" xfId="176" xr:uid="{00000000-0005-0000-0000-0000AE000000}"/>
    <cellStyle name="20% - Акцент6 24" xfId="177" xr:uid="{00000000-0005-0000-0000-0000AF000000}"/>
    <cellStyle name="20% - Акцент6 25" xfId="178" xr:uid="{00000000-0005-0000-0000-0000B0000000}"/>
    <cellStyle name="20% - Акцент6 3" xfId="179" xr:uid="{00000000-0005-0000-0000-0000B1000000}"/>
    <cellStyle name="20% — акцент6 3" xfId="180" xr:uid="{00000000-0005-0000-0000-0000B2000000}"/>
    <cellStyle name="20% - Акцент6 4" xfId="181" xr:uid="{00000000-0005-0000-0000-0000B3000000}"/>
    <cellStyle name="20% — акцент6 4" xfId="182" xr:uid="{00000000-0005-0000-0000-0000B4000000}"/>
    <cellStyle name="20% - Акцент6 5" xfId="183" xr:uid="{00000000-0005-0000-0000-0000B5000000}"/>
    <cellStyle name="20% - Акцент6 6" xfId="184" xr:uid="{00000000-0005-0000-0000-0000B6000000}"/>
    <cellStyle name="20% - Акцент6 7" xfId="185" xr:uid="{00000000-0005-0000-0000-0000B7000000}"/>
    <cellStyle name="20% - Акцент6 8" xfId="186" xr:uid="{00000000-0005-0000-0000-0000B8000000}"/>
    <cellStyle name="20% - Акцент6 9" xfId="187" xr:uid="{00000000-0005-0000-0000-0000B9000000}"/>
    <cellStyle name="40% — акцент1" xfId="188" xr:uid="{00000000-0005-0000-0000-0000BA000000}"/>
    <cellStyle name="40% - Акцент1 10" xfId="189" xr:uid="{00000000-0005-0000-0000-0000BB000000}"/>
    <cellStyle name="40% - Акцент1 11" xfId="190" xr:uid="{00000000-0005-0000-0000-0000BC000000}"/>
    <cellStyle name="40% - Акцент1 12" xfId="191" xr:uid="{00000000-0005-0000-0000-0000BD000000}"/>
    <cellStyle name="40% - Акцент1 13" xfId="192" xr:uid="{00000000-0005-0000-0000-0000BE000000}"/>
    <cellStyle name="40% - Акцент1 14" xfId="193" xr:uid="{00000000-0005-0000-0000-0000BF000000}"/>
    <cellStyle name="40% - Акцент1 15" xfId="194" xr:uid="{00000000-0005-0000-0000-0000C0000000}"/>
    <cellStyle name="40% - Акцент1 16" xfId="195" xr:uid="{00000000-0005-0000-0000-0000C1000000}"/>
    <cellStyle name="40% - Акцент1 17" xfId="196" xr:uid="{00000000-0005-0000-0000-0000C2000000}"/>
    <cellStyle name="40% - Акцент1 18" xfId="197" xr:uid="{00000000-0005-0000-0000-0000C3000000}"/>
    <cellStyle name="40% - Акцент1 19" xfId="198" xr:uid="{00000000-0005-0000-0000-0000C4000000}"/>
    <cellStyle name="40% - Акцент1 2" xfId="199" xr:uid="{00000000-0005-0000-0000-0000C5000000}"/>
    <cellStyle name="40% — акцент1 2" xfId="200" xr:uid="{00000000-0005-0000-0000-0000C6000000}"/>
    <cellStyle name="40% - Акцент1 2 2" xfId="201" xr:uid="{00000000-0005-0000-0000-0000C7000000}"/>
    <cellStyle name="40% - Акцент1 2 3" xfId="202" xr:uid="{00000000-0005-0000-0000-0000C8000000}"/>
    <cellStyle name="40% - Акцент1 2 4" xfId="203" xr:uid="{00000000-0005-0000-0000-0000C9000000}"/>
    <cellStyle name="40% - Акцент1 20" xfId="204" xr:uid="{00000000-0005-0000-0000-0000CA000000}"/>
    <cellStyle name="40% - Акцент1 21" xfId="205" xr:uid="{00000000-0005-0000-0000-0000CB000000}"/>
    <cellStyle name="40% - Акцент1 22" xfId="206" xr:uid="{00000000-0005-0000-0000-0000CC000000}"/>
    <cellStyle name="40% - Акцент1 23" xfId="207" xr:uid="{00000000-0005-0000-0000-0000CD000000}"/>
    <cellStyle name="40% - Акцент1 24" xfId="208" xr:uid="{00000000-0005-0000-0000-0000CE000000}"/>
    <cellStyle name="40% - Акцент1 25" xfId="209" xr:uid="{00000000-0005-0000-0000-0000CF000000}"/>
    <cellStyle name="40% - Акцент1 3" xfId="210" xr:uid="{00000000-0005-0000-0000-0000D0000000}"/>
    <cellStyle name="40% — акцент1 3" xfId="211" xr:uid="{00000000-0005-0000-0000-0000D1000000}"/>
    <cellStyle name="40% - Акцент1 4" xfId="212" xr:uid="{00000000-0005-0000-0000-0000D2000000}"/>
    <cellStyle name="40% — акцент1 4" xfId="213" xr:uid="{00000000-0005-0000-0000-0000D3000000}"/>
    <cellStyle name="40% - Акцент1 5" xfId="214" xr:uid="{00000000-0005-0000-0000-0000D4000000}"/>
    <cellStyle name="40% - Акцент1 6" xfId="215" xr:uid="{00000000-0005-0000-0000-0000D5000000}"/>
    <cellStyle name="40% - Акцент1 7" xfId="216" xr:uid="{00000000-0005-0000-0000-0000D6000000}"/>
    <cellStyle name="40% - Акцент1 8" xfId="217" xr:uid="{00000000-0005-0000-0000-0000D7000000}"/>
    <cellStyle name="40% - Акцент1 9" xfId="218" xr:uid="{00000000-0005-0000-0000-0000D8000000}"/>
    <cellStyle name="40% — акцент2" xfId="219" xr:uid="{00000000-0005-0000-0000-0000D9000000}"/>
    <cellStyle name="40% - Акцент2 10" xfId="220" xr:uid="{00000000-0005-0000-0000-0000DA000000}"/>
    <cellStyle name="40% - Акцент2 11" xfId="221" xr:uid="{00000000-0005-0000-0000-0000DB000000}"/>
    <cellStyle name="40% - Акцент2 12" xfId="222" xr:uid="{00000000-0005-0000-0000-0000DC000000}"/>
    <cellStyle name="40% - Акцент2 13" xfId="223" xr:uid="{00000000-0005-0000-0000-0000DD000000}"/>
    <cellStyle name="40% - Акцент2 14" xfId="224" xr:uid="{00000000-0005-0000-0000-0000DE000000}"/>
    <cellStyle name="40% - Акцент2 15" xfId="225" xr:uid="{00000000-0005-0000-0000-0000DF000000}"/>
    <cellStyle name="40% - Акцент2 16" xfId="226" xr:uid="{00000000-0005-0000-0000-0000E0000000}"/>
    <cellStyle name="40% - Акцент2 17" xfId="227" xr:uid="{00000000-0005-0000-0000-0000E1000000}"/>
    <cellStyle name="40% - Акцент2 18" xfId="228" xr:uid="{00000000-0005-0000-0000-0000E2000000}"/>
    <cellStyle name="40% - Акцент2 19" xfId="229" xr:uid="{00000000-0005-0000-0000-0000E3000000}"/>
    <cellStyle name="40% - Акцент2 2" xfId="230" xr:uid="{00000000-0005-0000-0000-0000E4000000}"/>
    <cellStyle name="40% — акцент2 2" xfId="231" xr:uid="{00000000-0005-0000-0000-0000E5000000}"/>
    <cellStyle name="40% - Акцент2 2 2" xfId="232" xr:uid="{00000000-0005-0000-0000-0000E6000000}"/>
    <cellStyle name="40% - Акцент2 2 3" xfId="233" xr:uid="{00000000-0005-0000-0000-0000E7000000}"/>
    <cellStyle name="40% - Акцент2 2 4" xfId="234" xr:uid="{00000000-0005-0000-0000-0000E8000000}"/>
    <cellStyle name="40% - Акцент2 20" xfId="235" xr:uid="{00000000-0005-0000-0000-0000E9000000}"/>
    <cellStyle name="40% - Акцент2 21" xfId="236" xr:uid="{00000000-0005-0000-0000-0000EA000000}"/>
    <cellStyle name="40% - Акцент2 22" xfId="237" xr:uid="{00000000-0005-0000-0000-0000EB000000}"/>
    <cellStyle name="40% - Акцент2 23" xfId="238" xr:uid="{00000000-0005-0000-0000-0000EC000000}"/>
    <cellStyle name="40% - Акцент2 24" xfId="239" xr:uid="{00000000-0005-0000-0000-0000ED000000}"/>
    <cellStyle name="40% - Акцент2 25" xfId="240" xr:uid="{00000000-0005-0000-0000-0000EE000000}"/>
    <cellStyle name="40% - Акцент2 3" xfId="241" xr:uid="{00000000-0005-0000-0000-0000EF000000}"/>
    <cellStyle name="40% — акцент2 3" xfId="242" xr:uid="{00000000-0005-0000-0000-0000F0000000}"/>
    <cellStyle name="40% - Акцент2 4" xfId="243" xr:uid="{00000000-0005-0000-0000-0000F1000000}"/>
    <cellStyle name="40% — акцент2 4" xfId="244" xr:uid="{00000000-0005-0000-0000-0000F2000000}"/>
    <cellStyle name="40% - Акцент2 5" xfId="245" xr:uid="{00000000-0005-0000-0000-0000F3000000}"/>
    <cellStyle name="40% - Акцент2 6" xfId="246" xr:uid="{00000000-0005-0000-0000-0000F4000000}"/>
    <cellStyle name="40% - Акцент2 7" xfId="247" xr:uid="{00000000-0005-0000-0000-0000F5000000}"/>
    <cellStyle name="40% - Акцент2 8" xfId="248" xr:uid="{00000000-0005-0000-0000-0000F6000000}"/>
    <cellStyle name="40% - Акцент2 9" xfId="249" xr:uid="{00000000-0005-0000-0000-0000F7000000}"/>
    <cellStyle name="40% — акцент3" xfId="250" xr:uid="{00000000-0005-0000-0000-0000F8000000}"/>
    <cellStyle name="40% - Акцент3 10" xfId="251" xr:uid="{00000000-0005-0000-0000-0000F9000000}"/>
    <cellStyle name="40% - Акцент3 11" xfId="252" xr:uid="{00000000-0005-0000-0000-0000FA000000}"/>
    <cellStyle name="40% - Акцент3 12" xfId="253" xr:uid="{00000000-0005-0000-0000-0000FB000000}"/>
    <cellStyle name="40% - Акцент3 13" xfId="254" xr:uid="{00000000-0005-0000-0000-0000FC000000}"/>
    <cellStyle name="40% - Акцент3 14" xfId="255" xr:uid="{00000000-0005-0000-0000-0000FD000000}"/>
    <cellStyle name="40% - Акцент3 15" xfId="256" xr:uid="{00000000-0005-0000-0000-0000FE000000}"/>
    <cellStyle name="40% - Акцент3 16" xfId="257" xr:uid="{00000000-0005-0000-0000-0000FF000000}"/>
    <cellStyle name="40% - Акцент3 17" xfId="258" xr:uid="{00000000-0005-0000-0000-000000010000}"/>
    <cellStyle name="40% - Акцент3 18" xfId="259" xr:uid="{00000000-0005-0000-0000-000001010000}"/>
    <cellStyle name="40% - Акцент3 19" xfId="260" xr:uid="{00000000-0005-0000-0000-000002010000}"/>
    <cellStyle name="40% - Акцент3 2" xfId="261" xr:uid="{00000000-0005-0000-0000-000003010000}"/>
    <cellStyle name="40% — акцент3 2" xfId="262" xr:uid="{00000000-0005-0000-0000-000004010000}"/>
    <cellStyle name="40% - Акцент3 2 2" xfId="263" xr:uid="{00000000-0005-0000-0000-000005010000}"/>
    <cellStyle name="40% - Акцент3 2 3" xfId="264" xr:uid="{00000000-0005-0000-0000-000006010000}"/>
    <cellStyle name="40% - Акцент3 2 4" xfId="265" xr:uid="{00000000-0005-0000-0000-000007010000}"/>
    <cellStyle name="40% - Акцент3 20" xfId="266" xr:uid="{00000000-0005-0000-0000-000008010000}"/>
    <cellStyle name="40% - Акцент3 21" xfId="267" xr:uid="{00000000-0005-0000-0000-000009010000}"/>
    <cellStyle name="40% - Акцент3 22" xfId="268" xr:uid="{00000000-0005-0000-0000-00000A010000}"/>
    <cellStyle name="40% - Акцент3 23" xfId="269" xr:uid="{00000000-0005-0000-0000-00000B010000}"/>
    <cellStyle name="40% - Акцент3 24" xfId="270" xr:uid="{00000000-0005-0000-0000-00000C010000}"/>
    <cellStyle name="40% - Акцент3 25" xfId="271" xr:uid="{00000000-0005-0000-0000-00000D010000}"/>
    <cellStyle name="40% - Акцент3 3" xfId="272" xr:uid="{00000000-0005-0000-0000-00000E010000}"/>
    <cellStyle name="40% — акцент3 3" xfId="273" xr:uid="{00000000-0005-0000-0000-00000F010000}"/>
    <cellStyle name="40% - Акцент3 4" xfId="274" xr:uid="{00000000-0005-0000-0000-000010010000}"/>
    <cellStyle name="40% — акцент3 4" xfId="275" xr:uid="{00000000-0005-0000-0000-000011010000}"/>
    <cellStyle name="40% - Акцент3 5" xfId="276" xr:uid="{00000000-0005-0000-0000-000012010000}"/>
    <cellStyle name="40% - Акцент3 6" xfId="277" xr:uid="{00000000-0005-0000-0000-000013010000}"/>
    <cellStyle name="40% - Акцент3 7" xfId="278" xr:uid="{00000000-0005-0000-0000-000014010000}"/>
    <cellStyle name="40% - Акцент3 8" xfId="279" xr:uid="{00000000-0005-0000-0000-000015010000}"/>
    <cellStyle name="40% - Акцент3 9" xfId="280" xr:uid="{00000000-0005-0000-0000-000016010000}"/>
    <cellStyle name="40% — акцент4" xfId="281" xr:uid="{00000000-0005-0000-0000-000017010000}"/>
    <cellStyle name="40% - Акцент4 10" xfId="282" xr:uid="{00000000-0005-0000-0000-000018010000}"/>
    <cellStyle name="40% - Акцент4 11" xfId="283" xr:uid="{00000000-0005-0000-0000-000019010000}"/>
    <cellStyle name="40% - Акцент4 12" xfId="284" xr:uid="{00000000-0005-0000-0000-00001A010000}"/>
    <cellStyle name="40% - Акцент4 13" xfId="285" xr:uid="{00000000-0005-0000-0000-00001B010000}"/>
    <cellStyle name="40% - Акцент4 14" xfId="286" xr:uid="{00000000-0005-0000-0000-00001C010000}"/>
    <cellStyle name="40% - Акцент4 15" xfId="287" xr:uid="{00000000-0005-0000-0000-00001D010000}"/>
    <cellStyle name="40% - Акцент4 16" xfId="288" xr:uid="{00000000-0005-0000-0000-00001E010000}"/>
    <cellStyle name="40% - Акцент4 17" xfId="289" xr:uid="{00000000-0005-0000-0000-00001F010000}"/>
    <cellStyle name="40% - Акцент4 18" xfId="290" xr:uid="{00000000-0005-0000-0000-000020010000}"/>
    <cellStyle name="40% - Акцент4 19" xfId="291" xr:uid="{00000000-0005-0000-0000-000021010000}"/>
    <cellStyle name="40% - Акцент4 2" xfId="292" xr:uid="{00000000-0005-0000-0000-000022010000}"/>
    <cellStyle name="40% — акцент4 2" xfId="293" xr:uid="{00000000-0005-0000-0000-000023010000}"/>
    <cellStyle name="40% - Акцент4 2 2" xfId="294" xr:uid="{00000000-0005-0000-0000-000024010000}"/>
    <cellStyle name="40% - Акцент4 2 3" xfId="295" xr:uid="{00000000-0005-0000-0000-000025010000}"/>
    <cellStyle name="40% - Акцент4 2 4" xfId="296" xr:uid="{00000000-0005-0000-0000-000026010000}"/>
    <cellStyle name="40% - Акцент4 20" xfId="297" xr:uid="{00000000-0005-0000-0000-000027010000}"/>
    <cellStyle name="40% - Акцент4 21" xfId="298" xr:uid="{00000000-0005-0000-0000-000028010000}"/>
    <cellStyle name="40% - Акцент4 22" xfId="299" xr:uid="{00000000-0005-0000-0000-000029010000}"/>
    <cellStyle name="40% - Акцент4 23" xfId="300" xr:uid="{00000000-0005-0000-0000-00002A010000}"/>
    <cellStyle name="40% - Акцент4 24" xfId="301" xr:uid="{00000000-0005-0000-0000-00002B010000}"/>
    <cellStyle name="40% - Акцент4 25" xfId="302" xr:uid="{00000000-0005-0000-0000-00002C010000}"/>
    <cellStyle name="40% - Акцент4 3" xfId="303" xr:uid="{00000000-0005-0000-0000-00002D010000}"/>
    <cellStyle name="40% — акцент4 3" xfId="304" xr:uid="{00000000-0005-0000-0000-00002E010000}"/>
    <cellStyle name="40% - Акцент4 4" xfId="305" xr:uid="{00000000-0005-0000-0000-00002F010000}"/>
    <cellStyle name="40% — акцент4 4" xfId="306" xr:uid="{00000000-0005-0000-0000-000030010000}"/>
    <cellStyle name="40% - Акцент4 5" xfId="307" xr:uid="{00000000-0005-0000-0000-000031010000}"/>
    <cellStyle name="40% - Акцент4 6" xfId="308" xr:uid="{00000000-0005-0000-0000-000032010000}"/>
    <cellStyle name="40% - Акцент4 7" xfId="309" xr:uid="{00000000-0005-0000-0000-000033010000}"/>
    <cellStyle name="40% - Акцент4 8" xfId="310" xr:uid="{00000000-0005-0000-0000-000034010000}"/>
    <cellStyle name="40% - Акцент4 9" xfId="311" xr:uid="{00000000-0005-0000-0000-000035010000}"/>
    <cellStyle name="40% — акцент5" xfId="312" xr:uid="{00000000-0005-0000-0000-000036010000}"/>
    <cellStyle name="40% - Акцент5 10" xfId="313" xr:uid="{00000000-0005-0000-0000-000037010000}"/>
    <cellStyle name="40% - Акцент5 11" xfId="314" xr:uid="{00000000-0005-0000-0000-000038010000}"/>
    <cellStyle name="40% - Акцент5 12" xfId="315" xr:uid="{00000000-0005-0000-0000-000039010000}"/>
    <cellStyle name="40% - Акцент5 13" xfId="316" xr:uid="{00000000-0005-0000-0000-00003A010000}"/>
    <cellStyle name="40% - Акцент5 14" xfId="317" xr:uid="{00000000-0005-0000-0000-00003B010000}"/>
    <cellStyle name="40% - Акцент5 15" xfId="318" xr:uid="{00000000-0005-0000-0000-00003C010000}"/>
    <cellStyle name="40% - Акцент5 16" xfId="319" xr:uid="{00000000-0005-0000-0000-00003D010000}"/>
    <cellStyle name="40% - Акцент5 17" xfId="320" xr:uid="{00000000-0005-0000-0000-00003E010000}"/>
    <cellStyle name="40% - Акцент5 18" xfId="321" xr:uid="{00000000-0005-0000-0000-00003F010000}"/>
    <cellStyle name="40% - Акцент5 19" xfId="322" xr:uid="{00000000-0005-0000-0000-000040010000}"/>
    <cellStyle name="40% - Акцент5 2" xfId="323" xr:uid="{00000000-0005-0000-0000-000041010000}"/>
    <cellStyle name="40% — акцент5 2" xfId="324" xr:uid="{00000000-0005-0000-0000-000042010000}"/>
    <cellStyle name="40% - Акцент5 2 2" xfId="325" xr:uid="{00000000-0005-0000-0000-000043010000}"/>
    <cellStyle name="40% - Акцент5 2 3" xfId="326" xr:uid="{00000000-0005-0000-0000-000044010000}"/>
    <cellStyle name="40% - Акцент5 2 4" xfId="327" xr:uid="{00000000-0005-0000-0000-000045010000}"/>
    <cellStyle name="40% - Акцент5 20" xfId="328" xr:uid="{00000000-0005-0000-0000-000046010000}"/>
    <cellStyle name="40% - Акцент5 21" xfId="329" xr:uid="{00000000-0005-0000-0000-000047010000}"/>
    <cellStyle name="40% - Акцент5 22" xfId="330" xr:uid="{00000000-0005-0000-0000-000048010000}"/>
    <cellStyle name="40% - Акцент5 23" xfId="331" xr:uid="{00000000-0005-0000-0000-000049010000}"/>
    <cellStyle name="40% - Акцент5 24" xfId="332" xr:uid="{00000000-0005-0000-0000-00004A010000}"/>
    <cellStyle name="40% - Акцент5 25" xfId="333" xr:uid="{00000000-0005-0000-0000-00004B010000}"/>
    <cellStyle name="40% - Акцент5 3" xfId="334" xr:uid="{00000000-0005-0000-0000-00004C010000}"/>
    <cellStyle name="40% — акцент5 3" xfId="335" xr:uid="{00000000-0005-0000-0000-00004D010000}"/>
    <cellStyle name="40% - Акцент5 4" xfId="336" xr:uid="{00000000-0005-0000-0000-00004E010000}"/>
    <cellStyle name="40% — акцент5 4" xfId="337" xr:uid="{00000000-0005-0000-0000-00004F010000}"/>
    <cellStyle name="40% - Акцент5 5" xfId="338" xr:uid="{00000000-0005-0000-0000-000050010000}"/>
    <cellStyle name="40% - Акцент5 6" xfId="339" xr:uid="{00000000-0005-0000-0000-000051010000}"/>
    <cellStyle name="40% - Акцент5 7" xfId="340" xr:uid="{00000000-0005-0000-0000-000052010000}"/>
    <cellStyle name="40% - Акцент5 8" xfId="341" xr:uid="{00000000-0005-0000-0000-000053010000}"/>
    <cellStyle name="40% - Акцент5 9" xfId="342" xr:uid="{00000000-0005-0000-0000-000054010000}"/>
    <cellStyle name="40% — акцент6" xfId="343" xr:uid="{00000000-0005-0000-0000-000055010000}"/>
    <cellStyle name="40% - Акцент6 10" xfId="344" xr:uid="{00000000-0005-0000-0000-000056010000}"/>
    <cellStyle name="40% - Акцент6 11" xfId="345" xr:uid="{00000000-0005-0000-0000-000057010000}"/>
    <cellStyle name="40% - Акцент6 12" xfId="346" xr:uid="{00000000-0005-0000-0000-000058010000}"/>
    <cellStyle name="40% - Акцент6 13" xfId="347" xr:uid="{00000000-0005-0000-0000-000059010000}"/>
    <cellStyle name="40% - Акцент6 14" xfId="348" xr:uid="{00000000-0005-0000-0000-00005A010000}"/>
    <cellStyle name="40% - Акцент6 15" xfId="349" xr:uid="{00000000-0005-0000-0000-00005B010000}"/>
    <cellStyle name="40% - Акцент6 16" xfId="350" xr:uid="{00000000-0005-0000-0000-00005C010000}"/>
    <cellStyle name="40% - Акцент6 17" xfId="351" xr:uid="{00000000-0005-0000-0000-00005D010000}"/>
    <cellStyle name="40% - Акцент6 18" xfId="352" xr:uid="{00000000-0005-0000-0000-00005E010000}"/>
    <cellStyle name="40% - Акцент6 19" xfId="353" xr:uid="{00000000-0005-0000-0000-00005F010000}"/>
    <cellStyle name="40% - Акцент6 2" xfId="354" xr:uid="{00000000-0005-0000-0000-000060010000}"/>
    <cellStyle name="40% — акцент6 2" xfId="355" xr:uid="{00000000-0005-0000-0000-000061010000}"/>
    <cellStyle name="40% - Акцент6 2 2" xfId="356" xr:uid="{00000000-0005-0000-0000-000062010000}"/>
    <cellStyle name="40% - Акцент6 2 3" xfId="357" xr:uid="{00000000-0005-0000-0000-000063010000}"/>
    <cellStyle name="40% - Акцент6 2 4" xfId="358" xr:uid="{00000000-0005-0000-0000-000064010000}"/>
    <cellStyle name="40% - Акцент6 20" xfId="359" xr:uid="{00000000-0005-0000-0000-000065010000}"/>
    <cellStyle name="40% - Акцент6 21" xfId="360" xr:uid="{00000000-0005-0000-0000-000066010000}"/>
    <cellStyle name="40% - Акцент6 22" xfId="361" xr:uid="{00000000-0005-0000-0000-000067010000}"/>
    <cellStyle name="40% - Акцент6 23" xfId="362" xr:uid="{00000000-0005-0000-0000-000068010000}"/>
    <cellStyle name="40% - Акцент6 24" xfId="363" xr:uid="{00000000-0005-0000-0000-000069010000}"/>
    <cellStyle name="40% - Акцент6 25" xfId="364" xr:uid="{00000000-0005-0000-0000-00006A010000}"/>
    <cellStyle name="40% - Акцент6 3" xfId="365" xr:uid="{00000000-0005-0000-0000-00006B010000}"/>
    <cellStyle name="40% — акцент6 3" xfId="366" xr:uid="{00000000-0005-0000-0000-00006C010000}"/>
    <cellStyle name="40% - Акцент6 4" xfId="367" xr:uid="{00000000-0005-0000-0000-00006D010000}"/>
    <cellStyle name="40% — акцент6 4" xfId="368" xr:uid="{00000000-0005-0000-0000-00006E010000}"/>
    <cellStyle name="40% - Акцент6 5" xfId="369" xr:uid="{00000000-0005-0000-0000-00006F010000}"/>
    <cellStyle name="40% - Акцент6 6" xfId="370" xr:uid="{00000000-0005-0000-0000-000070010000}"/>
    <cellStyle name="40% - Акцент6 7" xfId="371" xr:uid="{00000000-0005-0000-0000-000071010000}"/>
    <cellStyle name="40% - Акцент6 8" xfId="372" xr:uid="{00000000-0005-0000-0000-000072010000}"/>
    <cellStyle name="40% - Акцент6 9" xfId="373" xr:uid="{00000000-0005-0000-0000-000073010000}"/>
    <cellStyle name="60% — акцент1" xfId="374" xr:uid="{00000000-0005-0000-0000-000074010000}"/>
    <cellStyle name="60% - Акцент1 10" xfId="375" xr:uid="{00000000-0005-0000-0000-000075010000}"/>
    <cellStyle name="60% - Акцент1 11" xfId="376" xr:uid="{00000000-0005-0000-0000-000076010000}"/>
    <cellStyle name="60% - Акцент1 12" xfId="377" xr:uid="{00000000-0005-0000-0000-000077010000}"/>
    <cellStyle name="60% - Акцент1 13" xfId="378" xr:uid="{00000000-0005-0000-0000-000078010000}"/>
    <cellStyle name="60% - Акцент1 14" xfId="379" xr:uid="{00000000-0005-0000-0000-000079010000}"/>
    <cellStyle name="60% - Акцент1 15" xfId="380" xr:uid="{00000000-0005-0000-0000-00007A010000}"/>
    <cellStyle name="60% - Акцент1 16" xfId="381" xr:uid="{00000000-0005-0000-0000-00007B010000}"/>
    <cellStyle name="60% - Акцент1 17" xfId="382" xr:uid="{00000000-0005-0000-0000-00007C010000}"/>
    <cellStyle name="60% - Акцент1 18" xfId="383" xr:uid="{00000000-0005-0000-0000-00007D010000}"/>
    <cellStyle name="60% - Акцент1 19" xfId="384" xr:uid="{00000000-0005-0000-0000-00007E010000}"/>
    <cellStyle name="60% - Акцент1 2" xfId="385" xr:uid="{00000000-0005-0000-0000-00007F010000}"/>
    <cellStyle name="60% - Акцент1 20" xfId="386" xr:uid="{00000000-0005-0000-0000-000080010000}"/>
    <cellStyle name="60% - Акцент1 21" xfId="387" xr:uid="{00000000-0005-0000-0000-000081010000}"/>
    <cellStyle name="60% - Акцент1 22" xfId="388" xr:uid="{00000000-0005-0000-0000-000082010000}"/>
    <cellStyle name="60% - Акцент1 23" xfId="389" xr:uid="{00000000-0005-0000-0000-000083010000}"/>
    <cellStyle name="60% - Акцент1 24" xfId="390" xr:uid="{00000000-0005-0000-0000-000084010000}"/>
    <cellStyle name="60% - Акцент1 25" xfId="391" xr:uid="{00000000-0005-0000-0000-000085010000}"/>
    <cellStyle name="60% - Акцент1 3" xfId="392" xr:uid="{00000000-0005-0000-0000-000086010000}"/>
    <cellStyle name="60% - Акцент1 4" xfId="393" xr:uid="{00000000-0005-0000-0000-000087010000}"/>
    <cellStyle name="60% - Акцент1 5" xfId="394" xr:uid="{00000000-0005-0000-0000-000088010000}"/>
    <cellStyle name="60% - Акцент1 6" xfId="395" xr:uid="{00000000-0005-0000-0000-000089010000}"/>
    <cellStyle name="60% - Акцент1 7" xfId="396" xr:uid="{00000000-0005-0000-0000-00008A010000}"/>
    <cellStyle name="60% - Акцент1 8" xfId="397" xr:uid="{00000000-0005-0000-0000-00008B010000}"/>
    <cellStyle name="60% - Акцент1 9" xfId="398" xr:uid="{00000000-0005-0000-0000-00008C010000}"/>
    <cellStyle name="60% — акцент2" xfId="399" xr:uid="{00000000-0005-0000-0000-00008D010000}"/>
    <cellStyle name="60% - Акцент2 10" xfId="400" xr:uid="{00000000-0005-0000-0000-00008E010000}"/>
    <cellStyle name="60% - Акцент2 11" xfId="401" xr:uid="{00000000-0005-0000-0000-00008F010000}"/>
    <cellStyle name="60% - Акцент2 12" xfId="402" xr:uid="{00000000-0005-0000-0000-000090010000}"/>
    <cellStyle name="60% - Акцент2 13" xfId="403" xr:uid="{00000000-0005-0000-0000-000091010000}"/>
    <cellStyle name="60% - Акцент2 14" xfId="404" xr:uid="{00000000-0005-0000-0000-000092010000}"/>
    <cellStyle name="60% - Акцент2 15" xfId="405" xr:uid="{00000000-0005-0000-0000-000093010000}"/>
    <cellStyle name="60% - Акцент2 16" xfId="406" xr:uid="{00000000-0005-0000-0000-000094010000}"/>
    <cellStyle name="60% - Акцент2 17" xfId="407" xr:uid="{00000000-0005-0000-0000-000095010000}"/>
    <cellStyle name="60% - Акцент2 18" xfId="408" xr:uid="{00000000-0005-0000-0000-000096010000}"/>
    <cellStyle name="60% - Акцент2 19" xfId="409" xr:uid="{00000000-0005-0000-0000-000097010000}"/>
    <cellStyle name="60% - Акцент2 2" xfId="410" xr:uid="{00000000-0005-0000-0000-000098010000}"/>
    <cellStyle name="60% - Акцент2 20" xfId="411" xr:uid="{00000000-0005-0000-0000-000099010000}"/>
    <cellStyle name="60% - Акцент2 21" xfId="412" xr:uid="{00000000-0005-0000-0000-00009A010000}"/>
    <cellStyle name="60% - Акцент2 22" xfId="413" xr:uid="{00000000-0005-0000-0000-00009B010000}"/>
    <cellStyle name="60% - Акцент2 23" xfId="414" xr:uid="{00000000-0005-0000-0000-00009C010000}"/>
    <cellStyle name="60% - Акцент2 24" xfId="415" xr:uid="{00000000-0005-0000-0000-00009D010000}"/>
    <cellStyle name="60% - Акцент2 25" xfId="416" xr:uid="{00000000-0005-0000-0000-00009E010000}"/>
    <cellStyle name="60% - Акцент2 3" xfId="417" xr:uid="{00000000-0005-0000-0000-00009F010000}"/>
    <cellStyle name="60% - Акцент2 4" xfId="418" xr:uid="{00000000-0005-0000-0000-0000A0010000}"/>
    <cellStyle name="60% - Акцент2 5" xfId="419" xr:uid="{00000000-0005-0000-0000-0000A1010000}"/>
    <cellStyle name="60% - Акцент2 6" xfId="420" xr:uid="{00000000-0005-0000-0000-0000A2010000}"/>
    <cellStyle name="60% - Акцент2 7" xfId="421" xr:uid="{00000000-0005-0000-0000-0000A3010000}"/>
    <cellStyle name="60% - Акцент2 8" xfId="422" xr:uid="{00000000-0005-0000-0000-0000A4010000}"/>
    <cellStyle name="60% - Акцент2 9" xfId="423" xr:uid="{00000000-0005-0000-0000-0000A5010000}"/>
    <cellStyle name="60% — акцент3" xfId="424" xr:uid="{00000000-0005-0000-0000-0000A6010000}"/>
    <cellStyle name="60% - Акцент3 10" xfId="425" xr:uid="{00000000-0005-0000-0000-0000A7010000}"/>
    <cellStyle name="60% - Акцент3 11" xfId="426" xr:uid="{00000000-0005-0000-0000-0000A8010000}"/>
    <cellStyle name="60% - Акцент3 12" xfId="427" xr:uid="{00000000-0005-0000-0000-0000A9010000}"/>
    <cellStyle name="60% - Акцент3 13" xfId="428" xr:uid="{00000000-0005-0000-0000-0000AA010000}"/>
    <cellStyle name="60% - Акцент3 14" xfId="429" xr:uid="{00000000-0005-0000-0000-0000AB010000}"/>
    <cellStyle name="60% - Акцент3 15" xfId="430" xr:uid="{00000000-0005-0000-0000-0000AC010000}"/>
    <cellStyle name="60% - Акцент3 16" xfId="431" xr:uid="{00000000-0005-0000-0000-0000AD010000}"/>
    <cellStyle name="60% - Акцент3 17" xfId="432" xr:uid="{00000000-0005-0000-0000-0000AE010000}"/>
    <cellStyle name="60% - Акцент3 18" xfId="433" xr:uid="{00000000-0005-0000-0000-0000AF010000}"/>
    <cellStyle name="60% - Акцент3 19" xfId="434" xr:uid="{00000000-0005-0000-0000-0000B0010000}"/>
    <cellStyle name="60% - Акцент3 2" xfId="435" xr:uid="{00000000-0005-0000-0000-0000B1010000}"/>
    <cellStyle name="60% - Акцент3 20" xfId="436" xr:uid="{00000000-0005-0000-0000-0000B2010000}"/>
    <cellStyle name="60% - Акцент3 21" xfId="437" xr:uid="{00000000-0005-0000-0000-0000B3010000}"/>
    <cellStyle name="60% - Акцент3 22" xfId="438" xr:uid="{00000000-0005-0000-0000-0000B4010000}"/>
    <cellStyle name="60% - Акцент3 23" xfId="439" xr:uid="{00000000-0005-0000-0000-0000B5010000}"/>
    <cellStyle name="60% - Акцент3 24" xfId="440" xr:uid="{00000000-0005-0000-0000-0000B6010000}"/>
    <cellStyle name="60% - Акцент3 25" xfId="441" xr:uid="{00000000-0005-0000-0000-0000B7010000}"/>
    <cellStyle name="60% - Акцент3 3" xfId="442" xr:uid="{00000000-0005-0000-0000-0000B8010000}"/>
    <cellStyle name="60% - Акцент3 4" xfId="443" xr:uid="{00000000-0005-0000-0000-0000B9010000}"/>
    <cellStyle name="60% - Акцент3 5" xfId="444" xr:uid="{00000000-0005-0000-0000-0000BA010000}"/>
    <cellStyle name="60% - Акцент3 6" xfId="445" xr:uid="{00000000-0005-0000-0000-0000BB010000}"/>
    <cellStyle name="60% - Акцент3 7" xfId="446" xr:uid="{00000000-0005-0000-0000-0000BC010000}"/>
    <cellStyle name="60% - Акцент3 8" xfId="447" xr:uid="{00000000-0005-0000-0000-0000BD010000}"/>
    <cellStyle name="60% - Акцент3 9" xfId="448" xr:uid="{00000000-0005-0000-0000-0000BE010000}"/>
    <cellStyle name="60% — акцент4" xfId="449" xr:uid="{00000000-0005-0000-0000-0000BF010000}"/>
    <cellStyle name="60% - Акцент4 10" xfId="450" xr:uid="{00000000-0005-0000-0000-0000C0010000}"/>
    <cellStyle name="60% - Акцент4 11" xfId="451" xr:uid="{00000000-0005-0000-0000-0000C1010000}"/>
    <cellStyle name="60% - Акцент4 12" xfId="452" xr:uid="{00000000-0005-0000-0000-0000C2010000}"/>
    <cellStyle name="60% - Акцент4 13" xfId="453" xr:uid="{00000000-0005-0000-0000-0000C3010000}"/>
    <cellStyle name="60% - Акцент4 14" xfId="454" xr:uid="{00000000-0005-0000-0000-0000C4010000}"/>
    <cellStyle name="60% - Акцент4 15" xfId="455" xr:uid="{00000000-0005-0000-0000-0000C5010000}"/>
    <cellStyle name="60% - Акцент4 16" xfId="456" xr:uid="{00000000-0005-0000-0000-0000C6010000}"/>
    <cellStyle name="60% - Акцент4 17" xfId="457" xr:uid="{00000000-0005-0000-0000-0000C7010000}"/>
    <cellStyle name="60% - Акцент4 18" xfId="458" xr:uid="{00000000-0005-0000-0000-0000C8010000}"/>
    <cellStyle name="60% - Акцент4 19" xfId="459" xr:uid="{00000000-0005-0000-0000-0000C9010000}"/>
    <cellStyle name="60% - Акцент4 2" xfId="460" xr:uid="{00000000-0005-0000-0000-0000CA010000}"/>
    <cellStyle name="60% - Акцент4 20" xfId="461" xr:uid="{00000000-0005-0000-0000-0000CB010000}"/>
    <cellStyle name="60% - Акцент4 21" xfId="462" xr:uid="{00000000-0005-0000-0000-0000CC010000}"/>
    <cellStyle name="60% - Акцент4 22" xfId="463" xr:uid="{00000000-0005-0000-0000-0000CD010000}"/>
    <cellStyle name="60% - Акцент4 23" xfId="464" xr:uid="{00000000-0005-0000-0000-0000CE010000}"/>
    <cellStyle name="60% - Акцент4 24" xfId="465" xr:uid="{00000000-0005-0000-0000-0000CF010000}"/>
    <cellStyle name="60% - Акцент4 25" xfId="466" xr:uid="{00000000-0005-0000-0000-0000D0010000}"/>
    <cellStyle name="60% - Акцент4 3" xfId="467" xr:uid="{00000000-0005-0000-0000-0000D1010000}"/>
    <cellStyle name="60% - Акцент4 4" xfId="468" xr:uid="{00000000-0005-0000-0000-0000D2010000}"/>
    <cellStyle name="60% - Акцент4 5" xfId="469" xr:uid="{00000000-0005-0000-0000-0000D3010000}"/>
    <cellStyle name="60% - Акцент4 6" xfId="470" xr:uid="{00000000-0005-0000-0000-0000D4010000}"/>
    <cellStyle name="60% - Акцент4 7" xfId="471" xr:uid="{00000000-0005-0000-0000-0000D5010000}"/>
    <cellStyle name="60% - Акцент4 8" xfId="472" xr:uid="{00000000-0005-0000-0000-0000D6010000}"/>
    <cellStyle name="60% - Акцент4 9" xfId="473" xr:uid="{00000000-0005-0000-0000-0000D7010000}"/>
    <cellStyle name="60% — акцент5" xfId="474" xr:uid="{00000000-0005-0000-0000-0000D8010000}"/>
    <cellStyle name="60% - Акцент5 10" xfId="475" xr:uid="{00000000-0005-0000-0000-0000D9010000}"/>
    <cellStyle name="60% - Акцент5 11" xfId="476" xr:uid="{00000000-0005-0000-0000-0000DA010000}"/>
    <cellStyle name="60% - Акцент5 12" xfId="477" xr:uid="{00000000-0005-0000-0000-0000DB010000}"/>
    <cellStyle name="60% - Акцент5 13" xfId="478" xr:uid="{00000000-0005-0000-0000-0000DC010000}"/>
    <cellStyle name="60% - Акцент5 14" xfId="479" xr:uid="{00000000-0005-0000-0000-0000DD010000}"/>
    <cellStyle name="60% - Акцент5 15" xfId="480" xr:uid="{00000000-0005-0000-0000-0000DE010000}"/>
    <cellStyle name="60% - Акцент5 16" xfId="481" xr:uid="{00000000-0005-0000-0000-0000DF010000}"/>
    <cellStyle name="60% - Акцент5 17" xfId="482" xr:uid="{00000000-0005-0000-0000-0000E0010000}"/>
    <cellStyle name="60% - Акцент5 18" xfId="483" xr:uid="{00000000-0005-0000-0000-0000E1010000}"/>
    <cellStyle name="60% - Акцент5 19" xfId="484" xr:uid="{00000000-0005-0000-0000-0000E2010000}"/>
    <cellStyle name="60% - Акцент5 2" xfId="485" xr:uid="{00000000-0005-0000-0000-0000E3010000}"/>
    <cellStyle name="60% - Акцент5 20" xfId="486" xr:uid="{00000000-0005-0000-0000-0000E4010000}"/>
    <cellStyle name="60% - Акцент5 21" xfId="487" xr:uid="{00000000-0005-0000-0000-0000E5010000}"/>
    <cellStyle name="60% - Акцент5 22" xfId="488" xr:uid="{00000000-0005-0000-0000-0000E6010000}"/>
    <cellStyle name="60% - Акцент5 23" xfId="489" xr:uid="{00000000-0005-0000-0000-0000E7010000}"/>
    <cellStyle name="60% - Акцент5 24" xfId="490" xr:uid="{00000000-0005-0000-0000-0000E8010000}"/>
    <cellStyle name="60% - Акцент5 25" xfId="491" xr:uid="{00000000-0005-0000-0000-0000E9010000}"/>
    <cellStyle name="60% - Акцент5 3" xfId="492" xr:uid="{00000000-0005-0000-0000-0000EA010000}"/>
    <cellStyle name="60% - Акцент5 4" xfId="493" xr:uid="{00000000-0005-0000-0000-0000EB010000}"/>
    <cellStyle name="60% - Акцент5 5" xfId="494" xr:uid="{00000000-0005-0000-0000-0000EC010000}"/>
    <cellStyle name="60% - Акцент5 6" xfId="495" xr:uid="{00000000-0005-0000-0000-0000ED010000}"/>
    <cellStyle name="60% - Акцент5 7" xfId="496" xr:uid="{00000000-0005-0000-0000-0000EE010000}"/>
    <cellStyle name="60% - Акцент5 8" xfId="497" xr:uid="{00000000-0005-0000-0000-0000EF010000}"/>
    <cellStyle name="60% - Акцент5 9" xfId="498" xr:uid="{00000000-0005-0000-0000-0000F0010000}"/>
    <cellStyle name="60% — акцент6" xfId="499" xr:uid="{00000000-0005-0000-0000-0000F1010000}"/>
    <cellStyle name="60% - Акцент6 10" xfId="500" xr:uid="{00000000-0005-0000-0000-0000F2010000}"/>
    <cellStyle name="60% - Акцент6 11" xfId="501" xr:uid="{00000000-0005-0000-0000-0000F3010000}"/>
    <cellStyle name="60% - Акцент6 12" xfId="502" xr:uid="{00000000-0005-0000-0000-0000F4010000}"/>
    <cellStyle name="60% - Акцент6 13" xfId="503" xr:uid="{00000000-0005-0000-0000-0000F5010000}"/>
    <cellStyle name="60% - Акцент6 14" xfId="504" xr:uid="{00000000-0005-0000-0000-0000F6010000}"/>
    <cellStyle name="60% - Акцент6 15" xfId="505" xr:uid="{00000000-0005-0000-0000-0000F7010000}"/>
    <cellStyle name="60% - Акцент6 16" xfId="506" xr:uid="{00000000-0005-0000-0000-0000F8010000}"/>
    <cellStyle name="60% - Акцент6 17" xfId="507" xr:uid="{00000000-0005-0000-0000-0000F9010000}"/>
    <cellStyle name="60% - Акцент6 18" xfId="508" xr:uid="{00000000-0005-0000-0000-0000FA010000}"/>
    <cellStyle name="60% - Акцент6 19" xfId="509" xr:uid="{00000000-0005-0000-0000-0000FB010000}"/>
    <cellStyle name="60% - Акцент6 2" xfId="510" xr:uid="{00000000-0005-0000-0000-0000FC010000}"/>
    <cellStyle name="60% - Акцент6 20" xfId="511" xr:uid="{00000000-0005-0000-0000-0000FD010000}"/>
    <cellStyle name="60% - Акцент6 21" xfId="512" xr:uid="{00000000-0005-0000-0000-0000FE010000}"/>
    <cellStyle name="60% - Акцент6 22" xfId="513" xr:uid="{00000000-0005-0000-0000-0000FF010000}"/>
    <cellStyle name="60% - Акцент6 23" xfId="514" xr:uid="{00000000-0005-0000-0000-000000020000}"/>
    <cellStyle name="60% - Акцент6 24" xfId="515" xr:uid="{00000000-0005-0000-0000-000001020000}"/>
    <cellStyle name="60% - Акцент6 25" xfId="516" xr:uid="{00000000-0005-0000-0000-000002020000}"/>
    <cellStyle name="60% - Акцент6 3" xfId="517" xr:uid="{00000000-0005-0000-0000-000003020000}"/>
    <cellStyle name="60% - Акцент6 4" xfId="518" xr:uid="{00000000-0005-0000-0000-000004020000}"/>
    <cellStyle name="60% - Акцент6 5" xfId="519" xr:uid="{00000000-0005-0000-0000-000005020000}"/>
    <cellStyle name="60% - Акцент6 6" xfId="520" xr:uid="{00000000-0005-0000-0000-000006020000}"/>
    <cellStyle name="60% - Акцент6 7" xfId="521" xr:uid="{00000000-0005-0000-0000-000007020000}"/>
    <cellStyle name="60% - Акцент6 8" xfId="522" xr:uid="{00000000-0005-0000-0000-000008020000}"/>
    <cellStyle name="60% - Акцент6 9" xfId="523" xr:uid="{00000000-0005-0000-0000-000009020000}"/>
    <cellStyle name="Normal 2" xfId="524" xr:uid="{00000000-0005-0000-0000-00000A020000}"/>
    <cellStyle name="Акцент1 2" xfId="525" xr:uid="{00000000-0005-0000-0000-00000B020000}"/>
    <cellStyle name="Акцент1 3" xfId="526" xr:uid="{00000000-0005-0000-0000-00000C020000}"/>
    <cellStyle name="Акцент2 2" xfId="527" xr:uid="{00000000-0005-0000-0000-00000D020000}"/>
    <cellStyle name="Акцент2 3" xfId="528" xr:uid="{00000000-0005-0000-0000-00000E020000}"/>
    <cellStyle name="Акцент3 2" xfId="529" xr:uid="{00000000-0005-0000-0000-00000F020000}"/>
    <cellStyle name="Акцент3 3" xfId="530" xr:uid="{00000000-0005-0000-0000-000010020000}"/>
    <cellStyle name="Акцент4 2" xfId="531" xr:uid="{00000000-0005-0000-0000-000011020000}"/>
    <cellStyle name="Акцент4 3" xfId="532" xr:uid="{00000000-0005-0000-0000-000012020000}"/>
    <cellStyle name="Акцент5 2" xfId="533" xr:uid="{00000000-0005-0000-0000-000013020000}"/>
    <cellStyle name="Акцент5 3" xfId="534" xr:uid="{00000000-0005-0000-0000-000014020000}"/>
    <cellStyle name="Акцент6 2" xfId="535" xr:uid="{00000000-0005-0000-0000-000015020000}"/>
    <cellStyle name="Акцент6 3" xfId="536" xr:uid="{00000000-0005-0000-0000-000016020000}"/>
    <cellStyle name="Ввод  2" xfId="537" xr:uid="{00000000-0005-0000-0000-000017020000}"/>
    <cellStyle name="Ввод  3" xfId="538" xr:uid="{00000000-0005-0000-0000-000018020000}"/>
    <cellStyle name="Вывод 2" xfId="539" xr:uid="{00000000-0005-0000-0000-000019020000}"/>
    <cellStyle name="Вывод 3" xfId="540" xr:uid="{00000000-0005-0000-0000-00001A020000}"/>
    <cellStyle name="Вычисление 2" xfId="541" xr:uid="{00000000-0005-0000-0000-00001B020000}"/>
    <cellStyle name="Вычисление 3" xfId="542" xr:uid="{00000000-0005-0000-0000-00001C020000}"/>
    <cellStyle name="Гиперссылка 2" xfId="543" xr:uid="{00000000-0005-0000-0000-00001D020000}"/>
    <cellStyle name="Гиперссылка 3" xfId="544" xr:uid="{00000000-0005-0000-0000-00001E020000}"/>
    <cellStyle name="Заголовок 1 2" xfId="545" xr:uid="{00000000-0005-0000-0000-00001F020000}"/>
    <cellStyle name="Заголовок 1 3" xfId="546" xr:uid="{00000000-0005-0000-0000-000020020000}"/>
    <cellStyle name="Заголовок 2 2" xfId="547" xr:uid="{00000000-0005-0000-0000-000021020000}"/>
    <cellStyle name="Заголовок 2 3" xfId="548" xr:uid="{00000000-0005-0000-0000-000022020000}"/>
    <cellStyle name="Заголовок 3 2" xfId="549" xr:uid="{00000000-0005-0000-0000-000023020000}"/>
    <cellStyle name="Заголовок 3 3" xfId="550" xr:uid="{00000000-0005-0000-0000-000024020000}"/>
    <cellStyle name="Заголовок 4 2" xfId="551" xr:uid="{00000000-0005-0000-0000-000025020000}"/>
    <cellStyle name="Заголовок 4 3" xfId="552" xr:uid="{00000000-0005-0000-0000-000026020000}"/>
    <cellStyle name="Итог 2" xfId="553" xr:uid="{00000000-0005-0000-0000-000027020000}"/>
    <cellStyle name="Итог 3" xfId="554" xr:uid="{00000000-0005-0000-0000-000028020000}"/>
    <cellStyle name="Контрольная ячейка 2" xfId="555" xr:uid="{00000000-0005-0000-0000-000029020000}"/>
    <cellStyle name="Контрольная ячейка 3" xfId="556" xr:uid="{00000000-0005-0000-0000-00002A020000}"/>
    <cellStyle name="Название 2" xfId="557" xr:uid="{00000000-0005-0000-0000-00002B020000}"/>
    <cellStyle name="Название 3" xfId="558" xr:uid="{00000000-0005-0000-0000-00002C020000}"/>
    <cellStyle name="Нейтральный 2" xfId="559" xr:uid="{00000000-0005-0000-0000-00002D020000}"/>
    <cellStyle name="Нейтральный 3" xfId="560" xr:uid="{00000000-0005-0000-0000-00002E020000}"/>
    <cellStyle name="Обычный" xfId="0" builtinId="0"/>
    <cellStyle name="Обычный 10" xfId="561" xr:uid="{00000000-0005-0000-0000-000030020000}"/>
    <cellStyle name="Обычный 11" xfId="562" xr:uid="{00000000-0005-0000-0000-000031020000}"/>
    <cellStyle name="Обычный 11 2" xfId="563" xr:uid="{00000000-0005-0000-0000-000032020000}"/>
    <cellStyle name="Обычный 12" xfId="564" xr:uid="{00000000-0005-0000-0000-000033020000}"/>
    <cellStyle name="Обычный 12 2" xfId="565" xr:uid="{00000000-0005-0000-0000-000034020000}"/>
    <cellStyle name="Обычный 2" xfId="566" xr:uid="{00000000-0005-0000-0000-000035020000}"/>
    <cellStyle name="Обычный 2 2" xfId="567" xr:uid="{00000000-0005-0000-0000-000036020000}"/>
    <cellStyle name="Обычный 2 26 2" xfId="568" xr:uid="{00000000-0005-0000-0000-000037020000}"/>
    <cellStyle name="Обычный 2 3" xfId="569" xr:uid="{00000000-0005-0000-0000-000038020000}"/>
    <cellStyle name="Обычный 2 4" xfId="570" xr:uid="{00000000-0005-0000-0000-000039020000}"/>
    <cellStyle name="Обычный 25 2" xfId="571" xr:uid="{00000000-0005-0000-0000-00003A020000}"/>
    <cellStyle name="Обычный 3" xfId="572" xr:uid="{00000000-0005-0000-0000-00003B020000}"/>
    <cellStyle name="Обычный 3 2" xfId="573" xr:uid="{00000000-0005-0000-0000-00003C020000}"/>
    <cellStyle name="Обычный 3 2 2 2" xfId="574" xr:uid="{00000000-0005-0000-0000-00003D020000}"/>
    <cellStyle name="Обычный 3 21" xfId="575" xr:uid="{00000000-0005-0000-0000-00003E020000}"/>
    <cellStyle name="Обычный 37" xfId="576" xr:uid="{00000000-0005-0000-0000-00003F020000}"/>
    <cellStyle name="Обычный 4" xfId="577" xr:uid="{00000000-0005-0000-0000-000040020000}"/>
    <cellStyle name="Обычный 4 2" xfId="578" xr:uid="{00000000-0005-0000-0000-000041020000}"/>
    <cellStyle name="Обычный 40" xfId="579" xr:uid="{00000000-0005-0000-0000-000042020000}"/>
    <cellStyle name="Обычный 5" xfId="580" xr:uid="{00000000-0005-0000-0000-000043020000}"/>
    <cellStyle name="Обычный 6" xfId="581" xr:uid="{00000000-0005-0000-0000-000044020000}"/>
    <cellStyle name="Обычный 6 2" xfId="582" xr:uid="{00000000-0005-0000-0000-000045020000}"/>
    <cellStyle name="Обычный 6 2 2" xfId="583" xr:uid="{00000000-0005-0000-0000-000046020000}"/>
    <cellStyle name="Обычный 6 2 2 2" xfId="584" xr:uid="{00000000-0005-0000-0000-000047020000}"/>
    <cellStyle name="Обычный 6 2 2 2 2" xfId="585" xr:uid="{00000000-0005-0000-0000-000048020000}"/>
    <cellStyle name="Обычный 6 2 2 2 2 2" xfId="586" xr:uid="{00000000-0005-0000-0000-000049020000}"/>
    <cellStyle name="Обычный 6 2 2 2 2 2 2" xfId="587" xr:uid="{00000000-0005-0000-0000-00004A020000}"/>
    <cellStyle name="Обычный 6 2 2 2 2 2 3" xfId="588" xr:uid="{00000000-0005-0000-0000-00004B020000}"/>
    <cellStyle name="Обычный 6 2 2 2 2 2_В0301_1025801354391_56" xfId="589" xr:uid="{00000000-0005-0000-0000-00004C020000}"/>
    <cellStyle name="Обычный 6 2 2 2 2 3" xfId="590" xr:uid="{00000000-0005-0000-0000-00004D020000}"/>
    <cellStyle name="Обычный 6 2 2 2 2 4" xfId="591" xr:uid="{00000000-0005-0000-0000-00004E020000}"/>
    <cellStyle name="Обычный 6 2 2 2 2_В0301_1025801354391_56" xfId="592" xr:uid="{00000000-0005-0000-0000-00004F020000}"/>
    <cellStyle name="Обычный 6 2 2 2 3" xfId="593" xr:uid="{00000000-0005-0000-0000-000050020000}"/>
    <cellStyle name="Обычный 6 2 2 2 3 2" xfId="594" xr:uid="{00000000-0005-0000-0000-000051020000}"/>
    <cellStyle name="Обычный 6 2 2 2 3 3" xfId="595" xr:uid="{00000000-0005-0000-0000-000052020000}"/>
    <cellStyle name="Обычный 6 2 2 2 3_В0301_1025801354391_56" xfId="596" xr:uid="{00000000-0005-0000-0000-000053020000}"/>
    <cellStyle name="Обычный 6 2 2 2 4" xfId="597" xr:uid="{00000000-0005-0000-0000-000054020000}"/>
    <cellStyle name="Обычный 6 2 2 2 5" xfId="598" xr:uid="{00000000-0005-0000-0000-000055020000}"/>
    <cellStyle name="Обычный 6 2 2 2_В0301_1025801354391_56" xfId="599" xr:uid="{00000000-0005-0000-0000-000056020000}"/>
    <cellStyle name="Обычный 6 2 2 3" xfId="600" xr:uid="{00000000-0005-0000-0000-000057020000}"/>
    <cellStyle name="Обычный 6 2 2 3 2" xfId="601" xr:uid="{00000000-0005-0000-0000-000058020000}"/>
    <cellStyle name="Обычный 6 2 2 3 2 2" xfId="602" xr:uid="{00000000-0005-0000-0000-000059020000}"/>
    <cellStyle name="Обычный 6 2 2 3 2 3" xfId="603" xr:uid="{00000000-0005-0000-0000-00005A020000}"/>
    <cellStyle name="Обычный 6 2 2 3 2_В0301_1025801354391_56" xfId="604" xr:uid="{00000000-0005-0000-0000-00005B020000}"/>
    <cellStyle name="Обычный 6 2 2 3 3" xfId="605" xr:uid="{00000000-0005-0000-0000-00005C020000}"/>
    <cellStyle name="Обычный 6 2 2 3 4" xfId="606" xr:uid="{00000000-0005-0000-0000-00005D020000}"/>
    <cellStyle name="Обычный 6 2 2 3_В0301_1025801354391_56" xfId="607" xr:uid="{00000000-0005-0000-0000-00005E020000}"/>
    <cellStyle name="Обычный 6 2 2 4" xfId="608" xr:uid="{00000000-0005-0000-0000-00005F020000}"/>
    <cellStyle name="Обычный 6 2 2 4 2" xfId="609" xr:uid="{00000000-0005-0000-0000-000060020000}"/>
    <cellStyle name="Обычный 6 2 2 4 2 2" xfId="610" xr:uid="{00000000-0005-0000-0000-000061020000}"/>
    <cellStyle name="Обычный 6 2 2 4 2 3" xfId="611" xr:uid="{00000000-0005-0000-0000-000062020000}"/>
    <cellStyle name="Обычный 6 2 2 4 2_В0301_1025801354391_56" xfId="612" xr:uid="{00000000-0005-0000-0000-000063020000}"/>
    <cellStyle name="Обычный 6 2 2 4 3" xfId="613" xr:uid="{00000000-0005-0000-0000-000064020000}"/>
    <cellStyle name="Обычный 6 2 2 4 4" xfId="614" xr:uid="{00000000-0005-0000-0000-000065020000}"/>
    <cellStyle name="Обычный 6 2 2 4_В0301_1025801354391_56" xfId="615" xr:uid="{00000000-0005-0000-0000-000066020000}"/>
    <cellStyle name="Обычный 6 2 2 5" xfId="616" xr:uid="{00000000-0005-0000-0000-000067020000}"/>
    <cellStyle name="Обычный 6 2 2 5 2" xfId="617" xr:uid="{00000000-0005-0000-0000-000068020000}"/>
    <cellStyle name="Обычный 6 2 2 5 3" xfId="618" xr:uid="{00000000-0005-0000-0000-000069020000}"/>
    <cellStyle name="Обычный 6 2 2 5_В0301_1025801354391_56" xfId="619" xr:uid="{00000000-0005-0000-0000-00006A020000}"/>
    <cellStyle name="Обычный 6 2 2 6" xfId="620" xr:uid="{00000000-0005-0000-0000-00006B020000}"/>
    <cellStyle name="Обычный 6 2 2 7" xfId="621" xr:uid="{00000000-0005-0000-0000-00006C020000}"/>
    <cellStyle name="Обычный 6 2 2 8" xfId="622" xr:uid="{00000000-0005-0000-0000-00006D020000}"/>
    <cellStyle name="Обычный 6 2 2_В0301_1025801354391_56" xfId="623" xr:uid="{00000000-0005-0000-0000-00006E020000}"/>
    <cellStyle name="Обычный 6 2 3" xfId="624" xr:uid="{00000000-0005-0000-0000-00006F020000}"/>
    <cellStyle name="Обычный 6 2 3 2" xfId="625" xr:uid="{00000000-0005-0000-0000-000070020000}"/>
    <cellStyle name="Обычный 6 2 3 2 2" xfId="626" xr:uid="{00000000-0005-0000-0000-000071020000}"/>
    <cellStyle name="Обычный 6 2 3 2 2 2" xfId="627" xr:uid="{00000000-0005-0000-0000-000072020000}"/>
    <cellStyle name="Обычный 6 2 3 2 2 2 2" xfId="628" xr:uid="{00000000-0005-0000-0000-000073020000}"/>
    <cellStyle name="Обычный 6 2 3 2 2 2 3" xfId="629" xr:uid="{00000000-0005-0000-0000-000074020000}"/>
    <cellStyle name="Обычный 6 2 3 2 2 2_В0301_1025801354391_56" xfId="630" xr:uid="{00000000-0005-0000-0000-000075020000}"/>
    <cellStyle name="Обычный 6 2 3 2 2 3" xfId="631" xr:uid="{00000000-0005-0000-0000-000076020000}"/>
    <cellStyle name="Обычный 6 2 3 2 2 4" xfId="632" xr:uid="{00000000-0005-0000-0000-000077020000}"/>
    <cellStyle name="Обычный 6 2 3 2 2_В0301_1025801354391_56" xfId="633" xr:uid="{00000000-0005-0000-0000-000078020000}"/>
    <cellStyle name="Обычный 6 2 3 2 3" xfId="634" xr:uid="{00000000-0005-0000-0000-000079020000}"/>
    <cellStyle name="Обычный 6 2 3 2 3 2" xfId="635" xr:uid="{00000000-0005-0000-0000-00007A020000}"/>
    <cellStyle name="Обычный 6 2 3 2 3 3" xfId="636" xr:uid="{00000000-0005-0000-0000-00007B020000}"/>
    <cellStyle name="Обычный 6 2 3 2 3_В0301_1025801354391_56" xfId="637" xr:uid="{00000000-0005-0000-0000-00007C020000}"/>
    <cellStyle name="Обычный 6 2 3 2 4" xfId="638" xr:uid="{00000000-0005-0000-0000-00007D020000}"/>
    <cellStyle name="Обычный 6 2 3 2 5" xfId="639" xr:uid="{00000000-0005-0000-0000-00007E020000}"/>
    <cellStyle name="Обычный 6 2 3 2_В0301_1025801354391_56" xfId="640" xr:uid="{00000000-0005-0000-0000-00007F020000}"/>
    <cellStyle name="Обычный 6 2 3 3" xfId="641" xr:uid="{00000000-0005-0000-0000-000080020000}"/>
    <cellStyle name="Обычный 6 2 3 3 2" xfId="642" xr:uid="{00000000-0005-0000-0000-000081020000}"/>
    <cellStyle name="Обычный 6 2 3 3 2 2" xfId="643" xr:uid="{00000000-0005-0000-0000-000082020000}"/>
    <cellStyle name="Обычный 6 2 3 3 2 3" xfId="644" xr:uid="{00000000-0005-0000-0000-000083020000}"/>
    <cellStyle name="Обычный 6 2 3 3 2_В0301_1025801354391_56" xfId="645" xr:uid="{00000000-0005-0000-0000-000084020000}"/>
    <cellStyle name="Обычный 6 2 3 3 3" xfId="646" xr:uid="{00000000-0005-0000-0000-000085020000}"/>
    <cellStyle name="Обычный 6 2 3 3 4" xfId="647" xr:uid="{00000000-0005-0000-0000-000086020000}"/>
    <cellStyle name="Обычный 6 2 3 3_В0301_1025801354391_56" xfId="648" xr:uid="{00000000-0005-0000-0000-000087020000}"/>
    <cellStyle name="Обычный 6 2 3 4" xfId="649" xr:uid="{00000000-0005-0000-0000-000088020000}"/>
    <cellStyle name="Обычный 6 2 3 4 2" xfId="650" xr:uid="{00000000-0005-0000-0000-000089020000}"/>
    <cellStyle name="Обычный 6 2 3 4 2 2" xfId="651" xr:uid="{00000000-0005-0000-0000-00008A020000}"/>
    <cellStyle name="Обычный 6 2 3 4 2 3" xfId="652" xr:uid="{00000000-0005-0000-0000-00008B020000}"/>
    <cellStyle name="Обычный 6 2 3 4 2_В0301_1025801354391_56" xfId="653" xr:uid="{00000000-0005-0000-0000-00008C020000}"/>
    <cellStyle name="Обычный 6 2 3 4 3" xfId="654" xr:uid="{00000000-0005-0000-0000-00008D020000}"/>
    <cellStyle name="Обычный 6 2 3 4 4" xfId="655" xr:uid="{00000000-0005-0000-0000-00008E020000}"/>
    <cellStyle name="Обычный 6 2 3 4_В0301_1025801354391_56" xfId="656" xr:uid="{00000000-0005-0000-0000-00008F020000}"/>
    <cellStyle name="Обычный 6 2 3 5" xfId="657" xr:uid="{00000000-0005-0000-0000-000090020000}"/>
    <cellStyle name="Обычный 6 2 3 5 2" xfId="658" xr:uid="{00000000-0005-0000-0000-000091020000}"/>
    <cellStyle name="Обычный 6 2 3 5 3" xfId="659" xr:uid="{00000000-0005-0000-0000-000092020000}"/>
    <cellStyle name="Обычный 6 2 3 5_В0301_1025801354391_56" xfId="660" xr:uid="{00000000-0005-0000-0000-000093020000}"/>
    <cellStyle name="Обычный 6 2 3 6" xfId="661" xr:uid="{00000000-0005-0000-0000-000094020000}"/>
    <cellStyle name="Обычный 6 2 3 7" xfId="662" xr:uid="{00000000-0005-0000-0000-000095020000}"/>
    <cellStyle name="Обычный 6 2 3 8" xfId="663" xr:uid="{00000000-0005-0000-0000-000096020000}"/>
    <cellStyle name="Обычный 6 2 3_В0301_1025801354391_56" xfId="664" xr:uid="{00000000-0005-0000-0000-000097020000}"/>
    <cellStyle name="Обычный 6 2 4" xfId="665" xr:uid="{00000000-0005-0000-0000-000098020000}"/>
    <cellStyle name="Обычный 6 2 4 2" xfId="666" xr:uid="{00000000-0005-0000-0000-000099020000}"/>
    <cellStyle name="Обычный 6 2 4 2 2" xfId="667" xr:uid="{00000000-0005-0000-0000-00009A020000}"/>
    <cellStyle name="Обычный 6 2 4 2 3" xfId="668" xr:uid="{00000000-0005-0000-0000-00009B020000}"/>
    <cellStyle name="Обычный 6 2 4 2_В0301_1025801354391_56" xfId="669" xr:uid="{00000000-0005-0000-0000-00009C020000}"/>
    <cellStyle name="Обычный 6 2 4 3" xfId="670" xr:uid="{00000000-0005-0000-0000-00009D020000}"/>
    <cellStyle name="Обычный 6 2 4 4" xfId="671" xr:uid="{00000000-0005-0000-0000-00009E020000}"/>
    <cellStyle name="Обычный 6 2 4_В0301_1025801354391_56" xfId="672" xr:uid="{00000000-0005-0000-0000-00009F020000}"/>
    <cellStyle name="Обычный 6 2 5" xfId="673" xr:uid="{00000000-0005-0000-0000-0000A0020000}"/>
    <cellStyle name="Обычный 6 2 5 2" xfId="674" xr:uid="{00000000-0005-0000-0000-0000A1020000}"/>
    <cellStyle name="Обычный 6 2 5 2 2" xfId="675" xr:uid="{00000000-0005-0000-0000-0000A2020000}"/>
    <cellStyle name="Обычный 6 2 5 2 3" xfId="676" xr:uid="{00000000-0005-0000-0000-0000A3020000}"/>
    <cellStyle name="Обычный 6 2 5 2_В0301_1025801354391_56" xfId="677" xr:uid="{00000000-0005-0000-0000-0000A4020000}"/>
    <cellStyle name="Обычный 6 2 5 3" xfId="678" xr:uid="{00000000-0005-0000-0000-0000A5020000}"/>
    <cellStyle name="Обычный 6 2 5 4" xfId="679" xr:uid="{00000000-0005-0000-0000-0000A6020000}"/>
    <cellStyle name="Обычный 6 2 5_В0301_1025801354391_56" xfId="680" xr:uid="{00000000-0005-0000-0000-0000A7020000}"/>
    <cellStyle name="Обычный 6 2 6" xfId="681" xr:uid="{00000000-0005-0000-0000-0000A8020000}"/>
    <cellStyle name="Обычный 6 2 6 2" xfId="682" xr:uid="{00000000-0005-0000-0000-0000A9020000}"/>
    <cellStyle name="Обычный 6 2 6 3" xfId="683" xr:uid="{00000000-0005-0000-0000-0000AA020000}"/>
    <cellStyle name="Обычный 6 2 6_В0301_1025801354391_56" xfId="684" xr:uid="{00000000-0005-0000-0000-0000AB020000}"/>
    <cellStyle name="Обычный 6 2 7" xfId="685" xr:uid="{00000000-0005-0000-0000-0000AC020000}"/>
    <cellStyle name="Обычный 6 2 8" xfId="686" xr:uid="{00000000-0005-0000-0000-0000AD020000}"/>
    <cellStyle name="Обычный 6 2 9" xfId="687" xr:uid="{00000000-0005-0000-0000-0000AE020000}"/>
    <cellStyle name="Обычный 6 2_В0301_1025801354391_56" xfId="688" xr:uid="{00000000-0005-0000-0000-0000AF020000}"/>
    <cellStyle name="Обычный 6 3" xfId="689" xr:uid="{00000000-0005-0000-0000-0000B0020000}"/>
    <cellStyle name="Обычный 6 3 2" xfId="690" xr:uid="{00000000-0005-0000-0000-0000B1020000}"/>
    <cellStyle name="Обычный 6 3 2 2" xfId="691" xr:uid="{00000000-0005-0000-0000-0000B2020000}"/>
    <cellStyle name="Обычный 6 3 2 3" xfId="692" xr:uid="{00000000-0005-0000-0000-0000B3020000}"/>
    <cellStyle name="Обычный 6 3 2_В0301_1025801354391_56" xfId="693" xr:uid="{00000000-0005-0000-0000-0000B4020000}"/>
    <cellStyle name="Обычный 6 3 3" xfId="694" xr:uid="{00000000-0005-0000-0000-0000B5020000}"/>
    <cellStyle name="Обычный 6 3 4" xfId="695" xr:uid="{00000000-0005-0000-0000-0000B6020000}"/>
    <cellStyle name="Обычный 6 3_В0301_1025801354391_56" xfId="696" xr:uid="{00000000-0005-0000-0000-0000B7020000}"/>
    <cellStyle name="Обычный 6 4" xfId="697" xr:uid="{00000000-0005-0000-0000-0000B8020000}"/>
    <cellStyle name="Обычный 6 4 2" xfId="698" xr:uid="{00000000-0005-0000-0000-0000B9020000}"/>
    <cellStyle name="Обычный 6 4 2 2" xfId="699" xr:uid="{00000000-0005-0000-0000-0000BA020000}"/>
    <cellStyle name="Обычный 6 4 2 3" xfId="700" xr:uid="{00000000-0005-0000-0000-0000BB020000}"/>
    <cellStyle name="Обычный 6 4 2_В0301_1025801354391_56" xfId="701" xr:uid="{00000000-0005-0000-0000-0000BC020000}"/>
    <cellStyle name="Обычный 6 4 3" xfId="702" xr:uid="{00000000-0005-0000-0000-0000BD020000}"/>
    <cellStyle name="Обычный 6 4 4" xfId="703" xr:uid="{00000000-0005-0000-0000-0000BE020000}"/>
    <cellStyle name="Обычный 6 4_В0301_1025801354391_56" xfId="704" xr:uid="{00000000-0005-0000-0000-0000BF020000}"/>
    <cellStyle name="Обычный 6 5" xfId="705" xr:uid="{00000000-0005-0000-0000-0000C0020000}"/>
    <cellStyle name="Обычный 6 5 2" xfId="706" xr:uid="{00000000-0005-0000-0000-0000C1020000}"/>
    <cellStyle name="Обычный 6 5 3" xfId="707" xr:uid="{00000000-0005-0000-0000-0000C2020000}"/>
    <cellStyle name="Обычный 6 5_В0301_1025801354391_56" xfId="708" xr:uid="{00000000-0005-0000-0000-0000C3020000}"/>
    <cellStyle name="Обычный 6 6" xfId="709" xr:uid="{00000000-0005-0000-0000-0000C4020000}"/>
    <cellStyle name="Обычный 6 7" xfId="710" xr:uid="{00000000-0005-0000-0000-0000C5020000}"/>
    <cellStyle name="Обычный 6 8" xfId="711" xr:uid="{00000000-0005-0000-0000-0000C6020000}"/>
    <cellStyle name="Обычный 6_В0301_1025801354391_56" xfId="712" xr:uid="{00000000-0005-0000-0000-0000C7020000}"/>
    <cellStyle name="Обычный 7" xfId="1" xr:uid="{00000000-0005-0000-0000-0000C8020000}"/>
    <cellStyle name="Обычный 7 2" xfId="713" xr:uid="{00000000-0005-0000-0000-0000C9020000}"/>
    <cellStyle name="Обычный 7 2 2" xfId="714" xr:uid="{00000000-0005-0000-0000-0000CA020000}"/>
    <cellStyle name="Обычный 7 2 2 2" xfId="715" xr:uid="{00000000-0005-0000-0000-0000CB020000}"/>
    <cellStyle name="Обычный 7 2 2 2 2" xfId="716" xr:uid="{00000000-0005-0000-0000-0000CC020000}"/>
    <cellStyle name="Обычный 7 2 2 2 3" xfId="717" xr:uid="{00000000-0005-0000-0000-0000CD020000}"/>
    <cellStyle name="Обычный 7 2 2 2_В0301_1025801354391_56" xfId="718" xr:uid="{00000000-0005-0000-0000-0000CE020000}"/>
    <cellStyle name="Обычный 7 2 2 3" xfId="719" xr:uid="{00000000-0005-0000-0000-0000CF020000}"/>
    <cellStyle name="Обычный 7 2 2 4" xfId="720" xr:uid="{00000000-0005-0000-0000-0000D0020000}"/>
    <cellStyle name="Обычный 7 2 2_В0301_1025801354391_56" xfId="721" xr:uid="{00000000-0005-0000-0000-0000D1020000}"/>
    <cellStyle name="Обычный 7 2 3" xfId="722" xr:uid="{00000000-0005-0000-0000-0000D2020000}"/>
    <cellStyle name="Обычный 7 2 3 2" xfId="723" xr:uid="{00000000-0005-0000-0000-0000D3020000}"/>
    <cellStyle name="Обычный 7 2 3 2 2" xfId="724" xr:uid="{00000000-0005-0000-0000-0000D4020000}"/>
    <cellStyle name="Обычный 7 2 3 2 3" xfId="725" xr:uid="{00000000-0005-0000-0000-0000D5020000}"/>
    <cellStyle name="Обычный 7 2 3 2_В0301_1025801354391_56" xfId="726" xr:uid="{00000000-0005-0000-0000-0000D6020000}"/>
    <cellStyle name="Обычный 7 2 3 3" xfId="727" xr:uid="{00000000-0005-0000-0000-0000D7020000}"/>
    <cellStyle name="Обычный 7 2 3 4" xfId="728" xr:uid="{00000000-0005-0000-0000-0000D8020000}"/>
    <cellStyle name="Обычный 7 2 3_В0301_1025801354391_56" xfId="729" xr:uid="{00000000-0005-0000-0000-0000D9020000}"/>
    <cellStyle name="Обычный 7 2 4" xfId="730" xr:uid="{00000000-0005-0000-0000-0000DA020000}"/>
    <cellStyle name="Обычный 7 2 4 2" xfId="731" xr:uid="{00000000-0005-0000-0000-0000DB020000}"/>
    <cellStyle name="Обычный 7 2 4 3" xfId="732" xr:uid="{00000000-0005-0000-0000-0000DC020000}"/>
    <cellStyle name="Обычный 7 2 4_В0301_1025801354391_56" xfId="733" xr:uid="{00000000-0005-0000-0000-0000DD020000}"/>
    <cellStyle name="Обычный 7 2 5" xfId="734" xr:uid="{00000000-0005-0000-0000-0000DE020000}"/>
    <cellStyle name="Обычный 7 2 6" xfId="735" xr:uid="{00000000-0005-0000-0000-0000DF020000}"/>
    <cellStyle name="Обычный 7 2 7" xfId="736" xr:uid="{00000000-0005-0000-0000-0000E0020000}"/>
    <cellStyle name="Обычный 7 2 8" xfId="737" xr:uid="{00000000-0005-0000-0000-0000E1020000}"/>
    <cellStyle name="Обычный 7 2_В0301_1025801354391_56" xfId="738" xr:uid="{00000000-0005-0000-0000-0000E2020000}"/>
    <cellStyle name="Обычный 8" xfId="739" xr:uid="{00000000-0005-0000-0000-0000E3020000}"/>
    <cellStyle name="Обычный 9" xfId="740" xr:uid="{00000000-0005-0000-0000-0000E4020000}"/>
    <cellStyle name="Обычный 9 2" xfId="741" xr:uid="{00000000-0005-0000-0000-0000E5020000}"/>
    <cellStyle name="Обычный 9 2 2" xfId="742" xr:uid="{00000000-0005-0000-0000-0000E6020000}"/>
    <cellStyle name="Обычный 9 2 2 2" xfId="743" xr:uid="{00000000-0005-0000-0000-0000E7020000}"/>
    <cellStyle name="Обычный 9 2 2 3" xfId="744" xr:uid="{00000000-0005-0000-0000-0000E8020000}"/>
    <cellStyle name="Обычный 9 2 2 4" xfId="745" xr:uid="{00000000-0005-0000-0000-0000E9020000}"/>
    <cellStyle name="Обычный 9 2 2_В0301_1025801354391_56" xfId="746" xr:uid="{00000000-0005-0000-0000-0000EA020000}"/>
    <cellStyle name="Обычный 9 2 3" xfId="747" xr:uid="{00000000-0005-0000-0000-0000EB020000}"/>
    <cellStyle name="Обычный 9 2 4" xfId="748" xr:uid="{00000000-0005-0000-0000-0000EC020000}"/>
    <cellStyle name="Обычный 9 2_В0301_1025801354391_56" xfId="749" xr:uid="{00000000-0005-0000-0000-0000ED020000}"/>
    <cellStyle name="Обычный 9 3" xfId="750" xr:uid="{00000000-0005-0000-0000-0000EE020000}"/>
    <cellStyle name="Обычный 9 3 2" xfId="751" xr:uid="{00000000-0005-0000-0000-0000EF020000}"/>
    <cellStyle name="Обычный 9 3 3" xfId="752" xr:uid="{00000000-0005-0000-0000-0000F0020000}"/>
    <cellStyle name="Обычный 9 3 4" xfId="753" xr:uid="{00000000-0005-0000-0000-0000F1020000}"/>
    <cellStyle name="Обычный 9 3_В0301_1025801354391_56" xfId="754" xr:uid="{00000000-0005-0000-0000-0000F2020000}"/>
    <cellStyle name="Обычный 9 4" xfId="755" xr:uid="{00000000-0005-0000-0000-0000F3020000}"/>
    <cellStyle name="Обычный 9 5" xfId="756" xr:uid="{00000000-0005-0000-0000-0000F4020000}"/>
    <cellStyle name="Обычный 9_В0301_1025801354391_56" xfId="757" xr:uid="{00000000-0005-0000-0000-0000F5020000}"/>
    <cellStyle name="Плохой 2" xfId="758" xr:uid="{00000000-0005-0000-0000-0000F6020000}"/>
    <cellStyle name="Плохой 3" xfId="759" xr:uid="{00000000-0005-0000-0000-0000F7020000}"/>
    <cellStyle name="Пояснение 2" xfId="760" xr:uid="{00000000-0005-0000-0000-0000F8020000}"/>
    <cellStyle name="Пояснение 3" xfId="761" xr:uid="{00000000-0005-0000-0000-0000F9020000}"/>
    <cellStyle name="Примечание 2" xfId="762" xr:uid="{00000000-0005-0000-0000-0000FA020000}"/>
    <cellStyle name="Примечание 2 2" xfId="763" xr:uid="{00000000-0005-0000-0000-0000FB020000}"/>
    <cellStyle name="Примечание 3" xfId="764" xr:uid="{00000000-0005-0000-0000-0000FC020000}"/>
    <cellStyle name="Примечание 4" xfId="765" xr:uid="{00000000-0005-0000-0000-0000FD020000}"/>
    <cellStyle name="Процентный 2" xfId="766" xr:uid="{00000000-0005-0000-0000-0000FE020000}"/>
    <cellStyle name="Процентный 2 2" xfId="767" xr:uid="{00000000-0005-0000-0000-0000FF020000}"/>
    <cellStyle name="Процентный 3" xfId="768" xr:uid="{00000000-0005-0000-0000-000000030000}"/>
    <cellStyle name="Процентный 3 2" xfId="769" xr:uid="{00000000-0005-0000-0000-000001030000}"/>
    <cellStyle name="Процентный 3 3" xfId="770" xr:uid="{00000000-0005-0000-0000-000002030000}"/>
    <cellStyle name="Связанная ячейка 2" xfId="771" xr:uid="{00000000-0005-0000-0000-000003030000}"/>
    <cellStyle name="Связанная ячейка 3" xfId="772" xr:uid="{00000000-0005-0000-0000-000004030000}"/>
    <cellStyle name="Стиль 1" xfId="773" xr:uid="{00000000-0005-0000-0000-000005030000}"/>
    <cellStyle name="Стиль 1 2" xfId="774" xr:uid="{00000000-0005-0000-0000-000006030000}"/>
    <cellStyle name="Стиль 1 3" xfId="775" xr:uid="{00000000-0005-0000-0000-000007030000}"/>
    <cellStyle name="Стиль 1 4" xfId="776" xr:uid="{00000000-0005-0000-0000-000008030000}"/>
    <cellStyle name="Текст предупреждения 2" xfId="777" xr:uid="{00000000-0005-0000-0000-000009030000}"/>
    <cellStyle name="Текст предупреждения 3" xfId="778" xr:uid="{00000000-0005-0000-0000-00000A030000}"/>
    <cellStyle name="Финансовый 2" xfId="779" xr:uid="{00000000-0005-0000-0000-00000B030000}"/>
    <cellStyle name="Финансовый 2 10" xfId="780" xr:uid="{00000000-0005-0000-0000-00000C030000}"/>
    <cellStyle name="Финансовый 2 11" xfId="781" xr:uid="{00000000-0005-0000-0000-00000D030000}"/>
    <cellStyle name="Финансовый 2 14" xfId="782" xr:uid="{00000000-0005-0000-0000-00000E030000}"/>
    <cellStyle name="Финансовый 2 2" xfId="783" xr:uid="{00000000-0005-0000-0000-00000F030000}"/>
    <cellStyle name="Финансовый 2 2 2" xfId="784" xr:uid="{00000000-0005-0000-0000-000010030000}"/>
    <cellStyle name="Финансовый 2 2 2 2" xfId="785" xr:uid="{00000000-0005-0000-0000-000011030000}"/>
    <cellStyle name="Финансовый 2 2 2 2 2" xfId="786" xr:uid="{00000000-0005-0000-0000-000012030000}"/>
    <cellStyle name="Финансовый 2 2 2 2 3" xfId="787" xr:uid="{00000000-0005-0000-0000-000013030000}"/>
    <cellStyle name="Финансовый 2 2 2 3" xfId="788" xr:uid="{00000000-0005-0000-0000-000014030000}"/>
    <cellStyle name="Финансовый 2 2 2 3 2" xfId="789" xr:uid="{00000000-0005-0000-0000-000015030000}"/>
    <cellStyle name="Финансовый 2 2 2 4" xfId="790" xr:uid="{00000000-0005-0000-0000-000016030000}"/>
    <cellStyle name="Финансовый 2 2 3" xfId="791" xr:uid="{00000000-0005-0000-0000-000017030000}"/>
    <cellStyle name="Финансовый 2 2 3 2" xfId="792" xr:uid="{00000000-0005-0000-0000-000018030000}"/>
    <cellStyle name="Финансовый 2 2 4" xfId="793" xr:uid="{00000000-0005-0000-0000-000019030000}"/>
    <cellStyle name="Финансовый 2 2 4 2" xfId="794" xr:uid="{00000000-0005-0000-0000-00001A030000}"/>
    <cellStyle name="Финансовый 2 2 5" xfId="795" xr:uid="{00000000-0005-0000-0000-00001B030000}"/>
    <cellStyle name="Финансовый 2 3" xfId="796" xr:uid="{00000000-0005-0000-0000-00001C030000}"/>
    <cellStyle name="Финансовый 2 3 2" xfId="797" xr:uid="{00000000-0005-0000-0000-00001D030000}"/>
    <cellStyle name="Финансовый 2 3 2 2" xfId="798" xr:uid="{00000000-0005-0000-0000-00001E030000}"/>
    <cellStyle name="Финансовый 2 3 2 2 2" xfId="799" xr:uid="{00000000-0005-0000-0000-00001F030000}"/>
    <cellStyle name="Финансовый 2 3 2 3" xfId="800" xr:uid="{00000000-0005-0000-0000-000020030000}"/>
    <cellStyle name="Финансовый 2 3 2 3 2" xfId="801" xr:uid="{00000000-0005-0000-0000-000021030000}"/>
    <cellStyle name="Финансовый 2 3 2 4" xfId="802" xr:uid="{00000000-0005-0000-0000-000022030000}"/>
    <cellStyle name="Финансовый 2 3 3" xfId="803" xr:uid="{00000000-0005-0000-0000-000023030000}"/>
    <cellStyle name="Финансовый 2 3 3 2" xfId="804" xr:uid="{00000000-0005-0000-0000-000024030000}"/>
    <cellStyle name="Финансовый 2 3 4" xfId="805" xr:uid="{00000000-0005-0000-0000-000025030000}"/>
    <cellStyle name="Финансовый 2 3 4 2" xfId="806" xr:uid="{00000000-0005-0000-0000-000026030000}"/>
    <cellStyle name="Финансовый 2 3 5" xfId="807" xr:uid="{00000000-0005-0000-0000-000027030000}"/>
    <cellStyle name="Финансовый 2 4" xfId="808" xr:uid="{00000000-0005-0000-0000-000028030000}"/>
    <cellStyle name="Финансовый 2 4 2" xfId="809" xr:uid="{00000000-0005-0000-0000-000029030000}"/>
    <cellStyle name="Финансовый 2 4 2 2" xfId="810" xr:uid="{00000000-0005-0000-0000-00002A030000}"/>
    <cellStyle name="Финансовый 2 4 3" xfId="811" xr:uid="{00000000-0005-0000-0000-00002B030000}"/>
    <cellStyle name="Финансовый 2 4 3 2" xfId="812" xr:uid="{00000000-0005-0000-0000-00002C030000}"/>
    <cellStyle name="Финансовый 2 4 4" xfId="813" xr:uid="{00000000-0005-0000-0000-00002D030000}"/>
    <cellStyle name="Финансовый 2 5" xfId="814" xr:uid="{00000000-0005-0000-0000-00002E030000}"/>
    <cellStyle name="Финансовый 2 5 2" xfId="815" xr:uid="{00000000-0005-0000-0000-00002F030000}"/>
    <cellStyle name="Финансовый 2 6" xfId="816" xr:uid="{00000000-0005-0000-0000-000030030000}"/>
    <cellStyle name="Финансовый 2 6 2" xfId="817" xr:uid="{00000000-0005-0000-0000-000031030000}"/>
    <cellStyle name="Финансовый 2 7" xfId="818" xr:uid="{00000000-0005-0000-0000-000032030000}"/>
    <cellStyle name="Финансовый 2 7 2" xfId="819" xr:uid="{00000000-0005-0000-0000-000033030000}"/>
    <cellStyle name="Финансовый 2 8" xfId="820" xr:uid="{00000000-0005-0000-0000-000034030000}"/>
    <cellStyle name="Финансовый 2 9" xfId="821" xr:uid="{00000000-0005-0000-0000-000035030000}"/>
    <cellStyle name="Финансовый 3" xfId="822" xr:uid="{00000000-0005-0000-0000-000036030000}"/>
    <cellStyle name="Финансовый 3 2" xfId="823" xr:uid="{00000000-0005-0000-0000-000037030000}"/>
    <cellStyle name="Финансовый 3 2 2" xfId="824" xr:uid="{00000000-0005-0000-0000-000038030000}"/>
    <cellStyle name="Финансовый 3 2 2 2" xfId="825" xr:uid="{00000000-0005-0000-0000-000039030000}"/>
    <cellStyle name="Финансовый 3 2 2 2 2" xfId="826" xr:uid="{00000000-0005-0000-0000-00003A030000}"/>
    <cellStyle name="Финансовый 3 2 2 3" xfId="827" xr:uid="{00000000-0005-0000-0000-00003B030000}"/>
    <cellStyle name="Финансовый 3 2 2 3 2" xfId="828" xr:uid="{00000000-0005-0000-0000-00003C030000}"/>
    <cellStyle name="Финансовый 3 2 2 4" xfId="829" xr:uid="{00000000-0005-0000-0000-00003D030000}"/>
    <cellStyle name="Финансовый 3 2 3" xfId="830" xr:uid="{00000000-0005-0000-0000-00003E030000}"/>
    <cellStyle name="Финансовый 3 2 3 2" xfId="831" xr:uid="{00000000-0005-0000-0000-00003F030000}"/>
    <cellStyle name="Финансовый 3 2 4" xfId="832" xr:uid="{00000000-0005-0000-0000-000040030000}"/>
    <cellStyle name="Финансовый 3 2 4 2" xfId="833" xr:uid="{00000000-0005-0000-0000-000041030000}"/>
    <cellStyle name="Финансовый 3 2 5" xfId="834" xr:uid="{00000000-0005-0000-0000-000042030000}"/>
    <cellStyle name="Финансовый 3 3" xfId="835" xr:uid="{00000000-0005-0000-0000-000043030000}"/>
    <cellStyle name="Финансовый 3 3 2" xfId="836" xr:uid="{00000000-0005-0000-0000-000044030000}"/>
    <cellStyle name="Финансовый 3 3 2 2" xfId="837" xr:uid="{00000000-0005-0000-0000-000045030000}"/>
    <cellStyle name="Финансовый 3 3 2 2 2" xfId="838" xr:uid="{00000000-0005-0000-0000-000046030000}"/>
    <cellStyle name="Финансовый 3 3 2 3" xfId="839" xr:uid="{00000000-0005-0000-0000-000047030000}"/>
    <cellStyle name="Финансовый 3 3 2 3 2" xfId="840" xr:uid="{00000000-0005-0000-0000-000048030000}"/>
    <cellStyle name="Финансовый 3 3 2 4" xfId="841" xr:uid="{00000000-0005-0000-0000-000049030000}"/>
    <cellStyle name="Финансовый 3 3 3" xfId="842" xr:uid="{00000000-0005-0000-0000-00004A030000}"/>
    <cellStyle name="Финансовый 3 3 3 2" xfId="843" xr:uid="{00000000-0005-0000-0000-00004B030000}"/>
    <cellStyle name="Финансовый 3 3 4" xfId="844" xr:uid="{00000000-0005-0000-0000-00004C030000}"/>
    <cellStyle name="Финансовый 3 3 4 2" xfId="845" xr:uid="{00000000-0005-0000-0000-00004D030000}"/>
    <cellStyle name="Финансовый 3 3 5" xfId="846" xr:uid="{00000000-0005-0000-0000-00004E030000}"/>
    <cellStyle name="Финансовый 3 4" xfId="847" xr:uid="{00000000-0005-0000-0000-00004F030000}"/>
    <cellStyle name="Финансовый 3 4 2" xfId="848" xr:uid="{00000000-0005-0000-0000-000050030000}"/>
    <cellStyle name="Финансовый 3 4 2 2" xfId="849" xr:uid="{00000000-0005-0000-0000-000051030000}"/>
    <cellStyle name="Финансовый 3 4 3" xfId="850" xr:uid="{00000000-0005-0000-0000-000052030000}"/>
    <cellStyle name="Финансовый 3 4 3 2" xfId="851" xr:uid="{00000000-0005-0000-0000-000053030000}"/>
    <cellStyle name="Финансовый 3 4 4" xfId="852" xr:uid="{00000000-0005-0000-0000-000054030000}"/>
    <cellStyle name="Финансовый 3 5" xfId="853" xr:uid="{00000000-0005-0000-0000-000055030000}"/>
    <cellStyle name="Финансовый 3 5 2" xfId="854" xr:uid="{00000000-0005-0000-0000-000056030000}"/>
    <cellStyle name="Финансовый 3 6" xfId="855" xr:uid="{00000000-0005-0000-0000-000057030000}"/>
    <cellStyle name="Финансовый 3 6 2" xfId="856" xr:uid="{00000000-0005-0000-0000-000058030000}"/>
    <cellStyle name="Финансовый 3 7" xfId="857" xr:uid="{00000000-0005-0000-0000-000059030000}"/>
    <cellStyle name="Финансовый 3 7 2" xfId="858" xr:uid="{00000000-0005-0000-0000-00005A030000}"/>
    <cellStyle name="Финансовый 3 8" xfId="859" xr:uid="{00000000-0005-0000-0000-00005B030000}"/>
    <cellStyle name="Финансовый 4" xfId="860" xr:uid="{00000000-0005-0000-0000-00005C030000}"/>
    <cellStyle name="Финансовый 5" xfId="861" xr:uid="{00000000-0005-0000-0000-00005D030000}"/>
    <cellStyle name="Финансовый 6" xfId="862" xr:uid="{00000000-0005-0000-0000-00005E030000}"/>
    <cellStyle name="Финансовый 7" xfId="863" xr:uid="{00000000-0005-0000-0000-00005F030000}"/>
    <cellStyle name="ФормулаВБ" xfId="864" xr:uid="{00000000-0005-0000-0000-000060030000}"/>
    <cellStyle name="Хороший 2" xfId="865" xr:uid="{00000000-0005-0000-0000-000061030000}"/>
    <cellStyle name="Хороший 3" xfId="866" xr:uid="{00000000-0005-0000-0000-000062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9;&#1083;&#1072;&#1085;&#1086;&#1074;%20&#1057;.&#1042;/&#1048;&#1085;&#1074;&#1077;&#1089;&#1090;&#1087;&#1088;&#1086;&#1075;&#1088;&#1072;&#1084;&#1084;&#1072;%20&#1069;&#1083;&#1077;&#1082;&#1090;&#1088;&#1080;&#1082;&#1072;/&#1054;&#1058;&#1063;&#1045;&#1058;&#1067;%20&#1048;&#1055;/2025%20&#1075;&#1086;&#1076;/O0425_1025801354391_10_56_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85;&#1086;&#1089;/&#1048;&#1055;%20&#1076;&#1083;&#1103;%20&#1056;&#1069;&#1050;%202023%20(&#1085;&#1086;&#1074;)/&#1086;&#1090;&#1095;&#1077;&#1090;&#1099;%20&#1056;&#1069;&#1050;/2024&#1075;/IV%20&#1082;&#1074;&#1072;&#1088;&#1090;&#1072;&#1083;/&#1086;&#1090;&#1095;&#1077;&#1090;%20320%20(IV&#1082;&#1074;%202024)/&#1054;&#1041;&#1065;&#1048;&#1049;_2024%20&#1075;&#1086;&#1076;%204%20&#1082;&#1074;.%20&#1060;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4">
          <cell r="G4" t="str">
            <v>год</v>
          </cell>
        </row>
        <row r="6">
          <cell r="G6" t="str">
            <v>Общество с ограниченной ответственностью Производственно-коммерческая фирма "Энергетик-2001"</v>
          </cell>
        </row>
        <row r="9">
          <cell r="J9" t="str">
            <v>2026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29.10.2025г. №251/ОП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 4 кв"/>
      <sheetName val="Лист1"/>
    </sheetNames>
    <sheetDataSet>
      <sheetData sheetId="0">
        <row r="4">
          <cell r="G4" t="str">
            <v>4</v>
          </cell>
        </row>
        <row r="21">
          <cell r="A21" t="str">
            <v>1.1.1.</v>
          </cell>
        </row>
        <row r="31">
          <cell r="A31" t="str">
            <v>2.1.1</v>
          </cell>
        </row>
        <row r="43">
          <cell r="A43" t="str">
            <v>2.2.1</v>
          </cell>
        </row>
        <row r="44">
          <cell r="B44" t="str">
            <v>Развитие системы учета электроэнергии</v>
          </cell>
        </row>
        <row r="45">
          <cell r="A45" t="str">
            <v>2.3.1</v>
          </cell>
        </row>
        <row r="49">
          <cell r="A49" t="str">
            <v>3.1.1</v>
          </cell>
        </row>
        <row r="55">
          <cell r="A55" t="str">
            <v>3.2.1</v>
          </cell>
        </row>
        <row r="76">
          <cell r="B76" t="str">
            <v>Строительство зданий и сооружений</v>
          </cell>
        </row>
      </sheetData>
      <sheetData sheetId="1">
        <row r="4">
          <cell r="I4" t="str">
            <v>4</v>
          </cell>
        </row>
      </sheetData>
      <sheetData sheetId="2">
        <row r="4">
          <cell r="H4" t="str">
            <v>4</v>
          </cell>
        </row>
      </sheetData>
      <sheetData sheetId="3">
        <row r="4">
          <cell r="O4" t="str">
            <v>4</v>
          </cell>
        </row>
      </sheetData>
      <sheetData sheetId="4">
        <row r="4">
          <cell r="K4" t="str">
            <v>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53"/>
  <sheetViews>
    <sheetView tabSelected="1" view="pageBreakPreview" zoomScaleNormal="100" zoomScaleSheetLayoutView="100" workbookViewId="0">
      <selection activeCell="H5" sqref="H5"/>
    </sheetView>
  </sheetViews>
  <sheetFormatPr defaultRowHeight="15.75" outlineLevelRow="1" x14ac:dyDescent="0.25"/>
  <cols>
    <col min="1" max="1" width="7.140625" style="8" customWidth="1"/>
    <col min="2" max="2" width="52.5703125" style="9" customWidth="1"/>
    <col min="3" max="3" width="13.28515625" style="8" customWidth="1"/>
    <col min="4" max="5" width="13.85546875" style="8" customWidth="1"/>
    <col min="6" max="7" width="7.7109375" style="8" customWidth="1"/>
    <col min="8" max="8" width="11" style="8" customWidth="1"/>
    <col min="9" max="9" width="9.5703125" style="8" customWidth="1"/>
    <col min="10" max="17" width="7.7109375" style="8" customWidth="1"/>
    <col min="18" max="19" width="7.5703125" style="8" customWidth="1"/>
    <col min="20" max="20" width="8.85546875" style="8" customWidth="1"/>
    <col min="21" max="21" width="9.85546875" style="10" customWidth="1"/>
    <col min="22" max="22" width="11" style="8" customWidth="1"/>
    <col min="23" max="23" width="9.140625" style="8"/>
    <col min="24" max="40" width="9.140625" style="11"/>
    <col min="41" max="16384" width="9.140625" style="8"/>
  </cols>
  <sheetData>
    <row r="1" spans="1:40" s="1" customFormat="1" ht="12" x14ac:dyDescent="0.2">
      <c r="B1" s="2"/>
      <c r="U1" s="3"/>
      <c r="V1" s="4" t="s">
        <v>0</v>
      </c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 s="1" customFormat="1" ht="24" customHeight="1" x14ac:dyDescent="0.2">
      <c r="B2" s="2"/>
      <c r="T2" s="69" t="s">
        <v>1</v>
      </c>
      <c r="U2" s="69"/>
      <c r="V2" s="69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1:40" s="1" customFormat="1" ht="12" x14ac:dyDescent="0.2">
      <c r="A3" s="70" t="s">
        <v>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1" customFormat="1" ht="12" x14ac:dyDescent="0.2">
      <c r="B4" s="2"/>
      <c r="G4" s="4" t="s">
        <v>3</v>
      </c>
      <c r="H4" s="6" t="s">
        <v>93</v>
      </c>
      <c r="I4" s="7" t="s">
        <v>4</v>
      </c>
      <c r="J4" s="6" t="s">
        <v>90</v>
      </c>
      <c r="K4" s="1" t="s">
        <v>5</v>
      </c>
      <c r="U4" s="3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ht="11.25" customHeight="1" x14ac:dyDescent="0.25"/>
    <row r="6" spans="1:40" s="1" customFormat="1" ht="27" customHeight="1" x14ac:dyDescent="0.2">
      <c r="B6" s="2"/>
      <c r="F6" s="4" t="s">
        <v>6</v>
      </c>
      <c r="G6" s="71" t="str">
        <f>[1]Ф10!$G$6</f>
        <v>Общество с ограниченной ответственностью Производственно-коммерческая фирма "Энергетик-2001"</v>
      </c>
      <c r="H6" s="71"/>
      <c r="I6" s="71"/>
      <c r="J6" s="71"/>
      <c r="K6" s="71"/>
      <c r="L6" s="71"/>
      <c r="M6" s="71"/>
      <c r="N6" s="71"/>
      <c r="O6" s="71"/>
      <c r="P6" s="71"/>
      <c r="Q6" s="12"/>
      <c r="U6" s="3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s="13" customFormat="1" ht="12.75" customHeight="1" x14ac:dyDescent="0.2">
      <c r="B7" s="14"/>
      <c r="G7" s="72" t="s">
        <v>7</v>
      </c>
      <c r="H7" s="72"/>
      <c r="I7" s="72"/>
      <c r="J7" s="72"/>
      <c r="K7" s="72"/>
      <c r="L7" s="72"/>
      <c r="M7" s="72"/>
      <c r="N7" s="72"/>
      <c r="O7" s="72"/>
      <c r="P7" s="72"/>
      <c r="Q7" s="15"/>
      <c r="U7" s="16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</row>
    <row r="8" spans="1:40" ht="11.25" customHeight="1" x14ac:dyDescent="0.25"/>
    <row r="9" spans="1:40" s="1" customFormat="1" ht="12" x14ac:dyDescent="0.2">
      <c r="B9" s="2"/>
      <c r="I9" s="4" t="s">
        <v>8</v>
      </c>
      <c r="J9" s="6" t="str">
        <f>[1]Ф10!$J$9</f>
        <v>2026</v>
      </c>
      <c r="K9" s="1" t="s">
        <v>9</v>
      </c>
      <c r="U9" s="3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0" ht="11.25" customHeight="1" x14ac:dyDescent="0.25"/>
    <row r="11" spans="1:40" s="1" customFormat="1" ht="26.25" customHeight="1" x14ac:dyDescent="0.2">
      <c r="B11" s="2"/>
      <c r="G11" s="4" t="s">
        <v>10</v>
      </c>
      <c r="H11" s="73" t="str">
        <f>[1]Ф10!$H$11</f>
        <v>Приказом Министерства Жилищно-коммунального хозяйства и гражданской защиты Пензенской области от 29.10.2025г. №251/ОП</v>
      </c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</row>
    <row r="12" spans="1:40" s="13" customFormat="1" ht="12.75" customHeight="1" x14ac:dyDescent="0.2">
      <c r="B12" s="14"/>
      <c r="H12" s="72" t="s">
        <v>11</v>
      </c>
      <c r="I12" s="72"/>
      <c r="J12" s="72"/>
      <c r="K12" s="72"/>
      <c r="L12" s="72"/>
      <c r="M12" s="72"/>
      <c r="N12" s="72"/>
      <c r="O12" s="72"/>
      <c r="P12" s="72"/>
      <c r="Q12" s="72"/>
      <c r="U12" s="16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</row>
    <row r="13" spans="1:40" ht="11.25" customHeight="1" x14ac:dyDescent="0.25"/>
    <row r="14" spans="1:40" s="13" customFormat="1" ht="76.5" customHeight="1" x14ac:dyDescent="0.2">
      <c r="A14" s="75" t="s">
        <v>12</v>
      </c>
      <c r="B14" s="75" t="s">
        <v>13</v>
      </c>
      <c r="C14" s="75" t="s">
        <v>14</v>
      </c>
      <c r="D14" s="75" t="s">
        <v>15</v>
      </c>
      <c r="E14" s="75" t="s">
        <v>88</v>
      </c>
      <c r="F14" s="67" t="s">
        <v>89</v>
      </c>
      <c r="G14" s="68"/>
      <c r="H14" s="67" t="s">
        <v>87</v>
      </c>
      <c r="I14" s="81"/>
      <c r="J14" s="81"/>
      <c r="K14" s="81"/>
      <c r="L14" s="81"/>
      <c r="M14" s="81"/>
      <c r="N14" s="81"/>
      <c r="O14" s="81"/>
      <c r="P14" s="81"/>
      <c r="Q14" s="68"/>
      <c r="R14" s="67" t="s">
        <v>16</v>
      </c>
      <c r="S14" s="68"/>
      <c r="T14" s="82" t="s">
        <v>17</v>
      </c>
      <c r="U14" s="83"/>
      <c r="V14" s="75" t="s">
        <v>18</v>
      </c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</row>
    <row r="15" spans="1:40" s="13" customFormat="1" ht="15" customHeight="1" x14ac:dyDescent="0.2">
      <c r="A15" s="76"/>
      <c r="B15" s="76"/>
      <c r="C15" s="76"/>
      <c r="D15" s="76"/>
      <c r="E15" s="76"/>
      <c r="F15" s="79" t="s">
        <v>19</v>
      </c>
      <c r="G15" s="79" t="s">
        <v>20</v>
      </c>
      <c r="H15" s="67" t="s">
        <v>21</v>
      </c>
      <c r="I15" s="68"/>
      <c r="J15" s="67" t="s">
        <v>22</v>
      </c>
      <c r="K15" s="68"/>
      <c r="L15" s="67" t="s">
        <v>23</v>
      </c>
      <c r="M15" s="68"/>
      <c r="N15" s="67" t="s">
        <v>24</v>
      </c>
      <c r="O15" s="68"/>
      <c r="P15" s="67" t="s">
        <v>25</v>
      </c>
      <c r="Q15" s="68"/>
      <c r="R15" s="79" t="s">
        <v>19</v>
      </c>
      <c r="S15" s="79" t="s">
        <v>20</v>
      </c>
      <c r="T15" s="78"/>
      <c r="U15" s="84"/>
      <c r="V15" s="76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</row>
    <row r="16" spans="1:40" s="13" customFormat="1" ht="78" customHeight="1" x14ac:dyDescent="0.2">
      <c r="A16" s="77"/>
      <c r="B16" s="77"/>
      <c r="C16" s="77"/>
      <c r="D16" s="77"/>
      <c r="E16" s="78"/>
      <c r="F16" s="80"/>
      <c r="G16" s="80"/>
      <c r="H16" s="18" t="s">
        <v>26</v>
      </c>
      <c r="I16" s="18" t="s">
        <v>27</v>
      </c>
      <c r="J16" s="18" t="s">
        <v>26</v>
      </c>
      <c r="K16" s="18" t="s">
        <v>27</v>
      </c>
      <c r="L16" s="18" t="s">
        <v>26</v>
      </c>
      <c r="M16" s="18" t="s">
        <v>27</v>
      </c>
      <c r="N16" s="18" t="s">
        <v>26</v>
      </c>
      <c r="O16" s="18" t="s">
        <v>27</v>
      </c>
      <c r="P16" s="18" t="s">
        <v>26</v>
      </c>
      <c r="Q16" s="18" t="s">
        <v>27</v>
      </c>
      <c r="R16" s="80"/>
      <c r="S16" s="80"/>
      <c r="T16" s="19" t="s">
        <v>28</v>
      </c>
      <c r="U16" s="20" t="s">
        <v>29</v>
      </c>
      <c r="V16" s="77"/>
      <c r="X16" s="21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</row>
    <row r="17" spans="1:40" s="13" customFormat="1" ht="11.25" x14ac:dyDescent="0.2">
      <c r="A17" s="22">
        <v>1</v>
      </c>
      <c r="B17" s="23">
        <v>2</v>
      </c>
      <c r="C17" s="22">
        <v>3</v>
      </c>
      <c r="D17" s="22">
        <v>4</v>
      </c>
      <c r="E17" s="22">
        <v>5</v>
      </c>
      <c r="F17" s="22">
        <v>6</v>
      </c>
      <c r="G17" s="22">
        <v>7</v>
      </c>
      <c r="H17" s="22">
        <v>8</v>
      </c>
      <c r="I17" s="22">
        <v>9</v>
      </c>
      <c r="J17" s="22">
        <v>10</v>
      </c>
      <c r="K17" s="22">
        <v>11</v>
      </c>
      <c r="L17" s="22">
        <v>12</v>
      </c>
      <c r="M17" s="22">
        <v>13</v>
      </c>
      <c r="N17" s="22">
        <v>14</v>
      </c>
      <c r="O17" s="22">
        <v>15</v>
      </c>
      <c r="P17" s="22">
        <v>16</v>
      </c>
      <c r="Q17" s="22">
        <v>17</v>
      </c>
      <c r="R17" s="22">
        <v>18</v>
      </c>
      <c r="S17" s="22">
        <v>19</v>
      </c>
      <c r="T17" s="22">
        <v>20</v>
      </c>
      <c r="U17" s="24">
        <v>21</v>
      </c>
      <c r="V17" s="22">
        <v>22</v>
      </c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</row>
    <row r="18" spans="1:40" s="13" customFormat="1" ht="18.75" customHeight="1" x14ac:dyDescent="0.2">
      <c r="A18" s="25" t="s">
        <v>30</v>
      </c>
      <c r="B18" s="26" t="s">
        <v>31</v>
      </c>
      <c r="C18" s="27" t="s">
        <v>32</v>
      </c>
      <c r="D18" s="28">
        <f t="shared" ref="D18:Q18" si="0">D19+D37+D44</f>
        <v>0</v>
      </c>
      <c r="E18" s="28">
        <f t="shared" si="0"/>
        <v>0</v>
      </c>
      <c r="F18" s="28">
        <f t="shared" si="0"/>
        <v>0</v>
      </c>
      <c r="G18" s="28">
        <f t="shared" si="0"/>
        <v>9.94</v>
      </c>
      <c r="H18" s="28">
        <f t="shared" si="0"/>
        <v>9.94</v>
      </c>
      <c r="I18" s="28">
        <f t="shared" si="0"/>
        <v>0</v>
      </c>
      <c r="J18" s="28">
        <f t="shared" si="0"/>
        <v>0</v>
      </c>
      <c r="K18" s="28">
        <f t="shared" si="0"/>
        <v>0</v>
      </c>
      <c r="L18" s="28">
        <f t="shared" si="0"/>
        <v>0</v>
      </c>
      <c r="M18" s="28">
        <f t="shared" si="0"/>
        <v>0</v>
      </c>
      <c r="N18" s="28">
        <f t="shared" si="0"/>
        <v>0</v>
      </c>
      <c r="O18" s="28">
        <f t="shared" si="0"/>
        <v>0</v>
      </c>
      <c r="P18" s="28">
        <f t="shared" si="0"/>
        <v>9.94</v>
      </c>
      <c r="Q18" s="28">
        <f t="shared" si="0"/>
        <v>0</v>
      </c>
      <c r="R18" s="28" t="s">
        <v>32</v>
      </c>
      <c r="S18" s="28">
        <f>S19+S37+S44</f>
        <v>9.94</v>
      </c>
      <c r="T18" s="28">
        <f>T19+T37+T44</f>
        <v>-9.94</v>
      </c>
      <c r="U18" s="29">
        <v>0</v>
      </c>
      <c r="V18" s="28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</row>
    <row r="19" spans="1:40" s="13" customFormat="1" ht="18.75" customHeight="1" x14ac:dyDescent="0.2">
      <c r="A19" s="30" t="s">
        <v>33</v>
      </c>
      <c r="B19" s="31" t="s">
        <v>34</v>
      </c>
      <c r="C19" s="32" t="s">
        <v>32</v>
      </c>
      <c r="D19" s="33">
        <f t="shared" ref="D19:Q19" si="1">D20+D22</f>
        <v>0</v>
      </c>
      <c r="E19" s="33">
        <f t="shared" si="1"/>
        <v>0</v>
      </c>
      <c r="F19" s="33">
        <f t="shared" si="1"/>
        <v>0</v>
      </c>
      <c r="G19" s="33">
        <f t="shared" si="1"/>
        <v>9.82</v>
      </c>
      <c r="H19" s="33">
        <f t="shared" si="1"/>
        <v>9.82</v>
      </c>
      <c r="I19" s="33">
        <f t="shared" si="1"/>
        <v>0</v>
      </c>
      <c r="J19" s="33">
        <f t="shared" si="1"/>
        <v>0</v>
      </c>
      <c r="K19" s="33">
        <f t="shared" si="1"/>
        <v>0</v>
      </c>
      <c r="L19" s="33">
        <f t="shared" si="1"/>
        <v>0</v>
      </c>
      <c r="M19" s="33">
        <f t="shared" si="1"/>
        <v>0</v>
      </c>
      <c r="N19" s="33">
        <f t="shared" si="1"/>
        <v>0</v>
      </c>
      <c r="O19" s="33">
        <f t="shared" si="1"/>
        <v>0</v>
      </c>
      <c r="P19" s="33">
        <f t="shared" si="1"/>
        <v>9.82</v>
      </c>
      <c r="Q19" s="33">
        <f t="shared" si="1"/>
        <v>0</v>
      </c>
      <c r="R19" s="33" t="s">
        <v>32</v>
      </c>
      <c r="S19" s="33">
        <f>S20+S22</f>
        <v>9.82</v>
      </c>
      <c r="T19" s="33">
        <f>T20+T22</f>
        <v>-9.82</v>
      </c>
      <c r="U19" s="34">
        <v>0</v>
      </c>
      <c r="V19" s="33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</row>
    <row r="20" spans="1:40" ht="24" customHeight="1" x14ac:dyDescent="0.25">
      <c r="A20" s="35" t="s">
        <v>35</v>
      </c>
      <c r="B20" s="36" t="s">
        <v>36</v>
      </c>
      <c r="C20" s="37" t="s">
        <v>32</v>
      </c>
      <c r="D20" s="38">
        <f t="shared" ref="D20:Q20" si="2">SUM(D21:D21)</f>
        <v>0</v>
      </c>
      <c r="E20" s="38">
        <f t="shared" si="2"/>
        <v>0</v>
      </c>
      <c r="F20" s="38">
        <f t="shared" si="2"/>
        <v>0</v>
      </c>
      <c r="G20" s="38">
        <f t="shared" si="2"/>
        <v>0</v>
      </c>
      <c r="H20" s="38">
        <f t="shared" si="2"/>
        <v>0</v>
      </c>
      <c r="I20" s="38">
        <f t="shared" si="2"/>
        <v>0</v>
      </c>
      <c r="J20" s="38">
        <f t="shared" si="2"/>
        <v>0</v>
      </c>
      <c r="K20" s="38">
        <f t="shared" si="2"/>
        <v>0</v>
      </c>
      <c r="L20" s="38">
        <f t="shared" si="2"/>
        <v>0</v>
      </c>
      <c r="M20" s="38">
        <f t="shared" si="2"/>
        <v>0</v>
      </c>
      <c r="N20" s="38">
        <f t="shared" si="2"/>
        <v>0</v>
      </c>
      <c r="O20" s="38">
        <f t="shared" si="2"/>
        <v>0</v>
      </c>
      <c r="P20" s="38">
        <f t="shared" si="2"/>
        <v>0</v>
      </c>
      <c r="Q20" s="38">
        <f t="shared" si="2"/>
        <v>0</v>
      </c>
      <c r="R20" s="38" t="s">
        <v>32</v>
      </c>
      <c r="S20" s="38">
        <f>SUM(S21:S21)</f>
        <v>0</v>
      </c>
      <c r="T20" s="38">
        <f>SUM(T21:T21)</f>
        <v>0</v>
      </c>
      <c r="U20" s="39">
        <v>0</v>
      </c>
      <c r="V20" s="38"/>
    </row>
    <row r="21" spans="1:40" hidden="1" x14ac:dyDescent="0.25">
      <c r="A21" s="40" t="str">
        <f>[2]Ф10!A21</f>
        <v>1.1.1.</v>
      </c>
      <c r="B21" s="41"/>
      <c r="C21" s="42"/>
      <c r="D21" s="43">
        <v>0</v>
      </c>
      <c r="E21" s="43">
        <v>0</v>
      </c>
      <c r="F21" s="44">
        <f>G21</f>
        <v>0</v>
      </c>
      <c r="G21" s="44">
        <f>H21</f>
        <v>0</v>
      </c>
      <c r="H21" s="44">
        <f>J21+L21+N21+P21</f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 t="s">
        <v>32</v>
      </c>
      <c r="S21" s="44">
        <f>H21-I21</f>
        <v>0</v>
      </c>
      <c r="T21" s="44">
        <f>I21-H21</f>
        <v>0</v>
      </c>
      <c r="U21" s="46">
        <v>0</v>
      </c>
      <c r="V21" s="42"/>
    </row>
    <row r="22" spans="1:40" ht="26.25" customHeight="1" x14ac:dyDescent="0.25">
      <c r="A22" s="35" t="s">
        <v>37</v>
      </c>
      <c r="B22" s="36" t="s">
        <v>38</v>
      </c>
      <c r="C22" s="37" t="s">
        <v>32</v>
      </c>
      <c r="D22" s="38">
        <f t="shared" ref="D22:G22" si="3">D23+D26+D30</f>
        <v>0</v>
      </c>
      <c r="E22" s="38">
        <f t="shared" si="3"/>
        <v>0</v>
      </c>
      <c r="F22" s="38">
        <f t="shared" si="3"/>
        <v>0</v>
      </c>
      <c r="G22" s="38">
        <f t="shared" si="3"/>
        <v>9.82</v>
      </c>
      <c r="H22" s="38">
        <f>H23+H26+H30</f>
        <v>9.82</v>
      </c>
      <c r="I22" s="38">
        <f t="shared" ref="I22:Q22" si="4">I23+I26+I30</f>
        <v>0</v>
      </c>
      <c r="J22" s="38">
        <f t="shared" si="4"/>
        <v>0</v>
      </c>
      <c r="K22" s="38">
        <f t="shared" si="4"/>
        <v>0</v>
      </c>
      <c r="L22" s="38">
        <f t="shared" si="4"/>
        <v>0</v>
      </c>
      <c r="M22" s="38">
        <f t="shared" si="4"/>
        <v>0</v>
      </c>
      <c r="N22" s="38">
        <f t="shared" si="4"/>
        <v>0</v>
      </c>
      <c r="O22" s="38">
        <f t="shared" si="4"/>
        <v>0</v>
      </c>
      <c r="P22" s="38">
        <f t="shared" si="4"/>
        <v>9.82</v>
      </c>
      <c r="Q22" s="38">
        <f t="shared" si="4"/>
        <v>0</v>
      </c>
      <c r="R22" s="38" t="s">
        <v>32</v>
      </c>
      <c r="S22" s="38">
        <f t="shared" ref="S22:T22" si="5">S23+S26+S30</f>
        <v>9.82</v>
      </c>
      <c r="T22" s="38">
        <f t="shared" si="5"/>
        <v>-9.82</v>
      </c>
      <c r="U22" s="39">
        <v>0</v>
      </c>
      <c r="V22" s="38"/>
    </row>
    <row r="23" spans="1:40" ht="38.25" x14ac:dyDescent="0.25">
      <c r="A23" s="64" t="s">
        <v>54</v>
      </c>
      <c r="B23" s="65" t="s">
        <v>55</v>
      </c>
      <c r="C23" s="66" t="s">
        <v>32</v>
      </c>
      <c r="D23" s="43">
        <f>SUM(D24:D25)</f>
        <v>0</v>
      </c>
      <c r="E23" s="43">
        <f t="shared" ref="E23:Q23" si="6">SUM(E24:E25)</f>
        <v>0</v>
      </c>
      <c r="F23" s="43">
        <f t="shared" si="6"/>
        <v>0</v>
      </c>
      <c r="G23" s="43">
        <f t="shared" si="6"/>
        <v>0</v>
      </c>
      <c r="H23" s="43">
        <f t="shared" si="6"/>
        <v>0</v>
      </c>
      <c r="I23" s="43">
        <f t="shared" si="6"/>
        <v>0</v>
      </c>
      <c r="J23" s="43">
        <f t="shared" si="6"/>
        <v>0</v>
      </c>
      <c r="K23" s="43">
        <f t="shared" si="6"/>
        <v>0</v>
      </c>
      <c r="L23" s="43">
        <f t="shared" si="6"/>
        <v>0</v>
      </c>
      <c r="M23" s="43">
        <f t="shared" si="6"/>
        <v>0</v>
      </c>
      <c r="N23" s="43">
        <f t="shared" si="6"/>
        <v>0</v>
      </c>
      <c r="O23" s="43">
        <f t="shared" si="6"/>
        <v>0</v>
      </c>
      <c r="P23" s="43">
        <f t="shared" si="6"/>
        <v>0</v>
      </c>
      <c r="Q23" s="43">
        <f t="shared" si="6"/>
        <v>0</v>
      </c>
      <c r="R23" s="45" t="s">
        <v>32</v>
      </c>
      <c r="S23" s="43">
        <f t="shared" ref="S23:T23" si="7">SUM(S24:S25)</f>
        <v>0</v>
      </c>
      <c r="T23" s="43">
        <f t="shared" si="7"/>
        <v>0</v>
      </c>
      <c r="U23" s="46">
        <v>0</v>
      </c>
      <c r="V23" s="42"/>
    </row>
    <row r="24" spans="1:40" ht="25.5" x14ac:dyDescent="0.25">
      <c r="A24" s="64" t="s">
        <v>56</v>
      </c>
      <c r="B24" s="65" t="s">
        <v>57</v>
      </c>
      <c r="C24" s="66" t="s">
        <v>32</v>
      </c>
      <c r="D24" s="43">
        <v>0</v>
      </c>
      <c r="E24" s="43">
        <v>0</v>
      </c>
      <c r="F24" s="44">
        <f>G24</f>
        <v>0</v>
      </c>
      <c r="G24" s="44">
        <f>H24</f>
        <v>0</v>
      </c>
      <c r="H24" s="44">
        <f>J24+L24+N24+P24</f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 t="s">
        <v>32</v>
      </c>
      <c r="S24" s="44">
        <f>H24-I24</f>
        <v>0</v>
      </c>
      <c r="T24" s="44">
        <f>I24-H24</f>
        <v>0</v>
      </c>
      <c r="U24" s="46">
        <v>0</v>
      </c>
      <c r="V24" s="42"/>
    </row>
    <row r="25" spans="1:40" ht="38.25" x14ac:dyDescent="0.25">
      <c r="A25" s="64" t="s">
        <v>58</v>
      </c>
      <c r="B25" s="65" t="s">
        <v>59</v>
      </c>
      <c r="C25" s="66" t="s">
        <v>32</v>
      </c>
      <c r="D25" s="43">
        <v>0</v>
      </c>
      <c r="E25" s="43">
        <v>0</v>
      </c>
      <c r="F25" s="44">
        <f>G25</f>
        <v>0</v>
      </c>
      <c r="G25" s="44">
        <f>H25</f>
        <v>0</v>
      </c>
      <c r="H25" s="44">
        <f>J25+L25+N25+P25</f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5" t="s">
        <v>32</v>
      </c>
      <c r="S25" s="44">
        <f>H25-I25</f>
        <v>0</v>
      </c>
      <c r="T25" s="44">
        <f>I25-H25</f>
        <v>0</v>
      </c>
      <c r="U25" s="46">
        <v>0</v>
      </c>
      <c r="V25" s="42"/>
    </row>
    <row r="26" spans="1:40" ht="25.5" x14ac:dyDescent="0.25">
      <c r="A26" s="64" t="s">
        <v>60</v>
      </c>
      <c r="B26" s="65" t="s">
        <v>61</v>
      </c>
      <c r="C26" s="66" t="s">
        <v>32</v>
      </c>
      <c r="D26" s="43">
        <f>D27</f>
        <v>0</v>
      </c>
      <c r="E26" s="43">
        <f>E27+E29</f>
        <v>0</v>
      </c>
      <c r="F26" s="43">
        <v>0</v>
      </c>
      <c r="G26" s="43">
        <f t="shared" ref="G26:Q26" si="8">G27+G29</f>
        <v>7.04</v>
      </c>
      <c r="H26" s="43">
        <f t="shared" si="8"/>
        <v>7.04</v>
      </c>
      <c r="I26" s="43">
        <f t="shared" si="8"/>
        <v>0</v>
      </c>
      <c r="J26" s="43">
        <f t="shared" si="8"/>
        <v>0</v>
      </c>
      <c r="K26" s="43">
        <f t="shared" si="8"/>
        <v>0</v>
      </c>
      <c r="L26" s="43">
        <f t="shared" si="8"/>
        <v>0</v>
      </c>
      <c r="M26" s="43">
        <f t="shared" si="8"/>
        <v>0</v>
      </c>
      <c r="N26" s="43">
        <f t="shared" si="8"/>
        <v>0</v>
      </c>
      <c r="O26" s="43">
        <f t="shared" si="8"/>
        <v>0</v>
      </c>
      <c r="P26" s="43">
        <f t="shared" si="8"/>
        <v>7.04</v>
      </c>
      <c r="Q26" s="43">
        <f t="shared" si="8"/>
        <v>0</v>
      </c>
      <c r="R26" s="45" t="s">
        <v>32</v>
      </c>
      <c r="S26" s="43">
        <f t="shared" ref="S26:T26" si="9">S27</f>
        <v>7.04</v>
      </c>
      <c r="T26" s="43">
        <f t="shared" si="9"/>
        <v>-7.04</v>
      </c>
      <c r="U26" s="46">
        <v>0</v>
      </c>
      <c r="V26" s="42"/>
    </row>
    <row r="27" spans="1:40" x14ac:dyDescent="0.25">
      <c r="A27" s="64" t="s">
        <v>62</v>
      </c>
      <c r="B27" s="65" t="s">
        <v>63</v>
      </c>
      <c r="C27" s="66" t="s">
        <v>32</v>
      </c>
      <c r="D27" s="43">
        <v>0</v>
      </c>
      <c r="E27" s="43">
        <f>E28</f>
        <v>0</v>
      </c>
      <c r="F27" s="44">
        <v>0</v>
      </c>
      <c r="G27" s="43">
        <f t="shared" ref="G27:Q27" si="10">G28</f>
        <v>7.04</v>
      </c>
      <c r="H27" s="43">
        <f t="shared" si="10"/>
        <v>7.04</v>
      </c>
      <c r="I27" s="43">
        <f t="shared" si="10"/>
        <v>0</v>
      </c>
      <c r="J27" s="43">
        <f t="shared" si="10"/>
        <v>0</v>
      </c>
      <c r="K27" s="43">
        <f t="shared" si="10"/>
        <v>0</v>
      </c>
      <c r="L27" s="43">
        <f t="shared" si="10"/>
        <v>0</v>
      </c>
      <c r="M27" s="43">
        <f t="shared" si="10"/>
        <v>0</v>
      </c>
      <c r="N27" s="43">
        <f t="shared" si="10"/>
        <v>0</v>
      </c>
      <c r="O27" s="43">
        <f t="shared" si="10"/>
        <v>0</v>
      </c>
      <c r="P27" s="43">
        <f t="shared" si="10"/>
        <v>7.04</v>
      </c>
      <c r="Q27" s="43">
        <f t="shared" si="10"/>
        <v>0</v>
      </c>
      <c r="R27" s="45" t="s">
        <v>32</v>
      </c>
      <c r="S27" s="44">
        <f t="shared" ref="S27:S36" si="11">H27-I27</f>
        <v>7.04</v>
      </c>
      <c r="T27" s="44">
        <f t="shared" ref="T27:T36" si="12">I27-H27</f>
        <v>-7.04</v>
      </c>
      <c r="U27" s="46">
        <v>0</v>
      </c>
      <c r="V27" s="42"/>
    </row>
    <row r="28" spans="1:40" ht="25.5" x14ac:dyDescent="0.25">
      <c r="A28" s="40" t="s">
        <v>64</v>
      </c>
      <c r="B28" s="41" t="s">
        <v>65</v>
      </c>
      <c r="C28" s="42" t="s">
        <v>66</v>
      </c>
      <c r="D28" s="43" t="s">
        <v>32</v>
      </c>
      <c r="E28" s="43">
        <v>0</v>
      </c>
      <c r="F28" s="44" t="s">
        <v>32</v>
      </c>
      <c r="G28" s="44">
        <f>H28</f>
        <v>7.04</v>
      </c>
      <c r="H28" s="44">
        <f>J28+L28+N28+P28</f>
        <v>7.04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4">
        <v>7.04</v>
      </c>
      <c r="Q28" s="44">
        <v>0</v>
      </c>
      <c r="R28" s="45" t="s">
        <v>32</v>
      </c>
      <c r="S28" s="44">
        <f t="shared" si="11"/>
        <v>7.04</v>
      </c>
      <c r="T28" s="44">
        <f t="shared" si="12"/>
        <v>-7.04</v>
      </c>
      <c r="U28" s="46">
        <v>0</v>
      </c>
      <c r="V28" s="42"/>
    </row>
    <row r="29" spans="1:40" ht="25.5" x14ac:dyDescent="0.25">
      <c r="A29" s="64" t="s">
        <v>67</v>
      </c>
      <c r="B29" s="65" t="s">
        <v>68</v>
      </c>
      <c r="C29" s="66" t="s">
        <v>32</v>
      </c>
      <c r="D29" s="43">
        <v>0</v>
      </c>
      <c r="E29" s="43">
        <v>0</v>
      </c>
      <c r="F29" s="44">
        <f>G29</f>
        <v>0</v>
      </c>
      <c r="G29" s="44">
        <f>H29</f>
        <v>0</v>
      </c>
      <c r="H29" s="44">
        <f>J29+L29+N29+P29</f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5" t="s">
        <v>32</v>
      </c>
      <c r="S29" s="44">
        <f t="shared" si="11"/>
        <v>0</v>
      </c>
      <c r="T29" s="44">
        <f t="shared" si="12"/>
        <v>0</v>
      </c>
      <c r="U29" s="46">
        <v>0</v>
      </c>
      <c r="V29" s="42"/>
    </row>
    <row r="30" spans="1:40" ht="25.5" x14ac:dyDescent="0.25">
      <c r="A30" s="64" t="s">
        <v>69</v>
      </c>
      <c r="B30" s="65" t="s">
        <v>70</v>
      </c>
      <c r="C30" s="66" t="s">
        <v>32</v>
      </c>
      <c r="D30" s="43">
        <v>0</v>
      </c>
      <c r="E30" s="43">
        <f>SUM(E31:E35)</f>
        <v>0</v>
      </c>
      <c r="F30" s="44">
        <f>SUM(F31:F35)</f>
        <v>0</v>
      </c>
      <c r="G30" s="43">
        <f>SUM(G31:G35)</f>
        <v>2.78</v>
      </c>
      <c r="H30" s="43">
        <f t="shared" ref="H30:Q30" si="13">SUM(H31:H35)</f>
        <v>2.78</v>
      </c>
      <c r="I30" s="43">
        <f t="shared" si="13"/>
        <v>0</v>
      </c>
      <c r="J30" s="43">
        <f t="shared" si="13"/>
        <v>0</v>
      </c>
      <c r="K30" s="43">
        <f t="shared" si="13"/>
        <v>0</v>
      </c>
      <c r="L30" s="43">
        <f t="shared" si="13"/>
        <v>0</v>
      </c>
      <c r="M30" s="43">
        <f t="shared" si="13"/>
        <v>0</v>
      </c>
      <c r="N30" s="43">
        <f t="shared" si="13"/>
        <v>0</v>
      </c>
      <c r="O30" s="43">
        <f t="shared" si="13"/>
        <v>0</v>
      </c>
      <c r="P30" s="43">
        <f t="shared" si="13"/>
        <v>2.78</v>
      </c>
      <c r="Q30" s="43">
        <f t="shared" si="13"/>
        <v>0</v>
      </c>
      <c r="R30" s="45" t="s">
        <v>32</v>
      </c>
      <c r="S30" s="44">
        <f t="shared" si="11"/>
        <v>2.78</v>
      </c>
      <c r="T30" s="44">
        <f t="shared" si="12"/>
        <v>-2.78</v>
      </c>
      <c r="U30" s="46">
        <v>0</v>
      </c>
      <c r="V30" s="42"/>
    </row>
    <row r="31" spans="1:40" ht="25.5" x14ac:dyDescent="0.25">
      <c r="A31" s="64" t="s">
        <v>71</v>
      </c>
      <c r="B31" s="65" t="s">
        <v>72</v>
      </c>
      <c r="C31" s="66" t="s">
        <v>32</v>
      </c>
      <c r="D31" s="43">
        <v>0</v>
      </c>
      <c r="E31" s="43">
        <v>0</v>
      </c>
      <c r="F31" s="44">
        <f t="shared" ref="F31:G34" si="14">G31</f>
        <v>0</v>
      </c>
      <c r="G31" s="44">
        <f t="shared" si="14"/>
        <v>0</v>
      </c>
      <c r="H31" s="44">
        <f>J31+L31+N31+P31</f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5" t="s">
        <v>32</v>
      </c>
      <c r="S31" s="44">
        <f t="shared" si="11"/>
        <v>0</v>
      </c>
      <c r="T31" s="44">
        <f t="shared" si="12"/>
        <v>0</v>
      </c>
      <c r="U31" s="46">
        <v>0</v>
      </c>
      <c r="V31" s="42"/>
    </row>
    <row r="32" spans="1:40" ht="25.5" x14ac:dyDescent="0.25">
      <c r="A32" s="64" t="s">
        <v>73</v>
      </c>
      <c r="B32" s="65" t="s">
        <v>74</v>
      </c>
      <c r="C32" s="66" t="s">
        <v>32</v>
      </c>
      <c r="D32" s="43">
        <v>0</v>
      </c>
      <c r="E32" s="43">
        <v>0</v>
      </c>
      <c r="F32" s="44">
        <f t="shared" si="14"/>
        <v>0</v>
      </c>
      <c r="G32" s="44">
        <f t="shared" si="14"/>
        <v>0</v>
      </c>
      <c r="H32" s="44">
        <f>J32+L32+N32+P32</f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5" t="s">
        <v>32</v>
      </c>
      <c r="S32" s="44">
        <f t="shared" si="11"/>
        <v>0</v>
      </c>
      <c r="T32" s="44">
        <f t="shared" si="12"/>
        <v>0</v>
      </c>
      <c r="U32" s="46">
        <v>0</v>
      </c>
      <c r="V32" s="42"/>
    </row>
    <row r="33" spans="1:40" ht="25.5" x14ac:dyDescent="0.25">
      <c r="A33" s="64" t="s">
        <v>75</v>
      </c>
      <c r="B33" s="65" t="s">
        <v>76</v>
      </c>
      <c r="C33" s="66" t="s">
        <v>32</v>
      </c>
      <c r="D33" s="43">
        <v>0</v>
      </c>
      <c r="E33" s="43">
        <v>0</v>
      </c>
      <c r="F33" s="44">
        <f t="shared" si="14"/>
        <v>0</v>
      </c>
      <c r="G33" s="44">
        <f t="shared" si="14"/>
        <v>0</v>
      </c>
      <c r="H33" s="44">
        <f>J33+L33+N33+P33</f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5" t="s">
        <v>32</v>
      </c>
      <c r="S33" s="44">
        <f t="shared" si="11"/>
        <v>0</v>
      </c>
      <c r="T33" s="44">
        <f t="shared" si="12"/>
        <v>0</v>
      </c>
      <c r="U33" s="46">
        <v>0</v>
      </c>
      <c r="V33" s="42"/>
    </row>
    <row r="34" spans="1:40" ht="25.5" x14ac:dyDescent="0.25">
      <c r="A34" s="64" t="s">
        <v>77</v>
      </c>
      <c r="B34" s="65" t="s">
        <v>78</v>
      </c>
      <c r="C34" s="66" t="s">
        <v>32</v>
      </c>
      <c r="D34" s="43">
        <v>0</v>
      </c>
      <c r="E34" s="43">
        <v>0</v>
      </c>
      <c r="F34" s="44">
        <f t="shared" si="14"/>
        <v>0</v>
      </c>
      <c r="G34" s="44">
        <f t="shared" si="14"/>
        <v>0</v>
      </c>
      <c r="H34" s="44">
        <f>J34+L34+N34+P34</f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5" t="s">
        <v>32</v>
      </c>
      <c r="S34" s="44">
        <f t="shared" si="11"/>
        <v>0</v>
      </c>
      <c r="T34" s="44">
        <f t="shared" si="12"/>
        <v>0</v>
      </c>
      <c r="U34" s="46">
        <v>0</v>
      </c>
      <c r="V34" s="42"/>
    </row>
    <row r="35" spans="1:40" ht="25.5" x14ac:dyDescent="0.25">
      <c r="A35" s="64" t="s">
        <v>79</v>
      </c>
      <c r="B35" s="65" t="s">
        <v>80</v>
      </c>
      <c r="C35" s="66" t="s">
        <v>32</v>
      </c>
      <c r="D35" s="43">
        <v>0</v>
      </c>
      <c r="E35" s="43">
        <f>E36</f>
        <v>0</v>
      </c>
      <c r="F35" s="44">
        <f>SUM(F36)</f>
        <v>0</v>
      </c>
      <c r="G35" s="43">
        <f t="shared" ref="G35:Q35" si="15">G36</f>
        <v>2.78</v>
      </c>
      <c r="H35" s="43">
        <f t="shared" si="15"/>
        <v>2.78</v>
      </c>
      <c r="I35" s="43">
        <f t="shared" si="15"/>
        <v>0</v>
      </c>
      <c r="J35" s="43">
        <f t="shared" si="15"/>
        <v>0</v>
      </c>
      <c r="K35" s="43">
        <f t="shared" si="15"/>
        <v>0</v>
      </c>
      <c r="L35" s="43">
        <f t="shared" si="15"/>
        <v>0</v>
      </c>
      <c r="M35" s="43">
        <f t="shared" si="15"/>
        <v>0</v>
      </c>
      <c r="N35" s="43">
        <f t="shared" si="15"/>
        <v>0</v>
      </c>
      <c r="O35" s="43">
        <f t="shared" si="15"/>
        <v>0</v>
      </c>
      <c r="P35" s="43">
        <f t="shared" si="15"/>
        <v>2.78</v>
      </c>
      <c r="Q35" s="43">
        <f t="shared" si="15"/>
        <v>0</v>
      </c>
      <c r="R35" s="45" t="s">
        <v>32</v>
      </c>
      <c r="S35" s="44">
        <f t="shared" si="11"/>
        <v>2.78</v>
      </c>
      <c r="T35" s="44">
        <f t="shared" si="12"/>
        <v>-2.78</v>
      </c>
      <c r="U35" s="46">
        <v>0</v>
      </c>
      <c r="V35" s="42"/>
    </row>
    <row r="36" spans="1:40" ht="25.5" x14ac:dyDescent="0.25">
      <c r="A36" s="40" t="s">
        <v>81</v>
      </c>
      <c r="B36" s="41" t="s">
        <v>82</v>
      </c>
      <c r="C36" s="42" t="s">
        <v>83</v>
      </c>
      <c r="D36" s="43" t="s">
        <v>32</v>
      </c>
      <c r="E36" s="43">
        <v>0</v>
      </c>
      <c r="F36" s="44" t="s">
        <v>32</v>
      </c>
      <c r="G36" s="44">
        <f>H36</f>
        <v>2.78</v>
      </c>
      <c r="H36" s="44">
        <f>J36+L36+N36+P36</f>
        <v>2.78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2.78</v>
      </c>
      <c r="Q36" s="44">
        <v>0</v>
      </c>
      <c r="R36" s="45" t="s">
        <v>32</v>
      </c>
      <c r="S36" s="44">
        <f t="shared" si="11"/>
        <v>2.78</v>
      </c>
      <c r="T36" s="44">
        <f t="shared" si="12"/>
        <v>-2.78</v>
      </c>
      <c r="U36" s="46">
        <v>0</v>
      </c>
      <c r="V36" s="42"/>
    </row>
    <row r="37" spans="1:40" ht="13.5" customHeight="1" x14ac:dyDescent="0.25">
      <c r="A37" s="30" t="s">
        <v>39</v>
      </c>
      <c r="B37" s="31" t="s">
        <v>40</v>
      </c>
      <c r="C37" s="32" t="s">
        <v>32</v>
      </c>
      <c r="D37" s="33">
        <f t="shared" ref="D37:Q37" si="16">D38+D40+D42</f>
        <v>0</v>
      </c>
      <c r="E37" s="33">
        <f t="shared" si="16"/>
        <v>0</v>
      </c>
      <c r="F37" s="33">
        <f t="shared" si="16"/>
        <v>0</v>
      </c>
      <c r="G37" s="33">
        <f t="shared" si="16"/>
        <v>0</v>
      </c>
      <c r="H37" s="33">
        <f t="shared" si="16"/>
        <v>0</v>
      </c>
      <c r="I37" s="33">
        <f t="shared" si="16"/>
        <v>0</v>
      </c>
      <c r="J37" s="33">
        <f t="shared" si="16"/>
        <v>0</v>
      </c>
      <c r="K37" s="33">
        <f t="shared" si="16"/>
        <v>0</v>
      </c>
      <c r="L37" s="33">
        <f t="shared" si="16"/>
        <v>0</v>
      </c>
      <c r="M37" s="33">
        <f t="shared" si="16"/>
        <v>0</v>
      </c>
      <c r="N37" s="33">
        <f t="shared" si="16"/>
        <v>0</v>
      </c>
      <c r="O37" s="33">
        <f t="shared" si="16"/>
        <v>0</v>
      </c>
      <c r="P37" s="33">
        <f t="shared" si="16"/>
        <v>0</v>
      </c>
      <c r="Q37" s="33">
        <f t="shared" si="16"/>
        <v>0</v>
      </c>
      <c r="R37" s="33" t="s">
        <v>32</v>
      </c>
      <c r="S37" s="33">
        <f>S38+S40+S42</f>
        <v>0</v>
      </c>
      <c r="T37" s="33">
        <f>T38+T40+T42</f>
        <v>0</v>
      </c>
      <c r="U37" s="47">
        <v>0</v>
      </c>
      <c r="V37" s="33"/>
    </row>
    <row r="38" spans="1:40" ht="28.5" customHeight="1" x14ac:dyDescent="0.25">
      <c r="A38" s="35" t="s">
        <v>41</v>
      </c>
      <c r="B38" s="36" t="s">
        <v>42</v>
      </c>
      <c r="C38" s="37" t="s">
        <v>32</v>
      </c>
      <c r="D38" s="38">
        <f t="shared" ref="D38:T38" si="17">SUM(D39:D39)</f>
        <v>0</v>
      </c>
      <c r="E38" s="38">
        <f t="shared" si="17"/>
        <v>0</v>
      </c>
      <c r="F38" s="38">
        <f t="shared" si="17"/>
        <v>0</v>
      </c>
      <c r="G38" s="38">
        <f t="shared" si="17"/>
        <v>0</v>
      </c>
      <c r="H38" s="38">
        <f t="shared" si="17"/>
        <v>0</v>
      </c>
      <c r="I38" s="38">
        <f t="shared" si="17"/>
        <v>0</v>
      </c>
      <c r="J38" s="38">
        <f t="shared" si="17"/>
        <v>0</v>
      </c>
      <c r="K38" s="38">
        <f t="shared" si="17"/>
        <v>0</v>
      </c>
      <c r="L38" s="38">
        <f t="shared" si="17"/>
        <v>0</v>
      </c>
      <c r="M38" s="38">
        <f t="shared" si="17"/>
        <v>0</v>
      </c>
      <c r="N38" s="38">
        <f t="shared" si="17"/>
        <v>0</v>
      </c>
      <c r="O38" s="38">
        <f t="shared" si="17"/>
        <v>0</v>
      </c>
      <c r="P38" s="38">
        <f t="shared" si="17"/>
        <v>0</v>
      </c>
      <c r="Q38" s="38">
        <f t="shared" si="17"/>
        <v>0</v>
      </c>
      <c r="R38" s="38">
        <f t="shared" si="17"/>
        <v>0</v>
      </c>
      <c r="S38" s="38">
        <f t="shared" si="17"/>
        <v>0</v>
      </c>
      <c r="T38" s="38">
        <f t="shared" si="17"/>
        <v>0</v>
      </c>
      <c r="U38" s="39">
        <v>0</v>
      </c>
      <c r="V38" s="38"/>
      <c r="W38" s="48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</row>
    <row r="39" spans="1:40" hidden="1" outlineLevel="1" x14ac:dyDescent="0.25">
      <c r="A39" s="40" t="str">
        <f>[2]Ф10!A31</f>
        <v>2.1.1</v>
      </c>
      <c r="B39" s="50"/>
      <c r="C39" s="51"/>
      <c r="D39" s="43">
        <v>0</v>
      </c>
      <c r="E39" s="43">
        <v>0</v>
      </c>
      <c r="F39" s="44">
        <f>G39</f>
        <v>0</v>
      </c>
      <c r="G39" s="44">
        <f>H39</f>
        <v>0</v>
      </c>
      <c r="H39" s="44">
        <f>J39+L39+N39+P39</f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 t="s">
        <v>32</v>
      </c>
      <c r="S39" s="44">
        <f>H39-I39</f>
        <v>0</v>
      </c>
      <c r="T39" s="44">
        <f>I39-H39</f>
        <v>0</v>
      </c>
      <c r="U39" s="46">
        <v>0</v>
      </c>
      <c r="V39" s="52"/>
    </row>
    <row r="40" spans="1:40" ht="25.5" customHeight="1" collapsed="1" x14ac:dyDescent="0.25">
      <c r="A40" s="35" t="s">
        <v>43</v>
      </c>
      <c r="B40" s="36" t="s">
        <v>44</v>
      </c>
      <c r="C40" s="37" t="s">
        <v>32</v>
      </c>
      <c r="D40" s="38">
        <f t="shared" ref="D40:T40" si="18">SUM(D41)</f>
        <v>0</v>
      </c>
      <c r="E40" s="38">
        <f t="shared" si="18"/>
        <v>0</v>
      </c>
      <c r="F40" s="38">
        <f>SUM(F41)</f>
        <v>0</v>
      </c>
      <c r="G40" s="38">
        <f>SUM(G41)</f>
        <v>0</v>
      </c>
      <c r="H40" s="38">
        <f t="shared" si="18"/>
        <v>0</v>
      </c>
      <c r="I40" s="38">
        <f t="shared" si="18"/>
        <v>0</v>
      </c>
      <c r="J40" s="38">
        <f t="shared" si="18"/>
        <v>0</v>
      </c>
      <c r="K40" s="38">
        <f t="shared" si="18"/>
        <v>0</v>
      </c>
      <c r="L40" s="38">
        <f t="shared" si="18"/>
        <v>0</v>
      </c>
      <c r="M40" s="38">
        <f t="shared" si="18"/>
        <v>0</v>
      </c>
      <c r="N40" s="38">
        <f t="shared" si="18"/>
        <v>0</v>
      </c>
      <c r="O40" s="38">
        <f t="shared" si="18"/>
        <v>0</v>
      </c>
      <c r="P40" s="38">
        <f t="shared" si="18"/>
        <v>0</v>
      </c>
      <c r="Q40" s="38">
        <f t="shared" si="18"/>
        <v>0</v>
      </c>
      <c r="R40" s="38" t="s">
        <v>32</v>
      </c>
      <c r="S40" s="38">
        <f t="shared" si="18"/>
        <v>0</v>
      </c>
      <c r="T40" s="38">
        <f t="shared" si="18"/>
        <v>0</v>
      </c>
      <c r="U40" s="39">
        <v>0</v>
      </c>
      <c r="V40" s="38"/>
    </row>
    <row r="41" spans="1:40" s="53" customFormat="1" ht="25.5" hidden="1" customHeight="1" outlineLevel="1" x14ac:dyDescent="0.25">
      <c r="A41" s="40" t="str">
        <f>[2]Ф10!A43</f>
        <v>2.2.1</v>
      </c>
      <c r="B41" s="41"/>
      <c r="C41" s="42"/>
      <c r="D41" s="43">
        <v>0</v>
      </c>
      <c r="E41" s="43">
        <v>0</v>
      </c>
      <c r="F41" s="44">
        <f>G41</f>
        <v>0</v>
      </c>
      <c r="G41" s="44">
        <f>H41</f>
        <v>0</v>
      </c>
      <c r="H41" s="44">
        <f>J41+L41+N41+P41</f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5" t="s">
        <v>32</v>
      </c>
      <c r="S41" s="44">
        <f>H41-I41</f>
        <v>0</v>
      </c>
      <c r="T41" s="44">
        <f>I41-H41</f>
        <v>0</v>
      </c>
      <c r="U41" s="46">
        <v>0</v>
      </c>
      <c r="V41" s="43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</row>
    <row r="42" spans="1:40" s="53" customFormat="1" ht="25.5" customHeight="1" outlineLevel="1" x14ac:dyDescent="0.25">
      <c r="A42" s="55" t="s">
        <v>91</v>
      </c>
      <c r="B42" s="56" t="str">
        <f>[2]Ф10!B44</f>
        <v>Развитие системы учета электроэнергии</v>
      </c>
      <c r="C42" s="37" t="s">
        <v>32</v>
      </c>
      <c r="D42" s="38">
        <f t="shared" ref="D42:T42" si="19">SUM(D43:D43)</f>
        <v>0</v>
      </c>
      <c r="E42" s="38">
        <f t="shared" si="19"/>
        <v>0</v>
      </c>
      <c r="F42" s="38">
        <f t="shared" si="19"/>
        <v>0</v>
      </c>
      <c r="G42" s="38">
        <f t="shared" si="19"/>
        <v>0</v>
      </c>
      <c r="H42" s="38">
        <f t="shared" si="19"/>
        <v>0</v>
      </c>
      <c r="I42" s="38">
        <f t="shared" si="19"/>
        <v>0</v>
      </c>
      <c r="J42" s="38">
        <f t="shared" si="19"/>
        <v>0</v>
      </c>
      <c r="K42" s="38">
        <f t="shared" si="19"/>
        <v>0</v>
      </c>
      <c r="L42" s="38">
        <f t="shared" si="19"/>
        <v>0</v>
      </c>
      <c r="M42" s="38">
        <f t="shared" si="19"/>
        <v>0</v>
      </c>
      <c r="N42" s="38">
        <f t="shared" si="19"/>
        <v>0</v>
      </c>
      <c r="O42" s="38">
        <f t="shared" si="19"/>
        <v>0</v>
      </c>
      <c r="P42" s="38">
        <f t="shared" si="19"/>
        <v>0</v>
      </c>
      <c r="Q42" s="38">
        <f t="shared" si="19"/>
        <v>0</v>
      </c>
      <c r="R42" s="38">
        <f t="shared" si="19"/>
        <v>0</v>
      </c>
      <c r="S42" s="38">
        <f t="shared" si="19"/>
        <v>0</v>
      </c>
      <c r="T42" s="38">
        <f t="shared" si="19"/>
        <v>0</v>
      </c>
      <c r="U42" s="57">
        <v>0</v>
      </c>
      <c r="V42" s="37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</row>
    <row r="43" spans="1:40" s="53" customFormat="1" hidden="1" outlineLevel="1" x14ac:dyDescent="0.25">
      <c r="A43" s="40" t="str">
        <f>[2]Ф10!A45</f>
        <v>2.3.1</v>
      </c>
      <c r="B43" s="41"/>
      <c r="C43" s="42"/>
      <c r="D43" s="43">
        <v>0</v>
      </c>
      <c r="E43" s="43">
        <v>0</v>
      </c>
      <c r="F43" s="44">
        <f>G43</f>
        <v>0</v>
      </c>
      <c r="G43" s="44">
        <f>H43</f>
        <v>0</v>
      </c>
      <c r="H43" s="44">
        <f>J43+L43+N43+P43</f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5" t="s">
        <v>32</v>
      </c>
      <c r="S43" s="44">
        <f>H43-I43</f>
        <v>0</v>
      </c>
      <c r="T43" s="44">
        <f>I43-H43</f>
        <v>0</v>
      </c>
      <c r="U43" s="46">
        <v>0</v>
      </c>
      <c r="V43" s="62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</row>
    <row r="44" spans="1:40" outlineLevel="1" x14ac:dyDescent="0.25">
      <c r="A44" s="30" t="s">
        <v>45</v>
      </c>
      <c r="B44" s="31" t="s">
        <v>46</v>
      </c>
      <c r="C44" s="32" t="s">
        <v>32</v>
      </c>
      <c r="D44" s="33">
        <f>D45+D47+D49</f>
        <v>0</v>
      </c>
      <c r="E44" s="33">
        <f>E45+E47+E49</f>
        <v>0</v>
      </c>
      <c r="F44" s="33">
        <f t="shared" ref="F44:Q44" si="20">F45+F47+F49+F51</f>
        <v>0</v>
      </c>
      <c r="G44" s="33">
        <f t="shared" si="20"/>
        <v>0.12</v>
      </c>
      <c r="H44" s="33">
        <f t="shared" si="20"/>
        <v>0.12</v>
      </c>
      <c r="I44" s="33">
        <f t="shared" si="20"/>
        <v>0</v>
      </c>
      <c r="J44" s="33">
        <f t="shared" si="20"/>
        <v>0</v>
      </c>
      <c r="K44" s="33">
        <f t="shared" si="20"/>
        <v>0</v>
      </c>
      <c r="L44" s="33">
        <f t="shared" si="20"/>
        <v>0</v>
      </c>
      <c r="M44" s="33">
        <f t="shared" si="20"/>
        <v>0</v>
      </c>
      <c r="N44" s="33">
        <f t="shared" si="20"/>
        <v>0</v>
      </c>
      <c r="O44" s="33">
        <f t="shared" si="20"/>
        <v>0</v>
      </c>
      <c r="P44" s="33">
        <f t="shared" si="20"/>
        <v>0.12</v>
      </c>
      <c r="Q44" s="33">
        <f t="shared" si="20"/>
        <v>0</v>
      </c>
      <c r="R44" s="33" t="s">
        <v>32</v>
      </c>
      <c r="S44" s="33">
        <f>S45+S47+S49+S51</f>
        <v>0.12</v>
      </c>
      <c r="T44" s="33">
        <f>T45+T47+T49+T51</f>
        <v>-0.12</v>
      </c>
      <c r="U44" s="47">
        <v>0</v>
      </c>
      <c r="V44" s="33"/>
    </row>
    <row r="45" spans="1:40" outlineLevel="1" x14ac:dyDescent="0.25">
      <c r="A45" s="35" t="s">
        <v>47</v>
      </c>
      <c r="B45" s="36" t="s">
        <v>48</v>
      </c>
      <c r="C45" s="37" t="s">
        <v>32</v>
      </c>
      <c r="D45" s="38">
        <f t="shared" ref="D45:T45" si="21">SUM(D46:D46)</f>
        <v>0</v>
      </c>
      <c r="E45" s="38">
        <f t="shared" si="21"/>
        <v>0</v>
      </c>
      <c r="F45" s="38">
        <f t="shared" si="21"/>
        <v>0</v>
      </c>
      <c r="G45" s="38">
        <f t="shared" si="21"/>
        <v>0</v>
      </c>
      <c r="H45" s="38">
        <f t="shared" si="21"/>
        <v>0</v>
      </c>
      <c r="I45" s="38">
        <f t="shared" si="21"/>
        <v>0</v>
      </c>
      <c r="J45" s="38">
        <f t="shared" si="21"/>
        <v>0</v>
      </c>
      <c r="K45" s="38">
        <f t="shared" si="21"/>
        <v>0</v>
      </c>
      <c r="L45" s="38">
        <f t="shared" si="21"/>
        <v>0</v>
      </c>
      <c r="M45" s="38">
        <f t="shared" si="21"/>
        <v>0</v>
      </c>
      <c r="N45" s="38">
        <f t="shared" si="21"/>
        <v>0</v>
      </c>
      <c r="O45" s="38">
        <f t="shared" si="21"/>
        <v>0</v>
      </c>
      <c r="P45" s="38">
        <f t="shared" si="21"/>
        <v>0</v>
      </c>
      <c r="Q45" s="38">
        <f t="shared" si="21"/>
        <v>0</v>
      </c>
      <c r="R45" s="38">
        <f t="shared" si="21"/>
        <v>0</v>
      </c>
      <c r="S45" s="38">
        <f t="shared" si="21"/>
        <v>0</v>
      </c>
      <c r="T45" s="38">
        <f t="shared" si="21"/>
        <v>0</v>
      </c>
      <c r="U45" s="39">
        <v>0</v>
      </c>
      <c r="V45" s="38"/>
    </row>
    <row r="46" spans="1:40" hidden="1" outlineLevel="1" x14ac:dyDescent="0.25">
      <c r="A46" s="40" t="str">
        <f>[2]Ф10!A49</f>
        <v>3.1.1</v>
      </c>
      <c r="B46" s="41"/>
      <c r="C46" s="42"/>
      <c r="D46" s="43">
        <v>0</v>
      </c>
      <c r="E46" s="43">
        <v>0</v>
      </c>
      <c r="F46" s="44">
        <f>G46</f>
        <v>0</v>
      </c>
      <c r="G46" s="44">
        <f>H46</f>
        <v>0</v>
      </c>
      <c r="H46" s="44">
        <f>J46+L46+N46+P46</f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5" t="s">
        <v>32</v>
      </c>
      <c r="S46" s="44">
        <f>H46-I46</f>
        <v>0</v>
      </c>
      <c r="T46" s="44">
        <f>I46-H46</f>
        <v>0</v>
      </c>
      <c r="U46" s="46">
        <v>0</v>
      </c>
      <c r="V46" s="62"/>
    </row>
    <row r="47" spans="1:40" x14ac:dyDescent="0.25">
      <c r="A47" s="35" t="s">
        <v>49</v>
      </c>
      <c r="B47" s="36" t="s">
        <v>50</v>
      </c>
      <c r="C47" s="37" t="s">
        <v>32</v>
      </c>
      <c r="D47" s="38">
        <f t="shared" ref="D47:Q47" si="22">SUM(D48:D48)</f>
        <v>0</v>
      </c>
      <c r="E47" s="38">
        <f t="shared" si="22"/>
        <v>0</v>
      </c>
      <c r="F47" s="38">
        <f t="shared" si="22"/>
        <v>0</v>
      </c>
      <c r="G47" s="38">
        <f t="shared" si="22"/>
        <v>0</v>
      </c>
      <c r="H47" s="38">
        <f t="shared" si="22"/>
        <v>0</v>
      </c>
      <c r="I47" s="38">
        <f t="shared" si="22"/>
        <v>0</v>
      </c>
      <c r="J47" s="38">
        <f t="shared" si="22"/>
        <v>0</v>
      </c>
      <c r="K47" s="38">
        <f t="shared" si="22"/>
        <v>0</v>
      </c>
      <c r="L47" s="38">
        <f t="shared" si="22"/>
        <v>0</v>
      </c>
      <c r="M47" s="38">
        <f t="shared" si="22"/>
        <v>0</v>
      </c>
      <c r="N47" s="38">
        <f t="shared" si="22"/>
        <v>0</v>
      </c>
      <c r="O47" s="38">
        <f t="shared" si="22"/>
        <v>0</v>
      </c>
      <c r="P47" s="38">
        <f t="shared" si="22"/>
        <v>0</v>
      </c>
      <c r="Q47" s="38">
        <f t="shared" si="22"/>
        <v>0</v>
      </c>
      <c r="R47" s="38" t="s">
        <v>32</v>
      </c>
      <c r="S47" s="38">
        <f>SUM(S48:S48)</f>
        <v>0</v>
      </c>
      <c r="T47" s="38">
        <f>SUM(T48:T48)</f>
        <v>0</v>
      </c>
      <c r="U47" s="39">
        <v>0</v>
      </c>
      <c r="V47" s="38"/>
    </row>
    <row r="48" spans="1:40" hidden="1" x14ac:dyDescent="0.25">
      <c r="A48" s="40" t="str">
        <f>[2]Ф10!A55</f>
        <v>3.2.1</v>
      </c>
      <c r="B48" s="41"/>
      <c r="C48" s="42"/>
      <c r="D48" s="43">
        <v>0</v>
      </c>
      <c r="E48" s="43">
        <v>0</v>
      </c>
      <c r="F48" s="44">
        <f>G48</f>
        <v>0</v>
      </c>
      <c r="G48" s="44">
        <f>H48</f>
        <v>0</v>
      </c>
      <c r="H48" s="44">
        <f>J48+L48+N48+P48</f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5" t="s">
        <v>32</v>
      </c>
      <c r="S48" s="44">
        <f>H48-I48</f>
        <v>0</v>
      </c>
      <c r="T48" s="44">
        <f>I48-H48</f>
        <v>0</v>
      </c>
      <c r="U48" s="46">
        <v>0</v>
      </c>
      <c r="V48" s="61"/>
    </row>
    <row r="49" spans="1:40" ht="20.25" customHeight="1" x14ac:dyDescent="0.25">
      <c r="A49" s="35" t="s">
        <v>51</v>
      </c>
      <c r="B49" s="36" t="s">
        <v>52</v>
      </c>
      <c r="C49" s="37" t="s">
        <v>32</v>
      </c>
      <c r="D49" s="38">
        <f t="shared" ref="D49:T49" si="23">SUM(D50:D50)</f>
        <v>0</v>
      </c>
      <c r="E49" s="38">
        <f t="shared" si="23"/>
        <v>0</v>
      </c>
      <c r="F49" s="38">
        <f t="shared" si="23"/>
        <v>0</v>
      </c>
      <c r="G49" s="38">
        <f t="shared" si="23"/>
        <v>0.12</v>
      </c>
      <c r="H49" s="38">
        <f t="shared" si="23"/>
        <v>0.12</v>
      </c>
      <c r="I49" s="38">
        <f t="shared" si="23"/>
        <v>0</v>
      </c>
      <c r="J49" s="38">
        <f t="shared" si="23"/>
        <v>0</v>
      </c>
      <c r="K49" s="38">
        <f t="shared" si="23"/>
        <v>0</v>
      </c>
      <c r="L49" s="38">
        <f t="shared" si="23"/>
        <v>0</v>
      </c>
      <c r="M49" s="38">
        <f t="shared" si="23"/>
        <v>0</v>
      </c>
      <c r="N49" s="38">
        <f t="shared" si="23"/>
        <v>0</v>
      </c>
      <c r="O49" s="38">
        <f t="shared" si="23"/>
        <v>0</v>
      </c>
      <c r="P49" s="38">
        <f t="shared" si="23"/>
        <v>0.12</v>
      </c>
      <c r="Q49" s="38">
        <f t="shared" si="23"/>
        <v>0</v>
      </c>
      <c r="R49" s="38">
        <f t="shared" si="23"/>
        <v>0</v>
      </c>
      <c r="S49" s="38">
        <f t="shared" si="23"/>
        <v>0.12</v>
      </c>
      <c r="T49" s="38">
        <f t="shared" si="23"/>
        <v>-0.12</v>
      </c>
      <c r="U49" s="39">
        <v>0</v>
      </c>
      <c r="V49" s="38"/>
    </row>
    <row r="50" spans="1:40" ht="25.5" x14ac:dyDescent="0.25">
      <c r="A50" s="40" t="s">
        <v>84</v>
      </c>
      <c r="B50" s="41" t="s">
        <v>85</v>
      </c>
      <c r="C50" s="42" t="s">
        <v>86</v>
      </c>
      <c r="D50" s="43">
        <v>0</v>
      </c>
      <c r="E50" s="43">
        <v>0</v>
      </c>
      <c r="F50" s="44" t="s">
        <v>32</v>
      </c>
      <c r="G50" s="44">
        <f>H50</f>
        <v>0.12</v>
      </c>
      <c r="H50" s="44">
        <f>J50+L50+N50+P50</f>
        <v>0.12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0.12</v>
      </c>
      <c r="Q50" s="44">
        <v>0</v>
      </c>
      <c r="R50" s="45" t="s">
        <v>32</v>
      </c>
      <c r="S50" s="44">
        <f>H50-I50</f>
        <v>0.12</v>
      </c>
      <c r="T50" s="44">
        <f>I50-H50</f>
        <v>-0.12</v>
      </c>
      <c r="U50" s="46">
        <v>0</v>
      </c>
      <c r="V50" s="42"/>
    </row>
    <row r="51" spans="1:40" s="58" customFormat="1" ht="27" customHeight="1" x14ac:dyDescent="0.25">
      <c r="A51" s="55" t="s">
        <v>92</v>
      </c>
      <c r="B51" s="56" t="str">
        <f>[2]Ф10!B76</f>
        <v>Строительство зданий и сооружений</v>
      </c>
      <c r="C51" s="37" t="s">
        <v>32</v>
      </c>
      <c r="D51" s="38">
        <v>0</v>
      </c>
      <c r="E51" s="38">
        <v>0</v>
      </c>
      <c r="F51" s="38">
        <f t="shared" ref="F51:T51" si="24">SUM(F52:F52)</f>
        <v>0</v>
      </c>
      <c r="G51" s="38">
        <f t="shared" si="24"/>
        <v>0</v>
      </c>
      <c r="H51" s="38">
        <f t="shared" si="24"/>
        <v>0</v>
      </c>
      <c r="I51" s="38">
        <f t="shared" si="24"/>
        <v>0</v>
      </c>
      <c r="J51" s="38">
        <f t="shared" si="24"/>
        <v>0</v>
      </c>
      <c r="K51" s="38">
        <f t="shared" si="24"/>
        <v>0</v>
      </c>
      <c r="L51" s="38">
        <f t="shared" si="24"/>
        <v>0</v>
      </c>
      <c r="M51" s="38">
        <f t="shared" si="24"/>
        <v>0</v>
      </c>
      <c r="N51" s="38">
        <f t="shared" si="24"/>
        <v>0</v>
      </c>
      <c r="O51" s="38">
        <f t="shared" si="24"/>
        <v>0</v>
      </c>
      <c r="P51" s="38">
        <f t="shared" si="24"/>
        <v>0</v>
      </c>
      <c r="Q51" s="38">
        <f t="shared" si="24"/>
        <v>0</v>
      </c>
      <c r="R51" s="38">
        <f t="shared" si="24"/>
        <v>0</v>
      </c>
      <c r="S51" s="38">
        <f t="shared" si="24"/>
        <v>0</v>
      </c>
      <c r="T51" s="38">
        <f t="shared" si="24"/>
        <v>0</v>
      </c>
      <c r="U51" s="39">
        <v>0</v>
      </c>
      <c r="V51" s="38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</row>
    <row r="52" spans="1:40" hidden="1" outlineLevel="1" x14ac:dyDescent="0.25">
      <c r="A52" s="60" t="s">
        <v>53</v>
      </c>
      <c r="B52" s="41"/>
      <c r="C52" s="42"/>
      <c r="D52" s="43" t="s">
        <v>32</v>
      </c>
      <c r="E52" s="43">
        <v>0</v>
      </c>
      <c r="F52" s="44" t="str">
        <f>D52</f>
        <v>нд</v>
      </c>
      <c r="G52" s="44">
        <f>H52</f>
        <v>0</v>
      </c>
      <c r="H52" s="44">
        <f>J52+L52+N52+P52</f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5" t="s">
        <v>32</v>
      </c>
      <c r="S52" s="44">
        <f>H52-I52</f>
        <v>0</v>
      </c>
      <c r="T52" s="44">
        <f>I52-H52</f>
        <v>0</v>
      </c>
      <c r="U52" s="46">
        <v>0</v>
      </c>
      <c r="V52" s="63"/>
    </row>
    <row r="53" spans="1:40" collapsed="1" x14ac:dyDescent="0.25"/>
  </sheetData>
  <mergeCells count="25">
    <mergeCell ref="L15:M15"/>
    <mergeCell ref="H14:Q14"/>
    <mergeCell ref="R14:S14"/>
    <mergeCell ref="T14:U15"/>
    <mergeCell ref="V14:V16"/>
    <mergeCell ref="N15:O15"/>
    <mergeCell ref="P15:Q15"/>
    <mergeCell ref="R15:R16"/>
    <mergeCell ref="S15:S16"/>
    <mergeCell ref="F14:G14"/>
    <mergeCell ref="T2:V2"/>
    <mergeCell ref="A3:V3"/>
    <mergeCell ref="G6:P6"/>
    <mergeCell ref="G7:P7"/>
    <mergeCell ref="H11:V11"/>
    <mergeCell ref="H12:Q12"/>
    <mergeCell ref="A14:A16"/>
    <mergeCell ref="B14:B16"/>
    <mergeCell ref="C14:C16"/>
    <mergeCell ref="D14:D16"/>
    <mergeCell ref="E14:E16"/>
    <mergeCell ref="F15:F16"/>
    <mergeCell ref="G15:G16"/>
    <mergeCell ref="H15:I15"/>
    <mergeCell ref="J15:K15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Ф12</vt:lpstr>
      <vt:lpstr>Ф12!Область_печати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Уланов Сергей Владимирович</cp:lastModifiedBy>
  <dcterms:created xsi:type="dcterms:W3CDTF">2025-02-13T05:32:07Z</dcterms:created>
  <dcterms:modified xsi:type="dcterms:W3CDTF">2026-05-05T11:36:26Z</dcterms:modified>
</cp:coreProperties>
</file>