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1 кв.  2026 год\"/>
    </mc:Choice>
  </mc:AlternateContent>
  <xr:revisionPtr revIDLastSave="0" documentId="13_ncr:1_{2FCA5ACB-0022-48FF-A7F1-FCA439652E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3" sheetId="1" r:id="rId1"/>
  </sheets>
  <externalReferences>
    <externalReference r:id="rId2"/>
    <externalReference r:id="rId3"/>
  </externalReferences>
  <definedNames>
    <definedName name="_xlnm.Print_Area" localSheetId="0">Ф13!$A$1:$CA$54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Z38" i="1" l="1"/>
  <c r="BZ37" i="1"/>
  <c r="BZ30" i="1"/>
  <c r="BZ29" i="1"/>
  <c r="BZ28" i="1"/>
  <c r="BZ52" i="1"/>
  <c r="AH24" i="1"/>
  <c r="AT37" i="1"/>
  <c r="AP37" i="1"/>
  <c r="AS37" i="1"/>
  <c r="AO37" i="1"/>
  <c r="BY37" i="1" s="1"/>
  <c r="AR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K29" i="1"/>
  <c r="J29" i="1"/>
  <c r="I29" i="1"/>
  <c r="H29" i="1"/>
  <c r="G29" i="1"/>
  <c r="F29" i="1"/>
  <c r="E29" i="1"/>
  <c r="K27" i="1"/>
  <c r="I27" i="1" s="1"/>
  <c r="G27" i="1" s="1"/>
  <c r="E27" i="1" s="1"/>
  <c r="J27" i="1"/>
  <c r="H27" i="1" s="1"/>
  <c r="F27" i="1" s="1"/>
  <c r="K26" i="1"/>
  <c r="J26" i="1"/>
  <c r="H26" i="1" s="1"/>
  <c r="I26" i="1"/>
  <c r="G26" i="1" s="1"/>
  <c r="K25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AG27" i="1"/>
  <c r="AE27" i="1" s="1"/>
  <c r="AC27" i="1" s="1"/>
  <c r="AA27" i="1" s="1"/>
  <c r="Y27" i="1" s="1"/>
  <c r="W27" i="1" s="1"/>
  <c r="U27" i="1" s="1"/>
  <c r="S27" i="1" s="1"/>
  <c r="Q27" i="1" s="1"/>
  <c r="AF27" i="1"/>
  <c r="AD27" i="1"/>
  <c r="AB27" i="1" s="1"/>
  <c r="Z27" i="1" s="1"/>
  <c r="X27" i="1" s="1"/>
  <c r="V27" i="1" s="1"/>
  <c r="T27" i="1" s="1"/>
  <c r="R27" i="1" s="1"/>
  <c r="AG26" i="1"/>
  <c r="AE26" i="1" s="1"/>
  <c r="AF26" i="1"/>
  <c r="AD26" i="1" s="1"/>
  <c r="AG25" i="1"/>
  <c r="AM29" i="1"/>
  <c r="AL29" i="1"/>
  <c r="AK29" i="1"/>
  <c r="AJ29" i="1"/>
  <c r="AI29" i="1"/>
  <c r="AM27" i="1"/>
  <c r="AL27" i="1"/>
  <c r="AJ27" i="1" s="1"/>
  <c r="AK27" i="1"/>
  <c r="AI27" i="1" s="1"/>
  <c r="AM26" i="1"/>
  <c r="AM25" i="1" s="1"/>
  <c r="AL26" i="1"/>
  <c r="AJ26" i="1" s="1"/>
  <c r="AH29" i="1"/>
  <c r="AO25" i="1"/>
  <c r="AP25" i="1"/>
  <c r="AQ25" i="1"/>
  <c r="AR25" i="1"/>
  <c r="AS25" i="1"/>
  <c r="AT25" i="1"/>
  <c r="AO26" i="1"/>
  <c r="AP26" i="1"/>
  <c r="AQ26" i="1"/>
  <c r="AR26" i="1"/>
  <c r="AS26" i="1"/>
  <c r="AT26" i="1"/>
  <c r="AO27" i="1"/>
  <c r="AP27" i="1"/>
  <c r="AQ27" i="1"/>
  <c r="AR27" i="1"/>
  <c r="AS27" i="1"/>
  <c r="AT27" i="1"/>
  <c r="AO28" i="1"/>
  <c r="AP28" i="1"/>
  <c r="AQ28" i="1"/>
  <c r="AR28" i="1"/>
  <c r="AS28" i="1"/>
  <c r="AT28" i="1"/>
  <c r="AO29" i="1"/>
  <c r="BY29" i="1" s="1"/>
  <c r="AP29" i="1"/>
  <c r="AQ29" i="1"/>
  <c r="AR29" i="1"/>
  <c r="AS29" i="1"/>
  <c r="AT29" i="1"/>
  <c r="BW29" i="1"/>
  <c r="E30" i="1"/>
  <c r="BW30" i="1" s="1"/>
  <c r="F30" i="1"/>
  <c r="G30" i="1"/>
  <c r="H30" i="1"/>
  <c r="I30" i="1"/>
  <c r="J30" i="1"/>
  <c r="K30" i="1"/>
  <c r="AO30" i="1"/>
  <c r="AP30" i="1"/>
  <c r="AQ30" i="1"/>
  <c r="AR30" i="1"/>
  <c r="AS30" i="1"/>
  <c r="AT30" i="1"/>
  <c r="AQ37" i="1"/>
  <c r="BW37" i="1"/>
  <c r="E38" i="1"/>
  <c r="BW38" i="1" s="1"/>
  <c r="F38" i="1"/>
  <c r="BY38" i="1" s="1"/>
  <c r="G38" i="1"/>
  <c r="H38" i="1"/>
  <c r="I38" i="1"/>
  <c r="J38" i="1"/>
  <c r="K38" i="1"/>
  <c r="AO38" i="1"/>
  <c r="AP38" i="1"/>
  <c r="AQ38" i="1"/>
  <c r="AR38" i="1"/>
  <c r="AS38" i="1"/>
  <c r="AT38" i="1"/>
  <c r="AT54" i="1"/>
  <c r="AT53" i="1" s="1"/>
  <c r="AS54" i="1"/>
  <c r="AS53" i="1" s="1"/>
  <c r="AR54" i="1"/>
  <c r="AR53" i="1" s="1"/>
  <c r="AQ54" i="1"/>
  <c r="AQ53" i="1" s="1"/>
  <c r="AP54" i="1"/>
  <c r="AP53" i="1" s="1"/>
  <c r="AO54" i="1"/>
  <c r="K54" i="1"/>
  <c r="K53" i="1" s="1"/>
  <c r="J54" i="1"/>
  <c r="J53" i="1" s="1"/>
  <c r="I54" i="1"/>
  <c r="I53" i="1" s="1"/>
  <c r="H54" i="1"/>
  <c r="G54" i="1"/>
  <c r="F54" i="1"/>
  <c r="E54" i="1"/>
  <c r="BW54" i="1" s="1"/>
  <c r="AT52" i="1"/>
  <c r="AS52" i="1"/>
  <c r="AR52" i="1"/>
  <c r="AQ52" i="1"/>
  <c r="AP52" i="1"/>
  <c r="AO52" i="1"/>
  <c r="K52" i="1"/>
  <c r="J52" i="1"/>
  <c r="I52" i="1"/>
  <c r="H52" i="1"/>
  <c r="G52" i="1"/>
  <c r="F52" i="1"/>
  <c r="E52" i="1"/>
  <c r="BW52" i="1" s="1"/>
  <c r="AT50" i="1"/>
  <c r="AS50" i="1"/>
  <c r="AR50" i="1"/>
  <c r="AQ50" i="1"/>
  <c r="AP50" i="1"/>
  <c r="AO50" i="1"/>
  <c r="K50" i="1"/>
  <c r="J50" i="1"/>
  <c r="I50" i="1"/>
  <c r="H50" i="1"/>
  <c r="G50" i="1"/>
  <c r="F50" i="1"/>
  <c r="E50" i="1"/>
  <c r="BW50" i="1" s="1"/>
  <c r="AT48" i="1"/>
  <c r="AS48" i="1"/>
  <c r="AS47" i="1" s="1"/>
  <c r="AR48" i="1"/>
  <c r="AQ48" i="1"/>
  <c r="AP48" i="1"/>
  <c r="AP47" i="1" s="1"/>
  <c r="AO48" i="1"/>
  <c r="K48" i="1"/>
  <c r="J48" i="1"/>
  <c r="I48" i="1"/>
  <c r="H48" i="1"/>
  <c r="G48" i="1"/>
  <c r="F48" i="1"/>
  <c r="E48" i="1"/>
  <c r="BW48" i="1" s="1"/>
  <c r="AT45" i="1"/>
  <c r="AT44" i="1" s="1"/>
  <c r="AS45" i="1"/>
  <c r="AS44" i="1" s="1"/>
  <c r="AR45" i="1"/>
  <c r="AR44" i="1" s="1"/>
  <c r="AQ45" i="1"/>
  <c r="AQ44" i="1" s="1"/>
  <c r="AP45" i="1"/>
  <c r="AP44" i="1" s="1"/>
  <c r="AO45" i="1"/>
  <c r="K45" i="1"/>
  <c r="J45" i="1"/>
  <c r="J44" i="1" s="1"/>
  <c r="I45" i="1"/>
  <c r="I44" i="1" s="1"/>
  <c r="H45" i="1"/>
  <c r="G45" i="1"/>
  <c r="G44" i="1" s="1"/>
  <c r="F45" i="1"/>
  <c r="E45" i="1"/>
  <c r="BW45" i="1" s="1"/>
  <c r="AT41" i="1"/>
  <c r="AS41" i="1"/>
  <c r="AR41" i="1"/>
  <c r="AQ41" i="1"/>
  <c r="AP41" i="1"/>
  <c r="AO41" i="1"/>
  <c r="K41" i="1"/>
  <c r="J41" i="1"/>
  <c r="I41" i="1"/>
  <c r="H41" i="1"/>
  <c r="G41" i="1"/>
  <c r="F41" i="1"/>
  <c r="E41" i="1"/>
  <c r="BW41" i="1" s="1"/>
  <c r="Q11" i="1"/>
  <c r="N6" i="1"/>
  <c r="S9" i="1"/>
  <c r="AH53" i="1"/>
  <c r="AA53" i="1"/>
  <c r="H53" i="1"/>
  <c r="G53" i="1"/>
  <c r="D53" i="1"/>
  <c r="A54" i="1"/>
  <c r="BX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O53" i="1"/>
  <c r="AN53" i="1"/>
  <c r="AM53" i="1"/>
  <c r="AL53" i="1"/>
  <c r="AK53" i="1"/>
  <c r="AJ53" i="1"/>
  <c r="AI53" i="1"/>
  <c r="AG53" i="1"/>
  <c r="AF53" i="1"/>
  <c r="AE53" i="1"/>
  <c r="AD53" i="1"/>
  <c r="AC53" i="1"/>
  <c r="AB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B53" i="1"/>
  <c r="BQ51" i="1"/>
  <c r="AV51" i="1"/>
  <c r="AA51" i="1"/>
  <c r="I51" i="1"/>
  <c r="A52" i="1"/>
  <c r="BX51" i="1"/>
  <c r="BV51" i="1"/>
  <c r="BU51" i="1"/>
  <c r="BT51" i="1"/>
  <c r="BS51" i="1"/>
  <c r="BR51" i="1"/>
  <c r="BP51" i="1"/>
  <c r="BO51" i="1"/>
  <c r="BN51" i="1"/>
  <c r="BM51" i="1"/>
  <c r="BL51" i="1"/>
  <c r="BK51" i="1"/>
  <c r="BI51" i="1"/>
  <c r="BH51" i="1"/>
  <c r="BG51" i="1"/>
  <c r="BF51" i="1"/>
  <c r="BE51" i="1"/>
  <c r="BD51" i="1"/>
  <c r="BB51" i="1"/>
  <c r="BA51" i="1"/>
  <c r="AZ51" i="1"/>
  <c r="AY51" i="1"/>
  <c r="AX51" i="1"/>
  <c r="AW51" i="1"/>
  <c r="AU51" i="1"/>
  <c r="AM51" i="1"/>
  <c r="AL51" i="1"/>
  <c r="AK51" i="1"/>
  <c r="AJ51" i="1"/>
  <c r="AI51" i="1"/>
  <c r="AG51" i="1"/>
  <c r="AF51" i="1"/>
  <c r="AE51" i="1"/>
  <c r="AD51" i="1"/>
  <c r="AC51" i="1"/>
  <c r="AB51" i="1"/>
  <c r="Z51" i="1"/>
  <c r="Y51" i="1"/>
  <c r="X51" i="1"/>
  <c r="W51" i="1"/>
  <c r="V51" i="1"/>
  <c r="U51" i="1"/>
  <c r="S51" i="1"/>
  <c r="R51" i="1"/>
  <c r="Q51" i="1"/>
  <c r="P51" i="1"/>
  <c r="O51" i="1"/>
  <c r="N51" i="1"/>
  <c r="L51" i="1"/>
  <c r="A50" i="1"/>
  <c r="BX49" i="1"/>
  <c r="BU49" i="1"/>
  <c r="BT49" i="1"/>
  <c r="BS49" i="1"/>
  <c r="BR49" i="1"/>
  <c r="BP49" i="1"/>
  <c r="BN49" i="1"/>
  <c r="BM49" i="1"/>
  <c r="BL49" i="1"/>
  <c r="BK49" i="1"/>
  <c r="BI49" i="1"/>
  <c r="BG49" i="1"/>
  <c r="BF49" i="1"/>
  <c r="BE49" i="1"/>
  <c r="BD49" i="1"/>
  <c r="BB49" i="1"/>
  <c r="AZ49" i="1"/>
  <c r="AY49" i="1"/>
  <c r="AX49" i="1"/>
  <c r="AW49" i="1"/>
  <c r="AU49" i="1"/>
  <c r="AL49" i="1"/>
  <c r="AK49" i="1"/>
  <c r="AJ49" i="1"/>
  <c r="AI49" i="1"/>
  <c r="AG49" i="1"/>
  <c r="AE49" i="1"/>
  <c r="AD49" i="1"/>
  <c r="AC49" i="1"/>
  <c r="AB49" i="1"/>
  <c r="Z49" i="1"/>
  <c r="X49" i="1"/>
  <c r="W49" i="1"/>
  <c r="V49" i="1"/>
  <c r="U49" i="1"/>
  <c r="S49" i="1"/>
  <c r="Q49" i="1"/>
  <c r="P49" i="1"/>
  <c r="O49" i="1"/>
  <c r="N49" i="1"/>
  <c r="L49" i="1"/>
  <c r="A48" i="1"/>
  <c r="BX47" i="1"/>
  <c r="BU47" i="1"/>
  <c r="BT47" i="1"/>
  <c r="BS47" i="1"/>
  <c r="BR47" i="1"/>
  <c r="BP47" i="1"/>
  <c r="BN47" i="1"/>
  <c r="BM47" i="1"/>
  <c r="BL47" i="1"/>
  <c r="BK47" i="1"/>
  <c r="BI47" i="1"/>
  <c r="BG47" i="1"/>
  <c r="BF47" i="1"/>
  <c r="BE47" i="1"/>
  <c r="BD47" i="1"/>
  <c r="BB47" i="1"/>
  <c r="AZ47" i="1"/>
  <c r="AY47" i="1"/>
  <c r="AX47" i="1"/>
  <c r="AW47" i="1"/>
  <c r="AU47" i="1"/>
  <c r="AL47" i="1"/>
  <c r="AK47" i="1"/>
  <c r="AJ47" i="1"/>
  <c r="AI47" i="1"/>
  <c r="AG47" i="1"/>
  <c r="AE47" i="1"/>
  <c r="AD47" i="1"/>
  <c r="AC47" i="1"/>
  <c r="AB47" i="1"/>
  <c r="Z47" i="1"/>
  <c r="X47" i="1"/>
  <c r="W47" i="1"/>
  <c r="V47" i="1"/>
  <c r="U47" i="1"/>
  <c r="S47" i="1"/>
  <c r="Q47" i="1"/>
  <c r="P47" i="1"/>
  <c r="O47" i="1"/>
  <c r="N47" i="1"/>
  <c r="L47" i="1"/>
  <c r="AM44" i="1"/>
  <c r="BQ44" i="1"/>
  <c r="BJ44" i="1"/>
  <c r="BC44" i="1"/>
  <c r="AH44" i="1"/>
  <c r="T44" i="1"/>
  <c r="H44" i="1"/>
  <c r="A45" i="1"/>
  <c r="BX44" i="1"/>
  <c r="BV44" i="1"/>
  <c r="BU44" i="1"/>
  <c r="BT44" i="1"/>
  <c r="BS44" i="1"/>
  <c r="BR44" i="1"/>
  <c r="BP44" i="1"/>
  <c r="BO44" i="1"/>
  <c r="BN44" i="1"/>
  <c r="BM44" i="1"/>
  <c r="BL44" i="1"/>
  <c r="BK44" i="1"/>
  <c r="BI44" i="1"/>
  <c r="BH44" i="1"/>
  <c r="BG44" i="1"/>
  <c r="BF44" i="1"/>
  <c r="BE44" i="1"/>
  <c r="BD44" i="1"/>
  <c r="BB44" i="1"/>
  <c r="BA44" i="1"/>
  <c r="AZ44" i="1"/>
  <c r="AY44" i="1"/>
  <c r="AX44" i="1"/>
  <c r="AW44" i="1"/>
  <c r="AU44" i="1"/>
  <c r="AL44" i="1"/>
  <c r="AK44" i="1"/>
  <c r="AJ44" i="1"/>
  <c r="AI44" i="1"/>
  <c r="AG44" i="1"/>
  <c r="AF44" i="1"/>
  <c r="AE44" i="1"/>
  <c r="AD44" i="1"/>
  <c r="AC44" i="1"/>
  <c r="AB44" i="1"/>
  <c r="Z44" i="1"/>
  <c r="X44" i="1"/>
  <c r="W44" i="1"/>
  <c r="V44" i="1"/>
  <c r="U44" i="1"/>
  <c r="S44" i="1"/>
  <c r="Q44" i="1"/>
  <c r="P44" i="1"/>
  <c r="O44" i="1"/>
  <c r="N44" i="1"/>
  <c r="L44" i="1"/>
  <c r="B44" i="1"/>
  <c r="BQ43" i="1"/>
  <c r="BQ42" i="1" s="1"/>
  <c r="BJ43" i="1"/>
  <c r="BJ42" i="1" s="1"/>
  <c r="BC43" i="1"/>
  <c r="BC42" i="1" s="1"/>
  <c r="AV43" i="1"/>
  <c r="AT43" i="1"/>
  <c r="AT42" i="1" s="1"/>
  <c r="AS43" i="1"/>
  <c r="AS42" i="1" s="1"/>
  <c r="AR43" i="1"/>
  <c r="AR42" i="1" s="1"/>
  <c r="AQ43" i="1"/>
  <c r="AQ42" i="1" s="1"/>
  <c r="AP43" i="1"/>
  <c r="AP42" i="1" s="1"/>
  <c r="AN43" i="1"/>
  <c r="AN42" i="1" s="1"/>
  <c r="AH43" i="1"/>
  <c r="AA43" i="1"/>
  <c r="AA42" i="1" s="1"/>
  <c r="T43" i="1"/>
  <c r="T42" i="1" s="1"/>
  <c r="M43" i="1"/>
  <c r="J43" i="1"/>
  <c r="J42" i="1" s="1"/>
  <c r="I43" i="1"/>
  <c r="I42" i="1" s="1"/>
  <c r="H43" i="1"/>
  <c r="H42" i="1" s="1"/>
  <c r="G43" i="1"/>
  <c r="G42" i="1" s="1"/>
  <c r="E43" i="1"/>
  <c r="E42" i="1" s="1"/>
  <c r="D43" i="1"/>
  <c r="D42" i="1" s="1"/>
  <c r="B43" i="1"/>
  <c r="A43" i="1"/>
  <c r="BX42" i="1"/>
  <c r="BV42" i="1"/>
  <c r="BU42" i="1"/>
  <c r="BT42" i="1"/>
  <c r="BS42" i="1"/>
  <c r="BR42" i="1"/>
  <c r="BP42" i="1"/>
  <c r="BO42" i="1"/>
  <c r="BN42" i="1"/>
  <c r="BM42" i="1"/>
  <c r="BL42" i="1"/>
  <c r="BK42" i="1"/>
  <c r="BI42" i="1"/>
  <c r="BH42" i="1"/>
  <c r="BG42" i="1"/>
  <c r="BF42" i="1"/>
  <c r="BE42" i="1"/>
  <c r="BD42" i="1"/>
  <c r="BB42" i="1"/>
  <c r="BA42" i="1"/>
  <c r="AZ42" i="1"/>
  <c r="AY42" i="1"/>
  <c r="AX42" i="1"/>
  <c r="AW42" i="1"/>
  <c r="AU42" i="1"/>
  <c r="AL42" i="1"/>
  <c r="AK42" i="1"/>
  <c r="AJ42" i="1"/>
  <c r="AI42" i="1"/>
  <c r="AG42" i="1"/>
  <c r="AF42" i="1"/>
  <c r="AE42" i="1"/>
  <c r="AD42" i="1"/>
  <c r="AC42" i="1"/>
  <c r="AB42" i="1"/>
  <c r="Z42" i="1"/>
  <c r="X42" i="1"/>
  <c r="W42" i="1"/>
  <c r="V42" i="1"/>
  <c r="U42" i="1"/>
  <c r="S42" i="1"/>
  <c r="Q42" i="1"/>
  <c r="P42" i="1"/>
  <c r="O42" i="1"/>
  <c r="N42" i="1"/>
  <c r="L42" i="1"/>
  <c r="A41" i="1"/>
  <c r="BX40" i="1"/>
  <c r="BV40" i="1"/>
  <c r="BU40" i="1"/>
  <c r="BT40" i="1"/>
  <c r="BS40" i="1"/>
  <c r="BR40" i="1"/>
  <c r="BP40" i="1"/>
  <c r="BO40" i="1"/>
  <c r="BN40" i="1"/>
  <c r="BM40" i="1"/>
  <c r="BL40" i="1"/>
  <c r="BK40" i="1"/>
  <c r="BI40" i="1"/>
  <c r="BH40" i="1"/>
  <c r="BG40" i="1"/>
  <c r="BF40" i="1"/>
  <c r="BE40" i="1"/>
  <c r="BD40" i="1"/>
  <c r="BB40" i="1"/>
  <c r="BA40" i="1"/>
  <c r="AZ40" i="1"/>
  <c r="AY40" i="1"/>
  <c r="AX40" i="1"/>
  <c r="AW40" i="1"/>
  <c r="AV40" i="1"/>
  <c r="AU40" i="1"/>
  <c r="AM40" i="1"/>
  <c r="AL40" i="1"/>
  <c r="AK40" i="1"/>
  <c r="AJ40" i="1"/>
  <c r="AI40" i="1"/>
  <c r="AG40" i="1"/>
  <c r="AF40" i="1"/>
  <c r="AE40" i="1"/>
  <c r="AD40" i="1"/>
  <c r="AC40" i="1"/>
  <c r="AB40" i="1"/>
  <c r="Z40" i="1"/>
  <c r="Y40" i="1"/>
  <c r="X40" i="1"/>
  <c r="W40" i="1"/>
  <c r="V40" i="1"/>
  <c r="U40" i="1"/>
  <c r="S40" i="1"/>
  <c r="R40" i="1"/>
  <c r="Q40" i="1"/>
  <c r="P40" i="1"/>
  <c r="O40" i="1"/>
  <c r="N40" i="1"/>
  <c r="M40" i="1"/>
  <c r="L40" i="1"/>
  <c r="CA24" i="1"/>
  <c r="BX24" i="1"/>
  <c r="BV24" i="1"/>
  <c r="BU24" i="1"/>
  <c r="BT24" i="1"/>
  <c r="BS24" i="1"/>
  <c r="BR24" i="1"/>
  <c r="BP24" i="1"/>
  <c r="BO24" i="1"/>
  <c r="BN24" i="1"/>
  <c r="BM24" i="1"/>
  <c r="BL24" i="1"/>
  <c r="BK24" i="1"/>
  <c r="BI24" i="1"/>
  <c r="BH24" i="1"/>
  <c r="BG24" i="1"/>
  <c r="BF24" i="1"/>
  <c r="BE24" i="1"/>
  <c r="BD24" i="1"/>
  <c r="BB24" i="1"/>
  <c r="BA24" i="1"/>
  <c r="AZ24" i="1"/>
  <c r="AY24" i="1"/>
  <c r="AX24" i="1"/>
  <c r="AW24" i="1"/>
  <c r="AU24" i="1"/>
  <c r="BQ22" i="1"/>
  <c r="BJ22" i="1"/>
  <c r="BC22" i="1"/>
  <c r="AA22" i="1"/>
  <c r="T22" i="1"/>
  <c r="M22" i="1"/>
  <c r="AT23" i="1"/>
  <c r="AS23" i="1"/>
  <c r="AR23" i="1"/>
  <c r="AQ23" i="1"/>
  <c r="AP23" i="1"/>
  <c r="K23" i="1"/>
  <c r="J23" i="1"/>
  <c r="I23" i="1"/>
  <c r="H23" i="1"/>
  <c r="G23" i="1"/>
  <c r="F23" i="1"/>
  <c r="E23" i="1"/>
  <c r="BW23" i="1" s="1"/>
  <c r="A23" i="1"/>
  <c r="CA22" i="1"/>
  <c r="BX22" i="1"/>
  <c r="BV22" i="1"/>
  <c r="BU22" i="1"/>
  <c r="BT22" i="1"/>
  <c r="BS22" i="1"/>
  <c r="BR22" i="1"/>
  <c r="BP22" i="1"/>
  <c r="BO22" i="1"/>
  <c r="BN22" i="1"/>
  <c r="BM22" i="1"/>
  <c r="BL22" i="1"/>
  <c r="BK22" i="1"/>
  <c r="BI22" i="1"/>
  <c r="BH22" i="1"/>
  <c r="BG22" i="1"/>
  <c r="BF22" i="1"/>
  <c r="BE22" i="1"/>
  <c r="BD22" i="1"/>
  <c r="BB22" i="1"/>
  <c r="BA22" i="1"/>
  <c r="AZ22" i="1"/>
  <c r="AY22" i="1"/>
  <c r="AX22" i="1"/>
  <c r="AW22" i="1"/>
  <c r="AU22" i="1"/>
  <c r="AN22" i="1"/>
  <c r="AM22" i="1"/>
  <c r="AL22" i="1"/>
  <c r="AK22" i="1"/>
  <c r="AJ22" i="1"/>
  <c r="AI22" i="1"/>
  <c r="AG22" i="1"/>
  <c r="AF22" i="1"/>
  <c r="AE22" i="1"/>
  <c r="AD22" i="1"/>
  <c r="AC22" i="1"/>
  <c r="AB22" i="1"/>
  <c r="Z22" i="1"/>
  <c r="Y22" i="1"/>
  <c r="X22" i="1"/>
  <c r="W22" i="1"/>
  <c r="V22" i="1"/>
  <c r="U22" i="1"/>
  <c r="S22" i="1"/>
  <c r="R22" i="1"/>
  <c r="Q22" i="1"/>
  <c r="P22" i="1"/>
  <c r="O22" i="1"/>
  <c r="N22" i="1"/>
  <c r="L22" i="1"/>
  <c r="G25" i="1" l="1"/>
  <c r="E26" i="1"/>
  <c r="E25" i="1" s="1"/>
  <c r="H25" i="1"/>
  <c r="F26" i="1"/>
  <c r="F25" i="1" s="1"/>
  <c r="I25" i="1"/>
  <c r="J25" i="1"/>
  <c r="O27" i="1"/>
  <c r="M27" i="1" s="1"/>
  <c r="AC26" i="1"/>
  <c r="AE25" i="1"/>
  <c r="P27" i="1"/>
  <c r="AB26" i="1"/>
  <c r="AD25" i="1"/>
  <c r="AF25" i="1"/>
  <c r="AH27" i="1"/>
  <c r="AH26" i="1"/>
  <c r="AH25" i="1" s="1"/>
  <c r="AJ25" i="1"/>
  <c r="AL25" i="1"/>
  <c r="AK26" i="1"/>
  <c r="BY27" i="1"/>
  <c r="BY30" i="1"/>
  <c r="E53" i="1"/>
  <c r="BM39" i="1"/>
  <c r="Y43" i="1"/>
  <c r="Y42" i="1" s="1"/>
  <c r="BY52" i="1"/>
  <c r="BE39" i="1"/>
  <c r="AW21" i="1"/>
  <c r="AS22" i="1"/>
  <c r="AP24" i="1"/>
  <c r="BF39" i="1"/>
  <c r="BY48" i="1"/>
  <c r="BY54" i="1"/>
  <c r="AT24" i="1"/>
  <c r="BY50" i="1"/>
  <c r="AJ46" i="1"/>
  <c r="BB46" i="1"/>
  <c r="AA49" i="1"/>
  <c r="I22" i="1"/>
  <c r="AQ22" i="1"/>
  <c r="AZ21" i="1"/>
  <c r="O46" i="1"/>
  <c r="AT22" i="1"/>
  <c r="BB39" i="1"/>
  <c r="P46" i="1"/>
  <c r="AB46" i="1"/>
  <c r="AL46" i="1"/>
  <c r="BE46" i="1"/>
  <c r="BK46" i="1"/>
  <c r="BP46" i="1"/>
  <c r="AS24" i="1"/>
  <c r="O39" i="1"/>
  <c r="Q46" i="1"/>
  <c r="W46" i="1"/>
  <c r="N46" i="1"/>
  <c r="AD39" i="1"/>
  <c r="AI39" i="1"/>
  <c r="AT40" i="1"/>
  <c r="AT39" i="1" s="1"/>
  <c r="BX39" i="1"/>
  <c r="S46" i="1"/>
  <c r="X46" i="1"/>
  <c r="BN46" i="1"/>
  <c r="E51" i="1"/>
  <c r="J51" i="1"/>
  <c r="AQ51" i="1"/>
  <c r="BJ51" i="1"/>
  <c r="BW22" i="1"/>
  <c r="AU21" i="1"/>
  <c r="BE21" i="1"/>
  <c r="BI21" i="1"/>
  <c r="J22" i="1"/>
  <c r="G40" i="1"/>
  <c r="G39" i="1" s="1"/>
  <c r="BN21" i="1"/>
  <c r="BS21" i="1"/>
  <c r="BX21" i="1"/>
  <c r="BM21" i="1"/>
  <c r="L39" i="1"/>
  <c r="AR40" i="1"/>
  <c r="AR39" i="1" s="1"/>
  <c r="AC46" i="1"/>
  <c r="AU46" i="1"/>
  <c r="BL46" i="1"/>
  <c r="BX46" i="1"/>
  <c r="AN49" i="1"/>
  <c r="G22" i="1"/>
  <c r="AJ39" i="1"/>
  <c r="Q39" i="1"/>
  <c r="BY45" i="1"/>
  <c r="V46" i="1"/>
  <c r="BN39" i="1"/>
  <c r="BS39" i="1"/>
  <c r="U46" i="1"/>
  <c r="Z46" i="1"/>
  <c r="AX46" i="1"/>
  <c r="BI46" i="1"/>
  <c r="BT46" i="1"/>
  <c r="J49" i="1"/>
  <c r="AQ49" i="1"/>
  <c r="X39" i="1"/>
  <c r="AG39" i="1"/>
  <c r="AH51" i="1"/>
  <c r="BR21" i="1"/>
  <c r="BV21" i="1"/>
  <c r="CA21" i="1"/>
  <c r="AA40" i="1"/>
  <c r="J40" i="1"/>
  <c r="J39" i="1" s="1"/>
  <c r="AC39" i="1"/>
  <c r="AL39" i="1"/>
  <c r="M47" i="1"/>
  <c r="AI46" i="1"/>
  <c r="BD46" i="1"/>
  <c r="H49" i="1"/>
  <c r="BC24" i="1"/>
  <c r="BC21" i="1" s="1"/>
  <c r="H47" i="1"/>
  <c r="BP21" i="1"/>
  <c r="AB39" i="1"/>
  <c r="AF39" i="1"/>
  <c r="AK39" i="1"/>
  <c r="AD46" i="1"/>
  <c r="AY46" i="1"/>
  <c r="AF49" i="1"/>
  <c r="F53" i="1"/>
  <c r="BY41" i="1"/>
  <c r="P39" i="1"/>
  <c r="U39" i="1"/>
  <c r="Y44" i="1"/>
  <c r="AH47" i="1"/>
  <c r="I47" i="1"/>
  <c r="L46" i="1"/>
  <c r="AP49" i="1"/>
  <c r="G51" i="1"/>
  <c r="K51" i="1"/>
  <c r="AS51" i="1"/>
  <c r="AX21" i="1"/>
  <c r="BB21" i="1"/>
  <c r="BA39" i="1"/>
  <c r="BT39" i="1"/>
  <c r="N39" i="1"/>
  <c r="AZ39" i="1"/>
  <c r="Z39" i="1"/>
  <c r="V39" i="1"/>
  <c r="BD39" i="1"/>
  <c r="BH39" i="1"/>
  <c r="BL39" i="1"/>
  <c r="BP39" i="1"/>
  <c r="BR39" i="1"/>
  <c r="BK21" i="1"/>
  <c r="BO21" i="1"/>
  <c r="AY21" i="1"/>
  <c r="BD21" i="1"/>
  <c r="BF21" i="1"/>
  <c r="BG21" i="1"/>
  <c r="BL21" i="1"/>
  <c r="BU21" i="1"/>
  <c r="M42" i="1"/>
  <c r="F43" i="1"/>
  <c r="F42" i="1" s="1"/>
  <c r="AV24" i="1"/>
  <c r="AR22" i="1"/>
  <c r="AP40" i="1"/>
  <c r="AP39" i="1" s="1"/>
  <c r="AH42" i="1"/>
  <c r="AM43" i="1"/>
  <c r="AM42" i="1" s="1"/>
  <c r="AM39" i="1" s="1"/>
  <c r="AQ24" i="1"/>
  <c r="AV44" i="1"/>
  <c r="G47" i="1"/>
  <c r="M51" i="1"/>
  <c r="AP22" i="1"/>
  <c r="BI39" i="1"/>
  <c r="I40" i="1"/>
  <c r="I39" i="1" s="1"/>
  <c r="BQ40" i="1"/>
  <c r="BQ39" i="1" s="1"/>
  <c r="E44" i="1"/>
  <c r="BQ47" i="1"/>
  <c r="BM46" i="1"/>
  <c r="E49" i="1"/>
  <c r="D49" i="1"/>
  <c r="T49" i="1"/>
  <c r="AR51" i="1"/>
  <c r="BC51" i="1"/>
  <c r="AO23" i="1"/>
  <c r="BY23" i="1" s="1"/>
  <c r="AV22" i="1"/>
  <c r="BA21" i="1"/>
  <c r="D24" i="1"/>
  <c r="BJ24" i="1"/>
  <c r="BJ21" i="1" s="1"/>
  <c r="BQ24" i="1"/>
  <c r="BQ21" i="1" s="1"/>
  <c r="S39" i="1"/>
  <c r="AW39" i="1"/>
  <c r="BK39" i="1"/>
  <c r="BO39" i="1"/>
  <c r="E40" i="1"/>
  <c r="AN40" i="1"/>
  <c r="AX39" i="1"/>
  <c r="AO43" i="1"/>
  <c r="AV42" i="1"/>
  <c r="BW43" i="1"/>
  <c r="BW42" i="1" s="1"/>
  <c r="M49" i="1"/>
  <c r="G49" i="1"/>
  <c r="AH49" i="1"/>
  <c r="AR49" i="1"/>
  <c r="BC49" i="1"/>
  <c r="Y49" i="1"/>
  <c r="BO49" i="1"/>
  <c r="BH21" i="1"/>
  <c r="BT21" i="1"/>
  <c r="D22" i="1"/>
  <c r="H22" i="1"/>
  <c r="K22" i="1"/>
  <c r="AH22" i="1"/>
  <c r="AR24" i="1"/>
  <c r="H40" i="1"/>
  <c r="H39" i="1" s="1"/>
  <c r="T40" i="1"/>
  <c r="T39" i="1" s="1"/>
  <c r="BC40" i="1"/>
  <c r="BC39" i="1" s="1"/>
  <c r="AS40" i="1"/>
  <c r="AS39" i="1" s="1"/>
  <c r="BV39" i="1"/>
  <c r="AE46" i="1"/>
  <c r="AK46" i="1"/>
  <c r="AZ46" i="1"/>
  <c r="BU46" i="1"/>
  <c r="AR47" i="1"/>
  <c r="W39" i="1"/>
  <c r="AE39" i="1"/>
  <c r="AU39" i="1"/>
  <c r="AY39" i="1"/>
  <c r="BG39" i="1"/>
  <c r="BU39" i="1"/>
  <c r="D40" i="1"/>
  <c r="K40" i="1"/>
  <c r="AQ40" i="1"/>
  <c r="AQ39" i="1" s="1"/>
  <c r="D44" i="1"/>
  <c r="AG46" i="1"/>
  <c r="AW46" i="1"/>
  <c r="BG46" i="1"/>
  <c r="D47" i="1"/>
  <c r="T47" i="1"/>
  <c r="BC47" i="1"/>
  <c r="AS49" i="1"/>
  <c r="BJ49" i="1"/>
  <c r="AM49" i="1"/>
  <c r="H51" i="1"/>
  <c r="AN51" i="1"/>
  <c r="BS46" i="1"/>
  <c r="E47" i="1"/>
  <c r="J47" i="1"/>
  <c r="AF47" i="1"/>
  <c r="AQ47" i="1"/>
  <c r="BJ47" i="1"/>
  <c r="BF46" i="1"/>
  <c r="BR46" i="1"/>
  <c r="I49" i="1"/>
  <c r="D51" i="1"/>
  <c r="AP51" i="1"/>
  <c r="AT51" i="1"/>
  <c r="T51" i="1"/>
  <c r="BW53" i="1"/>
  <c r="R47" i="1"/>
  <c r="AH40" i="1"/>
  <c r="AO44" i="1"/>
  <c r="BH49" i="1"/>
  <c r="BV49" i="1"/>
  <c r="E22" i="1"/>
  <c r="R43" i="1"/>
  <c r="AN47" i="1"/>
  <c r="BO47" i="1"/>
  <c r="AN44" i="1"/>
  <c r="AA47" i="1"/>
  <c r="F22" i="1"/>
  <c r="AN24" i="1"/>
  <c r="AN21" i="1" s="1"/>
  <c r="AA44" i="1"/>
  <c r="R44" i="1"/>
  <c r="AM47" i="1"/>
  <c r="BH47" i="1"/>
  <c r="BQ49" i="1"/>
  <c r="M44" i="1"/>
  <c r="AV47" i="1"/>
  <c r="BJ40" i="1"/>
  <c r="BJ39" i="1" s="1"/>
  <c r="AV49" i="1"/>
  <c r="AA26" i="1" l="1"/>
  <c r="AC25" i="1"/>
  <c r="N27" i="1"/>
  <c r="Z26" i="1"/>
  <c r="AB25" i="1"/>
  <c r="AI26" i="1"/>
  <c r="AK25" i="1"/>
  <c r="BM20" i="1"/>
  <c r="AT21" i="1"/>
  <c r="AU20" i="1"/>
  <c r="AH39" i="1"/>
  <c r="Y39" i="1"/>
  <c r="AA39" i="1"/>
  <c r="AP21" i="1"/>
  <c r="BS20" i="1"/>
  <c r="AS21" i="1"/>
  <c r="AV39" i="1"/>
  <c r="BX20" i="1"/>
  <c r="I46" i="1"/>
  <c r="BK20" i="1"/>
  <c r="J46" i="1"/>
  <c r="BN20" i="1"/>
  <c r="BE20" i="1"/>
  <c r="AA46" i="1"/>
  <c r="E46" i="1"/>
  <c r="H46" i="1"/>
  <c r="BL20" i="1"/>
  <c r="AS46" i="1"/>
  <c r="AS20" i="1" s="1"/>
  <c r="BB20" i="1"/>
  <c r="AQ46" i="1"/>
  <c r="BO46" i="1"/>
  <c r="BO20" i="1" s="1"/>
  <c r="AQ21" i="1"/>
  <c r="BP20" i="1"/>
  <c r="AH46" i="1"/>
  <c r="M46" i="1"/>
  <c r="G46" i="1"/>
  <c r="AV21" i="1"/>
  <c r="AN46" i="1"/>
  <c r="AF46" i="1"/>
  <c r="BW24" i="1"/>
  <c r="BW21" i="1" s="1"/>
  <c r="AO24" i="1"/>
  <c r="D46" i="1"/>
  <c r="BI20" i="1"/>
  <c r="BW51" i="1"/>
  <c r="AP46" i="1"/>
  <c r="AY20" i="1"/>
  <c r="AO22" i="1"/>
  <c r="BY22" i="1" s="1"/>
  <c r="E39" i="1"/>
  <c r="M39" i="1"/>
  <c r="BH46" i="1"/>
  <c r="BH20" i="1" s="1"/>
  <c r="R49" i="1"/>
  <c r="R46" i="1" s="1"/>
  <c r="AX20" i="1"/>
  <c r="K49" i="1"/>
  <c r="F44" i="1"/>
  <c r="BW47" i="1"/>
  <c r="T46" i="1"/>
  <c r="AW20" i="1"/>
  <c r="BQ46" i="1"/>
  <c r="BQ20" i="1" s="1"/>
  <c r="BW40" i="1"/>
  <c r="AO47" i="1"/>
  <c r="F51" i="1"/>
  <c r="AR46" i="1"/>
  <c r="BG20" i="1"/>
  <c r="D21" i="1"/>
  <c r="BY43" i="1"/>
  <c r="AZ20" i="1"/>
  <c r="BF20" i="1"/>
  <c r="BU20" i="1"/>
  <c r="AN39" i="1"/>
  <c r="BT20" i="1"/>
  <c r="BR20" i="1"/>
  <c r="BD20" i="1"/>
  <c r="AO42" i="1"/>
  <c r="BY42" i="1" s="1"/>
  <c r="F40" i="1"/>
  <c r="BV47" i="1"/>
  <c r="BV46" i="1" s="1"/>
  <c r="BV20" i="1" s="1"/>
  <c r="F49" i="1"/>
  <c r="AM46" i="1"/>
  <c r="AO40" i="1"/>
  <c r="D39" i="1"/>
  <c r="BW49" i="1"/>
  <c r="AR21" i="1"/>
  <c r="AO51" i="1"/>
  <c r="BJ46" i="1"/>
  <c r="BJ20" i="1" s="1"/>
  <c r="BC46" i="1"/>
  <c r="BC20" i="1" s="1"/>
  <c r="BW44" i="1"/>
  <c r="K47" i="1"/>
  <c r="Y47" i="1"/>
  <c r="Y46" i="1" s="1"/>
  <c r="BA49" i="1"/>
  <c r="AT47" i="1"/>
  <c r="BY44" i="1"/>
  <c r="K43" i="1"/>
  <c r="K42" i="1" s="1"/>
  <c r="R42" i="1"/>
  <c r="R39" i="1" s="1"/>
  <c r="AV46" i="1"/>
  <c r="BA47" i="1"/>
  <c r="BY53" i="1"/>
  <c r="BZ53" i="1" s="1"/>
  <c r="K44" i="1"/>
  <c r="AT49" i="1"/>
  <c r="F47" i="1"/>
  <c r="AO49" i="1"/>
  <c r="L27" i="1" l="1"/>
  <c r="BW27" i="1" s="1"/>
  <c r="X26" i="1"/>
  <c r="Z25" i="1"/>
  <c r="Y26" i="1"/>
  <c r="AA25" i="1"/>
  <c r="AI25" i="1"/>
  <c r="AP20" i="1"/>
  <c r="AV20" i="1"/>
  <c r="F46" i="1"/>
  <c r="AO21" i="1"/>
  <c r="AN20" i="1"/>
  <c r="AQ20" i="1"/>
  <c r="K46" i="1"/>
  <c r="D20" i="1"/>
  <c r="BY40" i="1"/>
  <c r="BY39" i="1" s="1"/>
  <c r="BW39" i="1"/>
  <c r="BY51" i="1"/>
  <c r="BZ51" i="1" s="1"/>
  <c r="AR20" i="1"/>
  <c r="BW46" i="1"/>
  <c r="BY49" i="1"/>
  <c r="F39" i="1"/>
  <c r="BY47" i="1"/>
  <c r="AO39" i="1"/>
  <c r="AO46" i="1"/>
  <c r="BY46" i="1" s="1"/>
  <c r="BZ46" i="1" s="1"/>
  <c r="BA46" i="1"/>
  <c r="BA20" i="1" s="1"/>
  <c r="AT46" i="1"/>
  <c r="AT20" i="1" s="1"/>
  <c r="K39" i="1"/>
  <c r="V26" i="1" l="1"/>
  <c r="X25" i="1"/>
  <c r="W26" i="1"/>
  <c r="Y25" i="1"/>
  <c r="BW20" i="1"/>
  <c r="BZ39" i="1"/>
  <c r="AO20" i="1"/>
  <c r="U26" i="1" l="1"/>
  <c r="W25" i="1"/>
  <c r="V25" i="1"/>
  <c r="T26" i="1"/>
  <c r="R26" i="1" l="1"/>
  <c r="T25" i="1"/>
  <c r="S26" i="1"/>
  <c r="U25" i="1"/>
  <c r="Q26" i="1" l="1"/>
  <c r="S25" i="1"/>
  <c r="R25" i="1"/>
  <c r="P26" i="1"/>
  <c r="N26" i="1" l="1"/>
  <c r="P25" i="1"/>
  <c r="O26" i="1"/>
  <c r="Q25" i="1"/>
  <c r="M26" i="1" l="1"/>
  <c r="O25" i="1"/>
  <c r="L26" i="1"/>
  <c r="N25" i="1"/>
  <c r="BW26" i="1" l="1"/>
  <c r="L25" i="1"/>
  <c r="M25" i="1"/>
  <c r="BY26" i="1"/>
  <c r="BY25" i="1" l="1"/>
  <c r="BW25" i="1"/>
  <c r="AO32" i="1" l="1"/>
  <c r="AQ32" i="1"/>
  <c r="AS32" i="1"/>
  <c r="AP31" i="1"/>
  <c r="AP35" i="1"/>
  <c r="AQ31" i="1"/>
  <c r="AQ34" i="1"/>
  <c r="AT35" i="1"/>
  <c r="AR32" i="1"/>
  <c r="AT31" i="1"/>
  <c r="AQ36" i="1"/>
  <c r="AP33" i="1"/>
  <c r="AL33" i="1" s="1"/>
  <c r="AL32" i="1" s="1"/>
  <c r="AP34" i="1"/>
  <c r="AP36" i="1"/>
  <c r="AL36" i="1"/>
  <c r="AJ36" i="1" s="1"/>
  <c r="AH36" i="1" s="1"/>
  <c r="AF36" i="1" s="1"/>
  <c r="AD36" i="1" s="1"/>
  <c r="AB36" i="1" s="1"/>
  <c r="Z36" i="1" s="1"/>
  <c r="X36" i="1" s="1"/>
  <c r="V36" i="1" s="1"/>
  <c r="T36" i="1" s="1"/>
  <c r="R36" i="1" s="1"/>
  <c r="P36" i="1" s="1"/>
  <c r="N36" i="1" s="1"/>
  <c r="L36" i="1" s="1"/>
  <c r="J36" i="1" s="1"/>
  <c r="H36" i="1" s="1"/>
  <c r="F36" i="1" s="1"/>
  <c r="AS31" i="1"/>
  <c r="AT33" i="1"/>
  <c r="AS33" i="1"/>
  <c r="AR34" i="1"/>
  <c r="AL34" i="1" s="1"/>
  <c r="AJ34" i="1" s="1"/>
  <c r="AH34" i="1" s="1"/>
  <c r="AF34" i="1" s="1"/>
  <c r="AD34" i="1" s="1"/>
  <c r="AB34" i="1" s="1"/>
  <c r="Z34" i="1" s="1"/>
  <c r="X34" i="1" s="1"/>
  <c r="V34" i="1" s="1"/>
  <c r="T34" i="1" s="1"/>
  <c r="R34" i="1" s="1"/>
  <c r="P34" i="1" s="1"/>
  <c r="N34" i="1" s="1"/>
  <c r="L34" i="1" s="1"/>
  <c r="J34" i="1" s="1"/>
  <c r="H34" i="1" s="1"/>
  <c r="F34" i="1" s="1"/>
  <c r="BY34" i="1" s="1"/>
  <c r="AS34" i="1"/>
  <c r="AS35" i="1"/>
  <c r="AR36" i="1"/>
  <c r="AS36" i="1"/>
  <c r="AQ33" i="1"/>
  <c r="AQ35" i="1"/>
  <c r="AT36" i="1"/>
  <c r="AO36" i="1"/>
  <c r="AM36" i="1"/>
  <c r="AK36" i="1" s="1"/>
  <c r="AI36" i="1"/>
  <c r="AG36" i="1" s="1"/>
  <c r="AE36" i="1" s="1"/>
  <c r="AC36" i="1" s="1"/>
  <c r="AA36" i="1" s="1"/>
  <c r="Y36" i="1" s="1"/>
  <c r="W36" i="1" s="1"/>
  <c r="U36" i="1" s="1"/>
  <c r="S36" i="1" s="1"/>
  <c r="Q36" i="1" s="1"/>
  <c r="O36" i="1" s="1"/>
  <c r="M36" i="1" s="1"/>
  <c r="K36" i="1" s="1"/>
  <c r="I36" i="1" s="1"/>
  <c r="G36" i="1" s="1"/>
  <c r="E36" i="1" s="1"/>
  <c r="BW36" i="1" s="1"/>
  <c r="AO35" i="1"/>
  <c r="AM35" i="1"/>
  <c r="AK35" i="1" s="1"/>
  <c r="AI35" i="1" s="1"/>
  <c r="AG35" i="1" s="1"/>
  <c r="AE35" i="1" s="1"/>
  <c r="AC35" i="1" s="1"/>
  <c r="AA35" i="1" s="1"/>
  <c r="Y35" i="1" s="1"/>
  <c r="W35" i="1" s="1"/>
  <c r="U35" i="1" s="1"/>
  <c r="S35" i="1" s="1"/>
  <c r="Q35" i="1" s="1"/>
  <c r="O35" i="1" s="1"/>
  <c r="M35" i="1" s="1"/>
  <c r="K35" i="1" s="1"/>
  <c r="I35" i="1" s="1"/>
  <c r="G35" i="1" s="1"/>
  <c r="E35" i="1" s="1"/>
  <c r="BW35" i="1" s="1"/>
  <c r="AR35" i="1"/>
  <c r="AL35" i="1" s="1"/>
  <c r="AJ35" i="1" s="1"/>
  <c r="AH35" i="1" s="1"/>
  <c r="AF35" i="1" s="1"/>
  <c r="AD35" i="1" s="1"/>
  <c r="AB35" i="1" s="1"/>
  <c r="Z35" i="1" s="1"/>
  <c r="X35" i="1" s="1"/>
  <c r="V35" i="1" s="1"/>
  <c r="T35" i="1" s="1"/>
  <c r="R35" i="1" s="1"/>
  <c r="P35" i="1" s="1"/>
  <c r="N35" i="1" s="1"/>
  <c r="L35" i="1" s="1"/>
  <c r="J35" i="1" s="1"/>
  <c r="H35" i="1" s="1"/>
  <c r="F35" i="1" s="1"/>
  <c r="AT34" i="1"/>
  <c r="AR33" i="1"/>
  <c r="AT32" i="1"/>
  <c r="AP32" i="1"/>
  <c r="AO31" i="1"/>
  <c r="AR31" i="1"/>
  <c r="AO33" i="1"/>
  <c r="AM33" i="1"/>
  <c r="AK33" i="1" s="1"/>
  <c r="AK32" i="1" s="1"/>
  <c r="AM34" i="1"/>
  <c r="AK34" i="1" s="1"/>
  <c r="AI34" i="1" s="1"/>
  <c r="AG34" i="1" s="1"/>
  <c r="AE34" i="1" s="1"/>
  <c r="AC34" i="1" s="1"/>
  <c r="AA34" i="1" s="1"/>
  <c r="Y34" i="1" s="1"/>
  <c r="W34" i="1" s="1"/>
  <c r="U34" i="1" s="1"/>
  <c r="S34" i="1" s="1"/>
  <c r="Q34" i="1" s="1"/>
  <c r="O34" i="1" s="1"/>
  <c r="M34" i="1" s="1"/>
  <c r="K34" i="1" s="1"/>
  <c r="I34" i="1" s="1"/>
  <c r="G34" i="1" s="1"/>
  <c r="E34" i="1" s="1"/>
  <c r="BW34" i="1" s="1"/>
  <c r="AO34" i="1"/>
  <c r="AM32" i="1" l="1"/>
  <c r="AM31" i="1"/>
  <c r="BY35" i="1"/>
  <c r="AJ33" i="1"/>
  <c r="AI33" i="1"/>
  <c r="BY36" i="1"/>
  <c r="AL31" i="1"/>
  <c r="AM28" i="1" l="1"/>
  <c r="AM24" i="1" s="1"/>
  <c r="AM21" i="1" s="1"/>
  <c r="AM20" i="1" s="1"/>
  <c r="AK31" i="1"/>
  <c r="AG33" i="1"/>
  <c r="AI32" i="1"/>
  <c r="AJ31" i="1"/>
  <c r="AL28" i="1"/>
  <c r="AL24" i="1" s="1"/>
  <c r="AL21" i="1" s="1"/>
  <c r="AL20" i="1" s="1"/>
  <c r="AH33" i="1"/>
  <c r="AJ32" i="1"/>
  <c r="AH32" i="1" l="1"/>
  <c r="AF33" i="1"/>
  <c r="AG32" i="1"/>
  <c r="AE33" i="1"/>
  <c r="AI31" i="1"/>
  <c r="AK28" i="1"/>
  <c r="AK24" i="1" s="1"/>
  <c r="AK21" i="1" s="1"/>
  <c r="AK20" i="1" s="1"/>
  <c r="AH31" i="1"/>
  <c r="AJ28" i="1"/>
  <c r="AJ24" i="1" s="1"/>
  <c r="AJ21" i="1" s="1"/>
  <c r="AJ20" i="1" s="1"/>
  <c r="AE32" i="1" l="1"/>
  <c r="AC33" i="1"/>
  <c r="AF31" i="1"/>
  <c r="AH28" i="1"/>
  <c r="AH21" i="1" s="1"/>
  <c r="AH20" i="1" s="1"/>
  <c r="AF32" i="1"/>
  <c r="AD33" i="1"/>
  <c r="AI28" i="1"/>
  <c r="AI24" i="1" s="1"/>
  <c r="AI21" i="1" s="1"/>
  <c r="AI20" i="1" s="1"/>
  <c r="AG31" i="1"/>
  <c r="AG28" i="1" l="1"/>
  <c r="AG24" i="1" s="1"/>
  <c r="AG21" i="1" s="1"/>
  <c r="AG20" i="1" s="1"/>
  <c r="AE31" i="1"/>
  <c r="AF28" i="1"/>
  <c r="AF24" i="1" s="1"/>
  <c r="AF21" i="1" s="1"/>
  <c r="AF20" i="1" s="1"/>
  <c r="AD31" i="1"/>
  <c r="AD32" i="1"/>
  <c r="AB33" i="1"/>
  <c r="AC32" i="1"/>
  <c r="AA33" i="1"/>
  <c r="AA32" i="1" l="1"/>
  <c r="Y33" i="1"/>
  <c r="Z33" i="1"/>
  <c r="AB32" i="1"/>
  <c r="AB31" i="1"/>
  <c r="AD28" i="1"/>
  <c r="AD24" i="1" s="1"/>
  <c r="AD21" i="1" s="1"/>
  <c r="AD20" i="1" s="1"/>
  <c r="AE28" i="1"/>
  <c r="AE24" i="1" s="1"/>
  <c r="AE21" i="1" s="1"/>
  <c r="AE20" i="1" s="1"/>
  <c r="AC31" i="1"/>
  <c r="AA31" i="1" l="1"/>
  <c r="AC28" i="1"/>
  <c r="AC24" i="1" s="1"/>
  <c r="AC21" i="1" s="1"/>
  <c r="AC20" i="1" s="1"/>
  <c r="Z32" i="1"/>
  <c r="X33" i="1"/>
  <c r="Y32" i="1"/>
  <c r="W33" i="1"/>
  <c r="Z31" i="1"/>
  <c r="AB28" i="1"/>
  <c r="AB24" i="1" s="1"/>
  <c r="AB21" i="1" s="1"/>
  <c r="AB20" i="1" s="1"/>
  <c r="X32" i="1" l="1"/>
  <c r="V33" i="1"/>
  <c r="X31" i="1"/>
  <c r="Z28" i="1"/>
  <c r="Z24" i="1" s="1"/>
  <c r="Z21" i="1" s="1"/>
  <c r="Z20" i="1" s="1"/>
  <c r="W32" i="1"/>
  <c r="U33" i="1"/>
  <c r="AA28" i="1"/>
  <c r="AA24" i="1" s="1"/>
  <c r="AA21" i="1" s="1"/>
  <c r="AA20" i="1" s="1"/>
  <c r="Y31" i="1"/>
  <c r="Y28" i="1" l="1"/>
  <c r="Y24" i="1" s="1"/>
  <c r="Y21" i="1" s="1"/>
  <c r="Y20" i="1" s="1"/>
  <c r="W31" i="1"/>
  <c r="X28" i="1"/>
  <c r="X24" i="1" s="1"/>
  <c r="X21" i="1" s="1"/>
  <c r="X20" i="1" s="1"/>
  <c r="V31" i="1"/>
  <c r="U32" i="1"/>
  <c r="S33" i="1"/>
  <c r="T33" i="1"/>
  <c r="V32" i="1"/>
  <c r="R33" i="1" l="1"/>
  <c r="T32" i="1"/>
  <c r="V28" i="1"/>
  <c r="V24" i="1" s="1"/>
  <c r="V21" i="1" s="1"/>
  <c r="V20" i="1" s="1"/>
  <c r="T31" i="1"/>
  <c r="S32" i="1"/>
  <c r="Q33" i="1"/>
  <c r="W28" i="1"/>
  <c r="W24" i="1" s="1"/>
  <c r="W21" i="1" s="1"/>
  <c r="W20" i="1" s="1"/>
  <c r="U31" i="1"/>
  <c r="T28" i="1" l="1"/>
  <c r="T24" i="1" s="1"/>
  <c r="T21" i="1" s="1"/>
  <c r="T20" i="1" s="1"/>
  <c r="R31" i="1"/>
  <c r="U28" i="1"/>
  <c r="U24" i="1" s="1"/>
  <c r="U21" i="1" s="1"/>
  <c r="U20" i="1" s="1"/>
  <c r="S31" i="1"/>
  <c r="Q32" i="1"/>
  <c r="O33" i="1"/>
  <c r="P33" i="1"/>
  <c r="R32" i="1"/>
  <c r="S28" i="1" l="1"/>
  <c r="S24" i="1" s="1"/>
  <c r="S21" i="1" s="1"/>
  <c r="S20" i="1" s="1"/>
  <c r="Q31" i="1"/>
  <c r="N33" i="1"/>
  <c r="P32" i="1"/>
  <c r="O32" i="1"/>
  <c r="M33" i="1"/>
  <c r="P31" i="1"/>
  <c r="R28" i="1"/>
  <c r="R24" i="1" s="1"/>
  <c r="R21" i="1" s="1"/>
  <c r="R20" i="1" s="1"/>
  <c r="N31" i="1" l="1"/>
  <c r="P28" i="1"/>
  <c r="P24" i="1" s="1"/>
  <c r="P21" i="1" s="1"/>
  <c r="P20" i="1" s="1"/>
  <c r="L33" i="1"/>
  <c r="N32" i="1"/>
  <c r="M32" i="1"/>
  <c r="K33" i="1"/>
  <c r="Q28" i="1"/>
  <c r="Q24" i="1" s="1"/>
  <c r="Q21" i="1" s="1"/>
  <c r="Q20" i="1" s="1"/>
  <c r="O31" i="1"/>
  <c r="O28" i="1" l="1"/>
  <c r="O24" i="1" s="1"/>
  <c r="O21" i="1" s="1"/>
  <c r="O20" i="1" s="1"/>
  <c r="M31" i="1"/>
  <c r="J33" i="1"/>
  <c r="L32" i="1"/>
  <c r="I33" i="1"/>
  <c r="K32" i="1"/>
  <c r="N28" i="1"/>
  <c r="N24" i="1" s="1"/>
  <c r="N21" i="1" s="1"/>
  <c r="N20" i="1" s="1"/>
  <c r="L31" i="1"/>
  <c r="J32" i="1" l="1"/>
  <c r="H33" i="1"/>
  <c r="J31" i="1"/>
  <c r="L28" i="1"/>
  <c r="L24" i="1" s="1"/>
  <c r="L21" i="1" s="1"/>
  <c r="L20" i="1" s="1"/>
  <c r="K31" i="1"/>
  <c r="M28" i="1"/>
  <c r="M24" i="1" s="1"/>
  <c r="M21" i="1" s="1"/>
  <c r="M20" i="1" s="1"/>
  <c r="I32" i="1"/>
  <c r="G33" i="1"/>
  <c r="H31" i="1" l="1"/>
  <c r="J28" i="1"/>
  <c r="J24" i="1" s="1"/>
  <c r="J21" i="1" s="1"/>
  <c r="J20" i="1" s="1"/>
  <c r="G32" i="1"/>
  <c r="E33" i="1"/>
  <c r="F33" i="1"/>
  <c r="H32" i="1"/>
  <c r="K28" i="1"/>
  <c r="K24" i="1" s="1"/>
  <c r="K21" i="1" s="1"/>
  <c r="K20" i="1" s="1"/>
  <c r="I31" i="1"/>
  <c r="E32" i="1" l="1"/>
  <c r="BW32" i="1" s="1"/>
  <c r="BW33" i="1"/>
  <c r="I28" i="1"/>
  <c r="I24" i="1" s="1"/>
  <c r="I21" i="1" s="1"/>
  <c r="I20" i="1" s="1"/>
  <c r="G31" i="1"/>
  <c r="F32" i="1"/>
  <c r="BY32" i="1" s="1"/>
  <c r="BY33" i="1"/>
  <c r="F31" i="1"/>
  <c r="H28" i="1"/>
  <c r="H24" i="1" s="1"/>
  <c r="H21" i="1" s="1"/>
  <c r="H20" i="1" s="1"/>
  <c r="G28" i="1" l="1"/>
  <c r="G24" i="1" s="1"/>
  <c r="G21" i="1" s="1"/>
  <c r="G20" i="1" s="1"/>
  <c r="E31" i="1"/>
  <c r="F28" i="1"/>
  <c r="BY31" i="1"/>
  <c r="BY28" i="1" l="1"/>
  <c r="F24" i="1"/>
  <c r="BW31" i="1"/>
  <c r="E28" i="1"/>
  <c r="BW28" i="1" l="1"/>
  <c r="E24" i="1"/>
  <c r="E21" i="1" s="1"/>
  <c r="E20" i="1" s="1"/>
  <c r="F21" i="1"/>
  <c r="BY24" i="1"/>
  <c r="BZ24" i="1" s="1"/>
  <c r="BY21" i="1" l="1"/>
  <c r="F20" i="1"/>
  <c r="BY20" i="1" l="1"/>
  <c r="BZ20" i="1" s="1"/>
  <c r="BZ21" i="1"/>
</calcChain>
</file>

<file path=xl/sharedStrings.xml><?xml version="1.0" encoding="utf-8"?>
<sst xmlns="http://schemas.openxmlformats.org/spreadsheetml/2006/main" count="289" uniqueCount="166">
  <si>
    <t>Приложение № 13</t>
  </si>
  <si>
    <t xml:space="preserve"> 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</si>
  <si>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</si>
  <si>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</si>
  <si>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</si>
  <si>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</si>
  <si>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</si>
  <si>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</si>
  <si>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</si>
  <si>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</si>
  <si>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</si>
  <si>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</si>
  <si>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</si>
  <si>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</si>
  <si>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</si>
  <si>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</si>
  <si>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</si>
  <si>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</si>
  <si>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</si>
  <si>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</si>
  <si>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</si>
  <si>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</si>
  <si>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</si>
  <si>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</si>
  <si>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</si>
  <si>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</si>
  <si>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</si>
  <si>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</si>
  <si>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</si>
  <si>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</si>
  <si>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</si>
  <si>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</si>
  <si>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</si>
  <si>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</si>
  <si>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</si>
  <si>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</si>
  <si>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</si>
  <si>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</si>
  <si>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</si>
  <si>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</si>
  <si>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</si>
  <si>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</si>
  <si>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</si>
  <si>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</si>
  <si>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</si>
  <si>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</si>
  <si>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</si>
  <si>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</si>
  <si>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</si>
  <si>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</si>
  <si>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</si>
  <si>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</si>
  <si>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</si>
  <si>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</si>
  <si>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</si>
  <si>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</si>
  <si>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</si>
  <si>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</si>
  <si>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</si>
  <si>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</si>
  <si>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</si>
  <si>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</si>
  <si>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</si>
  <si>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</si>
  <si>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</si>
  <si>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</si>
  <si>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</si>
  <si>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</si>
  <si>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</si>
  <si>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</si>
  <si>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</si>
  <si>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</si>
  <si>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</si>
  <si>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</si>
  <si>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</si>
  <si>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</si>
  <si>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</si>
  <si>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</si>
  <si>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</si>
  <si>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</si>
  <si>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</si>
  <si>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</si>
  <si>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</si>
  <si>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</si>
  <si>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</si>
  <si>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</si>
  <si>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</si>
  <si>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</si>
  <si>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</si>
  <si>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</si>
  <si>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</si>
  <si>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</si>
  <si>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</si>
  <si>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</si>
  <si>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</si>
  <si>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</si>
  <si>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</si>
  <si>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</si>
  <si>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</si>
  <si>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</si>
  <si>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</si>
  <si>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</si>
  <si>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</si>
  <si>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</si>
  <si>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</si>
  <si>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</si>
  <si>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</si>
  <si>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</si>
  <si>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</si>
  <si>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</si>
  <si>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</si>
  <si>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</si>
  <si>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</si>
  <si>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</si>
  <si>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</si>
  <si>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</si>
  <si>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</si>
  <si>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</si>
  <si>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</si>
  <si>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</si>
  <si>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</si>
  <si>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</si>
  <si>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</si>
  <si>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</si>
  <si>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</si>
  <si>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</si>
  <si>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</si>
  <si>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</si>
  <si>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</si>
  <si>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2026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</si>
  <si>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</si>
  <si>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</si>
  <si>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</si>
  <si>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</si>
  <si>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</si>
  <si>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</si>
  <si>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</si>
  <si>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</si>
  <si>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</si>
  <si>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</si>
  <si>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</si>
  <si>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</si>
  <si>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</si>
  <si>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</si>
  <si>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</si>
  <si>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</si>
  <si>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</si>
  <si>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</si>
  <si>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</si>
  <si>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</si>
  <si>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</si>
  <si>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</si>
  <si>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</si>
  <si>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</si>
  <si>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</si>
  <si>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</si>
  <si>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</si>
  <si>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</si>
  <si>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</si>
  <si>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</si>
  <si>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</si>
  <si>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</si>
  <si>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активов к бухгалтерскому учету в год 2026</t>
  </si>
  <si>
    <t>I</t>
  </si>
  <si>
    <t>3.4.</t>
  </si>
  <si>
    <t>2.3.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</si>
</sst>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* #,##0.00\ _₽_-;\-* #,##0.00\ _₽_-;_-* &quot;-&quot;??\ _₽_-;_-@_-"/>
    <numFmt numFmtId="165" formatCode="0.000000"/>
    <numFmt numFmtId="166" formatCode="0.00000"/>
    <numFmt numFmtId="167" formatCode="0.0"/>
    <numFmt numFmtId="168" formatCode="0.000"/>
    <numFmt numFmtId="169" formatCode="0.0%"/>
    <numFmt numFmtId="170" formatCode="0_)"/>
    <numFmt numFmtId="171" formatCode="_-* #,##0.00_р_._-;\-* #,##0.00_р_._-;_-* &quot;-&quot;??_р_._-;_-@_-"/>
    <numFmt numFmtId="172" formatCode="#,##0_ ;\-#,##0\ "/>
    <numFmt numFmtId="173" formatCode="_-* #,##0.00\ _р_._-;\-* #,##0.00\ _р_._-;_-* &quot;-&quot;??\ _р_._-;_-@_-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9" fillId="0" borderId="0"/>
    <xf numFmtId="0" fontId="6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5" fillId="0" borderId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6" fillId="17" borderId="16" applyNumberFormat="0" applyAlignment="0" applyProtection="0"/>
    <xf numFmtId="0" fontId="16" fillId="17" borderId="16" applyNumberFormat="0" applyAlignment="0" applyProtection="0"/>
    <xf numFmtId="0" fontId="17" fillId="30" borderId="17" applyNumberFormat="0" applyAlignment="0" applyProtection="0"/>
    <xf numFmtId="0" fontId="17" fillId="30" borderId="17" applyNumberFormat="0" applyAlignment="0" applyProtection="0"/>
    <xf numFmtId="0" fontId="18" fillId="30" borderId="16" applyNumberFormat="0" applyAlignment="0" applyProtection="0"/>
    <xf numFmtId="0" fontId="18" fillId="30" borderId="16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4" fillId="0" borderId="21" applyNumberFormat="0" applyFill="0" applyAlignment="0" applyProtection="0"/>
    <xf numFmtId="0" fontId="25" fillId="31" borderId="22" applyNumberFormat="0" applyAlignment="0" applyProtection="0"/>
    <xf numFmtId="0" fontId="25" fillId="31" borderId="22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49" fontId="28" fillId="0" borderId="0" applyBorder="0">
      <alignment vertical="top"/>
    </xf>
    <xf numFmtId="0" fontId="6" fillId="0" borderId="0"/>
    <xf numFmtId="0" fontId="9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70" fontId="30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1" fillId="0" borderId="0"/>
    <xf numFmtId="0" fontId="31" fillId="0" borderId="0"/>
    <xf numFmtId="0" fontId="6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" fillId="33" borderId="23" applyNumberFormat="0" applyFont="0" applyAlignment="0" applyProtection="0"/>
    <xf numFmtId="0" fontId="13" fillId="33" borderId="23" applyNumberFormat="0" applyFont="0" applyAlignment="0" applyProtection="0"/>
    <xf numFmtId="0" fontId="13" fillId="33" borderId="23" applyNumberFormat="0" applyFont="0" applyAlignment="0" applyProtection="0"/>
    <xf numFmtId="0" fontId="13" fillId="33" borderId="23" applyNumberFormat="0" applyFon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15" fillId="0" borderId="0"/>
    <xf numFmtId="0" fontId="36" fillId="0" borderId="0"/>
    <xf numFmtId="0" fontId="15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8" fillId="34" borderId="25" applyBorder="0">
      <alignment horizontal="right"/>
    </xf>
    <xf numFmtId="0" fontId="39" fillId="14" borderId="0" applyNumberFormat="0" applyBorder="0" applyAlignment="0" applyProtection="0"/>
    <xf numFmtId="0" fontId="39" fillId="14" borderId="0" applyNumberFormat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2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top"/>
    </xf>
    <xf numFmtId="49" fontId="10" fillId="3" borderId="14" xfId="1" applyNumberFormat="1" applyFont="1" applyFill="1" applyBorder="1" applyAlignment="1">
      <alignment horizontal="center" vertical="center"/>
    </xf>
    <xf numFmtId="0" fontId="10" fillId="3" borderId="14" xfId="1" applyFont="1" applyFill="1" applyBorder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2" fontId="5" fillId="3" borderId="14" xfId="0" applyNumberFormat="1" applyFont="1" applyFill="1" applyBorder="1" applyAlignment="1">
      <alignment horizontal="center" vertical="center" wrapText="1"/>
    </xf>
    <xf numFmtId="167" fontId="5" fillId="3" borderId="14" xfId="0" applyNumberFormat="1" applyFont="1" applyFill="1" applyBorder="1" applyAlignment="1">
      <alignment horizontal="center" vertical="center" wrapText="1"/>
    </xf>
    <xf numFmtId="168" fontId="5" fillId="3" borderId="14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/>
    </xf>
    <xf numFmtId="49" fontId="10" fillId="4" borderId="14" xfId="1" applyNumberFormat="1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vertical="center" wrapText="1"/>
    </xf>
    <xf numFmtId="0" fontId="5" fillId="4" borderId="14" xfId="0" applyFont="1" applyFill="1" applyBorder="1" applyAlignment="1">
      <alignment horizontal="center" vertical="center" wrapText="1"/>
    </xf>
    <xf numFmtId="2" fontId="5" fillId="4" borderId="14" xfId="0" applyNumberFormat="1" applyFont="1" applyFill="1" applyBorder="1" applyAlignment="1">
      <alignment horizontal="center" vertical="center" wrapText="1"/>
    </xf>
    <xf numFmtId="9" fontId="5" fillId="4" borderId="14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left"/>
    </xf>
    <xf numFmtId="49" fontId="10" fillId="6" borderId="14" xfId="1" applyNumberFormat="1" applyFont="1" applyFill="1" applyBorder="1" applyAlignment="1">
      <alignment horizontal="center" vertical="center"/>
    </xf>
    <xf numFmtId="0" fontId="10" fillId="6" borderId="14" xfId="1" applyFont="1" applyFill="1" applyBorder="1" applyAlignment="1">
      <alignment vertical="center" wrapText="1"/>
    </xf>
    <xf numFmtId="0" fontId="5" fillId="6" borderId="14" xfId="0" applyFont="1" applyFill="1" applyBorder="1" applyAlignment="1">
      <alignment horizontal="center" vertical="center" wrapText="1"/>
    </xf>
    <xf numFmtId="2" fontId="5" fillId="6" borderId="14" xfId="0" applyNumberFormat="1" applyFont="1" applyFill="1" applyBorder="1" applyAlignment="1">
      <alignment horizontal="center" vertical="center" wrapText="1"/>
    </xf>
    <xf numFmtId="9" fontId="5" fillId="6" borderId="1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left"/>
    </xf>
    <xf numFmtId="49" fontId="11" fillId="0" borderId="14" xfId="1" applyNumberFormat="1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2" fontId="12" fillId="7" borderId="14" xfId="0" applyNumberFormat="1" applyFont="1" applyFill="1" applyBorder="1" applyAlignment="1">
      <alignment horizontal="center" vertical="center" wrapText="1"/>
    </xf>
    <xf numFmtId="9" fontId="12" fillId="7" borderId="14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 wrapText="1"/>
    </xf>
    <xf numFmtId="2" fontId="12" fillId="8" borderId="14" xfId="0" applyNumberFormat="1" applyFont="1" applyFill="1" applyBorder="1" applyAlignment="1">
      <alignment horizontal="center" vertical="center" wrapText="1"/>
    </xf>
    <xf numFmtId="9" fontId="12" fillId="8" borderId="14" xfId="0" applyNumberFormat="1" applyFont="1" applyFill="1" applyBorder="1" applyAlignment="1">
      <alignment horizontal="center" vertical="center" wrapText="1"/>
    </xf>
    <xf numFmtId="167" fontId="5" fillId="4" borderId="14" xfId="0" applyNumberFormat="1" applyFont="1" applyFill="1" applyBorder="1" applyAlignment="1">
      <alignment horizontal="center" vertical="center" wrapText="1"/>
    </xf>
    <xf numFmtId="169" fontId="5" fillId="6" borderId="14" xfId="0" applyNumberFormat="1" applyFont="1" applyFill="1" applyBorder="1" applyAlignment="1">
      <alignment horizontal="center" vertical="center" wrapText="1"/>
    </xf>
    <xf numFmtId="49" fontId="10" fillId="6" borderId="14" xfId="1" applyNumberFormat="1" applyFont="1" applyFill="1" applyBorder="1" applyAlignment="1">
      <alignment vertical="center" wrapText="1"/>
    </xf>
    <xf numFmtId="1" fontId="5" fillId="6" borderId="14" xfId="0" applyNumberFormat="1" applyFont="1" applyFill="1" applyBorder="1" applyAlignment="1">
      <alignment horizontal="center" vertical="center" wrapText="1"/>
    </xf>
    <xf numFmtId="167" fontId="5" fillId="6" borderId="14" xfId="0" applyNumberFormat="1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left"/>
    </xf>
    <xf numFmtId="0" fontId="6" fillId="10" borderId="0" xfId="0" applyFont="1" applyFill="1" applyAlignment="1">
      <alignment horizontal="left"/>
    </xf>
    <xf numFmtId="0" fontId="6" fillId="11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49" fontId="5" fillId="0" borderId="1" xfId="0" applyNumberFormat="1" applyFont="1" applyBorder="1" applyAlignment="1">
      <alignment horizontal="center"/>
    </xf>
    <xf numFmtId="49" fontId="10" fillId="0" borderId="14" xfId="1" applyNumberFormat="1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0" fontId="8" fillId="0" borderId="4" xfId="0" applyNumberFormat="1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8" fillId="0" borderId="15" xfId="0" applyFont="1" applyBorder="1" applyAlignment="1">
      <alignment horizontal="center" vertical="center" wrapText="1"/>
    </xf>
  </cellXfs>
  <cellStyles count="867">
    <cellStyle name="20% — акцент1" xfId="3" xr:uid="{00000000-0005-0000-0000-000000000000}"/>
    <cellStyle name="20% - Акцент1 10" xfId="4" xr:uid="{00000000-0005-0000-0000-000001000000}"/>
    <cellStyle name="20% - Акцент1 11" xfId="5" xr:uid="{00000000-0005-0000-0000-000002000000}"/>
    <cellStyle name="20% - Акцент1 12" xfId="6" xr:uid="{00000000-0005-0000-0000-000003000000}"/>
    <cellStyle name="20% - Акцент1 13" xfId="7" xr:uid="{00000000-0005-0000-0000-000004000000}"/>
    <cellStyle name="20% - Акцент1 14" xfId="8" xr:uid="{00000000-0005-0000-0000-000005000000}"/>
    <cellStyle name="20% - Акцент1 15" xfId="9" xr:uid="{00000000-0005-0000-0000-000006000000}"/>
    <cellStyle name="20% - Акцент1 16" xfId="10" xr:uid="{00000000-0005-0000-0000-000007000000}"/>
    <cellStyle name="20% - Акцент1 17" xfId="11" xr:uid="{00000000-0005-0000-0000-000008000000}"/>
    <cellStyle name="20% - Акцент1 18" xfId="12" xr:uid="{00000000-0005-0000-0000-000009000000}"/>
    <cellStyle name="20% - Акцент1 19" xfId="13" xr:uid="{00000000-0005-0000-0000-00000A000000}"/>
    <cellStyle name="20% - Акцент1 2" xfId="14" xr:uid="{00000000-0005-0000-0000-00000B000000}"/>
    <cellStyle name="20% — акцент1 2" xfId="15" xr:uid="{00000000-0005-0000-0000-00000C000000}"/>
    <cellStyle name="20% - Акцент1 2 2" xfId="16" xr:uid="{00000000-0005-0000-0000-00000D000000}"/>
    <cellStyle name="20% - Акцент1 2 3" xfId="17" xr:uid="{00000000-0005-0000-0000-00000E000000}"/>
    <cellStyle name="20% - Акцент1 2 4" xfId="18" xr:uid="{00000000-0005-0000-0000-00000F000000}"/>
    <cellStyle name="20% - Акцент1 20" xfId="19" xr:uid="{00000000-0005-0000-0000-000010000000}"/>
    <cellStyle name="20% - Акцент1 21" xfId="20" xr:uid="{00000000-0005-0000-0000-000011000000}"/>
    <cellStyle name="20% - Акцент1 22" xfId="21" xr:uid="{00000000-0005-0000-0000-000012000000}"/>
    <cellStyle name="20% - Акцент1 23" xfId="22" xr:uid="{00000000-0005-0000-0000-000013000000}"/>
    <cellStyle name="20% - Акцент1 24" xfId="23" xr:uid="{00000000-0005-0000-0000-000014000000}"/>
    <cellStyle name="20% - Акцент1 25" xfId="24" xr:uid="{00000000-0005-0000-0000-000015000000}"/>
    <cellStyle name="20% - Акцент1 3" xfId="25" xr:uid="{00000000-0005-0000-0000-000016000000}"/>
    <cellStyle name="20% — акцент1 3" xfId="26" xr:uid="{00000000-0005-0000-0000-000017000000}"/>
    <cellStyle name="20% - Акцент1 4" xfId="27" xr:uid="{00000000-0005-0000-0000-000018000000}"/>
    <cellStyle name="20% — акцент1 4" xfId="28" xr:uid="{00000000-0005-0000-0000-000019000000}"/>
    <cellStyle name="20% - Акцент1 5" xfId="29" xr:uid="{00000000-0005-0000-0000-00001A000000}"/>
    <cellStyle name="20% - Акцент1 6" xfId="30" xr:uid="{00000000-0005-0000-0000-00001B000000}"/>
    <cellStyle name="20% - Акцент1 7" xfId="31" xr:uid="{00000000-0005-0000-0000-00001C000000}"/>
    <cellStyle name="20% - Акцент1 8" xfId="32" xr:uid="{00000000-0005-0000-0000-00001D000000}"/>
    <cellStyle name="20% - Акцент1 9" xfId="33" xr:uid="{00000000-0005-0000-0000-00001E000000}"/>
    <cellStyle name="20% — акцент2" xfId="34" xr:uid="{00000000-0005-0000-0000-00001F000000}"/>
    <cellStyle name="20% - Акцент2 10" xfId="35" xr:uid="{00000000-0005-0000-0000-000020000000}"/>
    <cellStyle name="20% - Акцент2 11" xfId="36" xr:uid="{00000000-0005-0000-0000-000021000000}"/>
    <cellStyle name="20% - Акцент2 12" xfId="37" xr:uid="{00000000-0005-0000-0000-000022000000}"/>
    <cellStyle name="20% - Акцент2 13" xfId="38" xr:uid="{00000000-0005-0000-0000-000023000000}"/>
    <cellStyle name="20% - Акцент2 14" xfId="39" xr:uid="{00000000-0005-0000-0000-000024000000}"/>
    <cellStyle name="20% - Акцент2 15" xfId="40" xr:uid="{00000000-0005-0000-0000-000025000000}"/>
    <cellStyle name="20% - Акцент2 16" xfId="41" xr:uid="{00000000-0005-0000-0000-000026000000}"/>
    <cellStyle name="20% - Акцент2 17" xfId="42" xr:uid="{00000000-0005-0000-0000-000027000000}"/>
    <cellStyle name="20% - Акцент2 18" xfId="43" xr:uid="{00000000-0005-0000-0000-000028000000}"/>
    <cellStyle name="20% - Акцент2 19" xfId="44" xr:uid="{00000000-0005-0000-0000-000029000000}"/>
    <cellStyle name="20% - Акцент2 2" xfId="45" xr:uid="{00000000-0005-0000-0000-00002A000000}"/>
    <cellStyle name="20% — акцент2 2" xfId="46" xr:uid="{00000000-0005-0000-0000-00002B000000}"/>
    <cellStyle name="20% - Акцент2 2 2" xfId="47" xr:uid="{00000000-0005-0000-0000-00002C000000}"/>
    <cellStyle name="20% - Акцент2 2 3" xfId="48" xr:uid="{00000000-0005-0000-0000-00002D000000}"/>
    <cellStyle name="20% - Акцент2 2 4" xfId="49" xr:uid="{00000000-0005-0000-0000-00002E000000}"/>
    <cellStyle name="20% - Акцент2 20" xfId="50" xr:uid="{00000000-0005-0000-0000-00002F000000}"/>
    <cellStyle name="20% - Акцент2 21" xfId="51" xr:uid="{00000000-0005-0000-0000-000030000000}"/>
    <cellStyle name="20% - Акцент2 22" xfId="52" xr:uid="{00000000-0005-0000-0000-000031000000}"/>
    <cellStyle name="20% - Акцент2 23" xfId="53" xr:uid="{00000000-0005-0000-0000-000032000000}"/>
    <cellStyle name="20% - Акцент2 24" xfId="54" xr:uid="{00000000-0005-0000-0000-000033000000}"/>
    <cellStyle name="20% - Акцент2 25" xfId="55" xr:uid="{00000000-0005-0000-0000-000034000000}"/>
    <cellStyle name="20% - Акцент2 3" xfId="56" xr:uid="{00000000-0005-0000-0000-000035000000}"/>
    <cellStyle name="20% — акцент2 3" xfId="57" xr:uid="{00000000-0005-0000-0000-000036000000}"/>
    <cellStyle name="20% - Акцент2 4" xfId="58" xr:uid="{00000000-0005-0000-0000-000037000000}"/>
    <cellStyle name="20% — акцент2 4" xfId="59" xr:uid="{00000000-0005-0000-0000-000038000000}"/>
    <cellStyle name="20% - Акцент2 5" xfId="60" xr:uid="{00000000-0005-0000-0000-000039000000}"/>
    <cellStyle name="20% - Акцент2 6" xfId="61" xr:uid="{00000000-0005-0000-0000-00003A000000}"/>
    <cellStyle name="20% - Акцент2 7" xfId="62" xr:uid="{00000000-0005-0000-0000-00003B000000}"/>
    <cellStyle name="20% - Акцент2 8" xfId="63" xr:uid="{00000000-0005-0000-0000-00003C000000}"/>
    <cellStyle name="20% - Акцент2 9" xfId="64" xr:uid="{00000000-0005-0000-0000-00003D000000}"/>
    <cellStyle name="20% — акцент3" xfId="65" xr:uid="{00000000-0005-0000-0000-00003E000000}"/>
    <cellStyle name="20% - Акцент3 10" xfId="66" xr:uid="{00000000-0005-0000-0000-00003F000000}"/>
    <cellStyle name="20% - Акцент3 11" xfId="67" xr:uid="{00000000-0005-0000-0000-000040000000}"/>
    <cellStyle name="20% - Акцент3 12" xfId="68" xr:uid="{00000000-0005-0000-0000-000041000000}"/>
    <cellStyle name="20% - Акцент3 13" xfId="69" xr:uid="{00000000-0005-0000-0000-000042000000}"/>
    <cellStyle name="20% - Акцент3 14" xfId="70" xr:uid="{00000000-0005-0000-0000-000043000000}"/>
    <cellStyle name="20% - Акцент3 15" xfId="71" xr:uid="{00000000-0005-0000-0000-000044000000}"/>
    <cellStyle name="20% - Акцент3 16" xfId="72" xr:uid="{00000000-0005-0000-0000-000045000000}"/>
    <cellStyle name="20% - Акцент3 17" xfId="73" xr:uid="{00000000-0005-0000-0000-000046000000}"/>
    <cellStyle name="20% - Акцент3 18" xfId="74" xr:uid="{00000000-0005-0000-0000-000047000000}"/>
    <cellStyle name="20% - Акцент3 19" xfId="75" xr:uid="{00000000-0005-0000-0000-000048000000}"/>
    <cellStyle name="20% - Акцент3 2" xfId="76" xr:uid="{00000000-0005-0000-0000-000049000000}"/>
    <cellStyle name="20% — акцент3 2" xfId="77" xr:uid="{00000000-0005-0000-0000-00004A000000}"/>
    <cellStyle name="20% - Акцент3 2 2" xfId="78" xr:uid="{00000000-0005-0000-0000-00004B000000}"/>
    <cellStyle name="20% - Акцент3 2 3" xfId="79" xr:uid="{00000000-0005-0000-0000-00004C000000}"/>
    <cellStyle name="20% - Акцент3 2 4" xfId="80" xr:uid="{00000000-0005-0000-0000-00004D000000}"/>
    <cellStyle name="20% - Акцент3 20" xfId="81" xr:uid="{00000000-0005-0000-0000-00004E000000}"/>
    <cellStyle name="20% - Акцент3 21" xfId="82" xr:uid="{00000000-0005-0000-0000-00004F000000}"/>
    <cellStyle name="20% - Акцент3 22" xfId="83" xr:uid="{00000000-0005-0000-0000-000050000000}"/>
    <cellStyle name="20% - Акцент3 23" xfId="84" xr:uid="{00000000-0005-0000-0000-000051000000}"/>
    <cellStyle name="20% - Акцент3 24" xfId="85" xr:uid="{00000000-0005-0000-0000-000052000000}"/>
    <cellStyle name="20% - Акцент3 25" xfId="86" xr:uid="{00000000-0005-0000-0000-000053000000}"/>
    <cellStyle name="20% - Акцент3 3" xfId="87" xr:uid="{00000000-0005-0000-0000-000054000000}"/>
    <cellStyle name="20% — акцент3 3" xfId="88" xr:uid="{00000000-0005-0000-0000-000055000000}"/>
    <cellStyle name="20% - Акцент3 4" xfId="89" xr:uid="{00000000-0005-0000-0000-000056000000}"/>
    <cellStyle name="20% — акцент3 4" xfId="90" xr:uid="{00000000-0005-0000-0000-000057000000}"/>
    <cellStyle name="20% - Акцент3 5" xfId="91" xr:uid="{00000000-0005-0000-0000-000058000000}"/>
    <cellStyle name="20% - Акцент3 6" xfId="92" xr:uid="{00000000-0005-0000-0000-000059000000}"/>
    <cellStyle name="20% - Акцент3 7" xfId="93" xr:uid="{00000000-0005-0000-0000-00005A000000}"/>
    <cellStyle name="20% - Акцент3 8" xfId="94" xr:uid="{00000000-0005-0000-0000-00005B000000}"/>
    <cellStyle name="20% - Акцент3 9" xfId="95" xr:uid="{00000000-0005-0000-0000-00005C000000}"/>
    <cellStyle name="20% — акцент4" xfId="96" xr:uid="{00000000-0005-0000-0000-00005D000000}"/>
    <cellStyle name="20% - Акцент4 10" xfId="97" xr:uid="{00000000-0005-0000-0000-00005E000000}"/>
    <cellStyle name="20% - Акцент4 11" xfId="98" xr:uid="{00000000-0005-0000-0000-00005F000000}"/>
    <cellStyle name="20% - Акцент4 12" xfId="99" xr:uid="{00000000-0005-0000-0000-000060000000}"/>
    <cellStyle name="20% - Акцент4 13" xfId="100" xr:uid="{00000000-0005-0000-0000-000061000000}"/>
    <cellStyle name="20% - Акцент4 14" xfId="101" xr:uid="{00000000-0005-0000-0000-000062000000}"/>
    <cellStyle name="20% - Акцент4 15" xfId="102" xr:uid="{00000000-0005-0000-0000-000063000000}"/>
    <cellStyle name="20% - Акцент4 16" xfId="103" xr:uid="{00000000-0005-0000-0000-000064000000}"/>
    <cellStyle name="20% - Акцент4 17" xfId="104" xr:uid="{00000000-0005-0000-0000-000065000000}"/>
    <cellStyle name="20% - Акцент4 18" xfId="105" xr:uid="{00000000-0005-0000-0000-000066000000}"/>
    <cellStyle name="20% - Акцент4 19" xfId="106" xr:uid="{00000000-0005-0000-0000-000067000000}"/>
    <cellStyle name="20% - Акцент4 2" xfId="107" xr:uid="{00000000-0005-0000-0000-000068000000}"/>
    <cellStyle name="20% — акцент4 2" xfId="108" xr:uid="{00000000-0005-0000-0000-000069000000}"/>
    <cellStyle name="20% - Акцент4 2 2" xfId="109" xr:uid="{00000000-0005-0000-0000-00006A000000}"/>
    <cellStyle name="20% - Акцент4 2 3" xfId="110" xr:uid="{00000000-0005-0000-0000-00006B000000}"/>
    <cellStyle name="20% - Акцент4 2 4" xfId="111" xr:uid="{00000000-0005-0000-0000-00006C000000}"/>
    <cellStyle name="20% - Акцент4 20" xfId="112" xr:uid="{00000000-0005-0000-0000-00006D000000}"/>
    <cellStyle name="20% - Акцент4 21" xfId="113" xr:uid="{00000000-0005-0000-0000-00006E000000}"/>
    <cellStyle name="20% - Акцент4 22" xfId="114" xr:uid="{00000000-0005-0000-0000-00006F000000}"/>
    <cellStyle name="20% - Акцент4 23" xfId="115" xr:uid="{00000000-0005-0000-0000-000070000000}"/>
    <cellStyle name="20% - Акцент4 24" xfId="116" xr:uid="{00000000-0005-0000-0000-000071000000}"/>
    <cellStyle name="20% - Акцент4 25" xfId="117" xr:uid="{00000000-0005-0000-0000-000072000000}"/>
    <cellStyle name="20% - Акцент4 3" xfId="118" xr:uid="{00000000-0005-0000-0000-000073000000}"/>
    <cellStyle name="20% — акцент4 3" xfId="119" xr:uid="{00000000-0005-0000-0000-000074000000}"/>
    <cellStyle name="20% - Акцент4 4" xfId="120" xr:uid="{00000000-0005-0000-0000-000075000000}"/>
    <cellStyle name="20% — акцент4 4" xfId="121" xr:uid="{00000000-0005-0000-0000-000076000000}"/>
    <cellStyle name="20% - Акцент4 5" xfId="122" xr:uid="{00000000-0005-0000-0000-000077000000}"/>
    <cellStyle name="20% - Акцент4 6" xfId="123" xr:uid="{00000000-0005-0000-0000-000078000000}"/>
    <cellStyle name="20% - Акцент4 7" xfId="124" xr:uid="{00000000-0005-0000-0000-000079000000}"/>
    <cellStyle name="20% - Акцент4 8" xfId="125" xr:uid="{00000000-0005-0000-0000-00007A000000}"/>
    <cellStyle name="20% - Акцент4 9" xfId="126" xr:uid="{00000000-0005-0000-0000-00007B000000}"/>
    <cellStyle name="20% — акцент5" xfId="127" xr:uid="{00000000-0005-0000-0000-00007C000000}"/>
    <cellStyle name="20% - Акцент5 10" xfId="128" xr:uid="{00000000-0005-0000-0000-00007D000000}"/>
    <cellStyle name="20% - Акцент5 11" xfId="129" xr:uid="{00000000-0005-0000-0000-00007E000000}"/>
    <cellStyle name="20% - Акцент5 12" xfId="130" xr:uid="{00000000-0005-0000-0000-00007F000000}"/>
    <cellStyle name="20% - Акцент5 13" xfId="131" xr:uid="{00000000-0005-0000-0000-000080000000}"/>
    <cellStyle name="20% - Акцент5 14" xfId="132" xr:uid="{00000000-0005-0000-0000-000081000000}"/>
    <cellStyle name="20% - Акцент5 15" xfId="133" xr:uid="{00000000-0005-0000-0000-000082000000}"/>
    <cellStyle name="20% - Акцент5 16" xfId="134" xr:uid="{00000000-0005-0000-0000-000083000000}"/>
    <cellStyle name="20% - Акцент5 17" xfId="135" xr:uid="{00000000-0005-0000-0000-000084000000}"/>
    <cellStyle name="20% - Акцент5 18" xfId="136" xr:uid="{00000000-0005-0000-0000-000085000000}"/>
    <cellStyle name="20% - Акцент5 19" xfId="137" xr:uid="{00000000-0005-0000-0000-000086000000}"/>
    <cellStyle name="20% - Акцент5 2" xfId="138" xr:uid="{00000000-0005-0000-0000-000087000000}"/>
    <cellStyle name="20% — акцент5 2" xfId="139" xr:uid="{00000000-0005-0000-0000-000088000000}"/>
    <cellStyle name="20% - Акцент5 2 2" xfId="140" xr:uid="{00000000-0005-0000-0000-000089000000}"/>
    <cellStyle name="20% - Акцент5 2 3" xfId="141" xr:uid="{00000000-0005-0000-0000-00008A000000}"/>
    <cellStyle name="20% - Акцент5 2 4" xfId="142" xr:uid="{00000000-0005-0000-0000-00008B000000}"/>
    <cellStyle name="20% - Акцент5 20" xfId="143" xr:uid="{00000000-0005-0000-0000-00008C000000}"/>
    <cellStyle name="20% - Акцент5 21" xfId="144" xr:uid="{00000000-0005-0000-0000-00008D000000}"/>
    <cellStyle name="20% - Акцент5 22" xfId="145" xr:uid="{00000000-0005-0000-0000-00008E000000}"/>
    <cellStyle name="20% - Акцент5 23" xfId="146" xr:uid="{00000000-0005-0000-0000-00008F000000}"/>
    <cellStyle name="20% - Акцент5 24" xfId="147" xr:uid="{00000000-0005-0000-0000-000090000000}"/>
    <cellStyle name="20% - Акцент5 25" xfId="148" xr:uid="{00000000-0005-0000-0000-000091000000}"/>
    <cellStyle name="20% - Акцент5 3" xfId="149" xr:uid="{00000000-0005-0000-0000-000092000000}"/>
    <cellStyle name="20% — акцент5 3" xfId="150" xr:uid="{00000000-0005-0000-0000-000093000000}"/>
    <cellStyle name="20% - Акцент5 4" xfId="151" xr:uid="{00000000-0005-0000-0000-000094000000}"/>
    <cellStyle name="20% — акцент5 4" xfId="152" xr:uid="{00000000-0005-0000-0000-000095000000}"/>
    <cellStyle name="20% - Акцент5 5" xfId="153" xr:uid="{00000000-0005-0000-0000-000096000000}"/>
    <cellStyle name="20% - Акцент5 6" xfId="154" xr:uid="{00000000-0005-0000-0000-000097000000}"/>
    <cellStyle name="20% - Акцент5 7" xfId="155" xr:uid="{00000000-0005-0000-0000-000098000000}"/>
    <cellStyle name="20% - Акцент5 8" xfId="156" xr:uid="{00000000-0005-0000-0000-000099000000}"/>
    <cellStyle name="20% - Акцент5 9" xfId="157" xr:uid="{00000000-0005-0000-0000-00009A000000}"/>
    <cellStyle name="20% — акцент6" xfId="158" xr:uid="{00000000-0005-0000-0000-00009B000000}"/>
    <cellStyle name="20% - Акцент6 10" xfId="159" xr:uid="{00000000-0005-0000-0000-00009C000000}"/>
    <cellStyle name="20% - Акцент6 11" xfId="160" xr:uid="{00000000-0005-0000-0000-00009D000000}"/>
    <cellStyle name="20% - Акцент6 12" xfId="161" xr:uid="{00000000-0005-0000-0000-00009E000000}"/>
    <cellStyle name="20% - Акцент6 13" xfId="162" xr:uid="{00000000-0005-0000-0000-00009F000000}"/>
    <cellStyle name="20% - Акцент6 14" xfId="163" xr:uid="{00000000-0005-0000-0000-0000A0000000}"/>
    <cellStyle name="20% - Акцент6 15" xfId="164" xr:uid="{00000000-0005-0000-0000-0000A1000000}"/>
    <cellStyle name="20% - Акцент6 16" xfId="165" xr:uid="{00000000-0005-0000-0000-0000A2000000}"/>
    <cellStyle name="20% - Акцент6 17" xfId="166" xr:uid="{00000000-0005-0000-0000-0000A3000000}"/>
    <cellStyle name="20% - Акцент6 18" xfId="167" xr:uid="{00000000-0005-0000-0000-0000A4000000}"/>
    <cellStyle name="20% - Акцент6 19" xfId="168" xr:uid="{00000000-0005-0000-0000-0000A5000000}"/>
    <cellStyle name="20% - Акцент6 2" xfId="169" xr:uid="{00000000-0005-0000-0000-0000A6000000}"/>
    <cellStyle name="20% — акцент6 2" xfId="170" xr:uid="{00000000-0005-0000-0000-0000A7000000}"/>
    <cellStyle name="20% - Акцент6 2 2" xfId="171" xr:uid="{00000000-0005-0000-0000-0000A8000000}"/>
    <cellStyle name="20% - Акцент6 2 3" xfId="172" xr:uid="{00000000-0005-0000-0000-0000A9000000}"/>
    <cellStyle name="20% - Акцент6 2 4" xfId="173" xr:uid="{00000000-0005-0000-0000-0000AA000000}"/>
    <cellStyle name="20% - Акцент6 20" xfId="174" xr:uid="{00000000-0005-0000-0000-0000AB000000}"/>
    <cellStyle name="20% - Акцент6 21" xfId="175" xr:uid="{00000000-0005-0000-0000-0000AC000000}"/>
    <cellStyle name="20% - Акцент6 22" xfId="176" xr:uid="{00000000-0005-0000-0000-0000AD000000}"/>
    <cellStyle name="20% - Акцент6 23" xfId="177" xr:uid="{00000000-0005-0000-0000-0000AE000000}"/>
    <cellStyle name="20% - Акцент6 24" xfId="178" xr:uid="{00000000-0005-0000-0000-0000AF000000}"/>
    <cellStyle name="20% - Акцент6 25" xfId="179" xr:uid="{00000000-0005-0000-0000-0000B0000000}"/>
    <cellStyle name="20% - Акцент6 3" xfId="180" xr:uid="{00000000-0005-0000-0000-0000B1000000}"/>
    <cellStyle name="20% — акцент6 3" xfId="181" xr:uid="{00000000-0005-0000-0000-0000B2000000}"/>
    <cellStyle name="20% - Акцент6 4" xfId="182" xr:uid="{00000000-0005-0000-0000-0000B3000000}"/>
    <cellStyle name="20% — акцент6 4" xfId="183" xr:uid="{00000000-0005-0000-0000-0000B4000000}"/>
    <cellStyle name="20% - Акцент6 5" xfId="184" xr:uid="{00000000-0005-0000-0000-0000B5000000}"/>
    <cellStyle name="20% - Акцент6 6" xfId="185" xr:uid="{00000000-0005-0000-0000-0000B6000000}"/>
    <cellStyle name="20% - Акцент6 7" xfId="186" xr:uid="{00000000-0005-0000-0000-0000B7000000}"/>
    <cellStyle name="20% - Акцент6 8" xfId="187" xr:uid="{00000000-0005-0000-0000-0000B8000000}"/>
    <cellStyle name="20% - Акцент6 9" xfId="188" xr:uid="{00000000-0005-0000-0000-0000B9000000}"/>
    <cellStyle name="40% — акцент1" xfId="189" xr:uid="{00000000-0005-0000-0000-0000BA000000}"/>
    <cellStyle name="40% - Акцент1 10" xfId="190" xr:uid="{00000000-0005-0000-0000-0000BB000000}"/>
    <cellStyle name="40% - Акцент1 11" xfId="191" xr:uid="{00000000-0005-0000-0000-0000BC000000}"/>
    <cellStyle name="40% - Акцент1 12" xfId="192" xr:uid="{00000000-0005-0000-0000-0000BD000000}"/>
    <cellStyle name="40% - Акцент1 13" xfId="193" xr:uid="{00000000-0005-0000-0000-0000BE000000}"/>
    <cellStyle name="40% - Акцент1 14" xfId="194" xr:uid="{00000000-0005-0000-0000-0000BF000000}"/>
    <cellStyle name="40% - Акцент1 15" xfId="195" xr:uid="{00000000-0005-0000-0000-0000C0000000}"/>
    <cellStyle name="40% - Акцент1 16" xfId="196" xr:uid="{00000000-0005-0000-0000-0000C1000000}"/>
    <cellStyle name="40% - Акцент1 17" xfId="197" xr:uid="{00000000-0005-0000-0000-0000C2000000}"/>
    <cellStyle name="40% - Акцент1 18" xfId="198" xr:uid="{00000000-0005-0000-0000-0000C3000000}"/>
    <cellStyle name="40% - Акцент1 19" xfId="199" xr:uid="{00000000-0005-0000-0000-0000C4000000}"/>
    <cellStyle name="40% - Акцент1 2" xfId="200" xr:uid="{00000000-0005-0000-0000-0000C5000000}"/>
    <cellStyle name="40% — акцент1 2" xfId="201" xr:uid="{00000000-0005-0000-0000-0000C6000000}"/>
    <cellStyle name="40% - Акцент1 2 2" xfId="202" xr:uid="{00000000-0005-0000-0000-0000C7000000}"/>
    <cellStyle name="40% - Акцент1 2 3" xfId="203" xr:uid="{00000000-0005-0000-0000-0000C8000000}"/>
    <cellStyle name="40% - Акцент1 2 4" xfId="204" xr:uid="{00000000-0005-0000-0000-0000C9000000}"/>
    <cellStyle name="40% - Акцент1 20" xfId="205" xr:uid="{00000000-0005-0000-0000-0000CA000000}"/>
    <cellStyle name="40% - Акцент1 21" xfId="206" xr:uid="{00000000-0005-0000-0000-0000CB000000}"/>
    <cellStyle name="40% - Акцент1 22" xfId="207" xr:uid="{00000000-0005-0000-0000-0000CC000000}"/>
    <cellStyle name="40% - Акцент1 23" xfId="208" xr:uid="{00000000-0005-0000-0000-0000CD000000}"/>
    <cellStyle name="40% - Акцент1 24" xfId="209" xr:uid="{00000000-0005-0000-0000-0000CE000000}"/>
    <cellStyle name="40% - Акцент1 25" xfId="210" xr:uid="{00000000-0005-0000-0000-0000CF000000}"/>
    <cellStyle name="40% - Акцент1 3" xfId="211" xr:uid="{00000000-0005-0000-0000-0000D0000000}"/>
    <cellStyle name="40% — акцент1 3" xfId="212" xr:uid="{00000000-0005-0000-0000-0000D1000000}"/>
    <cellStyle name="40% - Акцент1 4" xfId="213" xr:uid="{00000000-0005-0000-0000-0000D2000000}"/>
    <cellStyle name="40% — акцент1 4" xfId="214" xr:uid="{00000000-0005-0000-0000-0000D3000000}"/>
    <cellStyle name="40% - Акцент1 5" xfId="215" xr:uid="{00000000-0005-0000-0000-0000D4000000}"/>
    <cellStyle name="40% - Акцент1 6" xfId="216" xr:uid="{00000000-0005-0000-0000-0000D5000000}"/>
    <cellStyle name="40% - Акцент1 7" xfId="217" xr:uid="{00000000-0005-0000-0000-0000D6000000}"/>
    <cellStyle name="40% - Акцент1 8" xfId="218" xr:uid="{00000000-0005-0000-0000-0000D7000000}"/>
    <cellStyle name="40% - Акцент1 9" xfId="219" xr:uid="{00000000-0005-0000-0000-0000D8000000}"/>
    <cellStyle name="40% — акцент2" xfId="220" xr:uid="{00000000-0005-0000-0000-0000D9000000}"/>
    <cellStyle name="40% - Акцент2 10" xfId="221" xr:uid="{00000000-0005-0000-0000-0000DA000000}"/>
    <cellStyle name="40% - Акцент2 11" xfId="222" xr:uid="{00000000-0005-0000-0000-0000DB000000}"/>
    <cellStyle name="40% - Акцент2 12" xfId="223" xr:uid="{00000000-0005-0000-0000-0000DC000000}"/>
    <cellStyle name="40% - Акцент2 13" xfId="224" xr:uid="{00000000-0005-0000-0000-0000DD000000}"/>
    <cellStyle name="40% - Акцент2 14" xfId="225" xr:uid="{00000000-0005-0000-0000-0000DE000000}"/>
    <cellStyle name="40% - Акцент2 15" xfId="226" xr:uid="{00000000-0005-0000-0000-0000DF000000}"/>
    <cellStyle name="40% - Акцент2 16" xfId="227" xr:uid="{00000000-0005-0000-0000-0000E0000000}"/>
    <cellStyle name="40% - Акцент2 17" xfId="228" xr:uid="{00000000-0005-0000-0000-0000E1000000}"/>
    <cellStyle name="40% - Акцент2 18" xfId="229" xr:uid="{00000000-0005-0000-0000-0000E2000000}"/>
    <cellStyle name="40% - Акцент2 19" xfId="230" xr:uid="{00000000-0005-0000-0000-0000E3000000}"/>
    <cellStyle name="40% - Акцент2 2" xfId="231" xr:uid="{00000000-0005-0000-0000-0000E4000000}"/>
    <cellStyle name="40% — акцент2 2" xfId="232" xr:uid="{00000000-0005-0000-0000-0000E5000000}"/>
    <cellStyle name="40% - Акцент2 2 2" xfId="233" xr:uid="{00000000-0005-0000-0000-0000E6000000}"/>
    <cellStyle name="40% - Акцент2 2 3" xfId="234" xr:uid="{00000000-0005-0000-0000-0000E7000000}"/>
    <cellStyle name="40% - Акцент2 2 4" xfId="235" xr:uid="{00000000-0005-0000-0000-0000E8000000}"/>
    <cellStyle name="40% - Акцент2 20" xfId="236" xr:uid="{00000000-0005-0000-0000-0000E9000000}"/>
    <cellStyle name="40% - Акцент2 21" xfId="237" xr:uid="{00000000-0005-0000-0000-0000EA000000}"/>
    <cellStyle name="40% - Акцент2 22" xfId="238" xr:uid="{00000000-0005-0000-0000-0000EB000000}"/>
    <cellStyle name="40% - Акцент2 23" xfId="239" xr:uid="{00000000-0005-0000-0000-0000EC000000}"/>
    <cellStyle name="40% - Акцент2 24" xfId="240" xr:uid="{00000000-0005-0000-0000-0000ED000000}"/>
    <cellStyle name="40% - Акцент2 25" xfId="241" xr:uid="{00000000-0005-0000-0000-0000EE000000}"/>
    <cellStyle name="40% - Акцент2 3" xfId="242" xr:uid="{00000000-0005-0000-0000-0000EF000000}"/>
    <cellStyle name="40% — акцент2 3" xfId="243" xr:uid="{00000000-0005-0000-0000-0000F0000000}"/>
    <cellStyle name="40% - Акцент2 4" xfId="244" xr:uid="{00000000-0005-0000-0000-0000F1000000}"/>
    <cellStyle name="40% — акцент2 4" xfId="245" xr:uid="{00000000-0005-0000-0000-0000F2000000}"/>
    <cellStyle name="40% - Акцент2 5" xfId="246" xr:uid="{00000000-0005-0000-0000-0000F3000000}"/>
    <cellStyle name="40% - Акцент2 6" xfId="247" xr:uid="{00000000-0005-0000-0000-0000F4000000}"/>
    <cellStyle name="40% - Акцент2 7" xfId="248" xr:uid="{00000000-0005-0000-0000-0000F5000000}"/>
    <cellStyle name="40% - Акцент2 8" xfId="249" xr:uid="{00000000-0005-0000-0000-0000F6000000}"/>
    <cellStyle name="40% - Акцент2 9" xfId="250" xr:uid="{00000000-0005-0000-0000-0000F7000000}"/>
    <cellStyle name="40% — акцент3" xfId="251" xr:uid="{00000000-0005-0000-0000-0000F8000000}"/>
    <cellStyle name="40% - Акцент3 10" xfId="252" xr:uid="{00000000-0005-0000-0000-0000F9000000}"/>
    <cellStyle name="40% - Акцент3 11" xfId="253" xr:uid="{00000000-0005-0000-0000-0000FA000000}"/>
    <cellStyle name="40% - Акцент3 12" xfId="254" xr:uid="{00000000-0005-0000-0000-0000FB000000}"/>
    <cellStyle name="40% - Акцент3 13" xfId="255" xr:uid="{00000000-0005-0000-0000-0000FC000000}"/>
    <cellStyle name="40% - Акцент3 14" xfId="256" xr:uid="{00000000-0005-0000-0000-0000FD000000}"/>
    <cellStyle name="40% - Акцент3 15" xfId="257" xr:uid="{00000000-0005-0000-0000-0000FE000000}"/>
    <cellStyle name="40% - Акцент3 16" xfId="258" xr:uid="{00000000-0005-0000-0000-0000FF000000}"/>
    <cellStyle name="40% - Акцент3 17" xfId="259" xr:uid="{00000000-0005-0000-0000-000000010000}"/>
    <cellStyle name="40% - Акцент3 18" xfId="260" xr:uid="{00000000-0005-0000-0000-000001010000}"/>
    <cellStyle name="40% - Акцент3 19" xfId="261" xr:uid="{00000000-0005-0000-0000-000002010000}"/>
    <cellStyle name="40% - Акцент3 2" xfId="262" xr:uid="{00000000-0005-0000-0000-000003010000}"/>
    <cellStyle name="40% — акцент3 2" xfId="263" xr:uid="{00000000-0005-0000-0000-000004010000}"/>
    <cellStyle name="40% - Акцент3 2 2" xfId="264" xr:uid="{00000000-0005-0000-0000-000005010000}"/>
    <cellStyle name="40% - Акцент3 2 3" xfId="265" xr:uid="{00000000-0005-0000-0000-000006010000}"/>
    <cellStyle name="40% - Акцент3 2 4" xfId="266" xr:uid="{00000000-0005-0000-0000-000007010000}"/>
    <cellStyle name="40% - Акцент3 20" xfId="267" xr:uid="{00000000-0005-0000-0000-000008010000}"/>
    <cellStyle name="40% - Акцент3 21" xfId="268" xr:uid="{00000000-0005-0000-0000-000009010000}"/>
    <cellStyle name="40% - Акцент3 22" xfId="269" xr:uid="{00000000-0005-0000-0000-00000A010000}"/>
    <cellStyle name="40% - Акцент3 23" xfId="270" xr:uid="{00000000-0005-0000-0000-00000B010000}"/>
    <cellStyle name="40% - Акцент3 24" xfId="271" xr:uid="{00000000-0005-0000-0000-00000C010000}"/>
    <cellStyle name="40% - Акцент3 25" xfId="272" xr:uid="{00000000-0005-0000-0000-00000D010000}"/>
    <cellStyle name="40% - Акцент3 3" xfId="273" xr:uid="{00000000-0005-0000-0000-00000E010000}"/>
    <cellStyle name="40% — акцент3 3" xfId="274" xr:uid="{00000000-0005-0000-0000-00000F010000}"/>
    <cellStyle name="40% - Акцент3 4" xfId="275" xr:uid="{00000000-0005-0000-0000-000010010000}"/>
    <cellStyle name="40% — акцент3 4" xfId="276" xr:uid="{00000000-0005-0000-0000-000011010000}"/>
    <cellStyle name="40% - Акцент3 5" xfId="277" xr:uid="{00000000-0005-0000-0000-000012010000}"/>
    <cellStyle name="40% - Акцент3 6" xfId="278" xr:uid="{00000000-0005-0000-0000-000013010000}"/>
    <cellStyle name="40% - Акцент3 7" xfId="279" xr:uid="{00000000-0005-0000-0000-000014010000}"/>
    <cellStyle name="40% - Акцент3 8" xfId="280" xr:uid="{00000000-0005-0000-0000-000015010000}"/>
    <cellStyle name="40% - Акцент3 9" xfId="281" xr:uid="{00000000-0005-0000-0000-000016010000}"/>
    <cellStyle name="40% — акцент4" xfId="282" xr:uid="{00000000-0005-0000-0000-000017010000}"/>
    <cellStyle name="40% - Акцент4 10" xfId="283" xr:uid="{00000000-0005-0000-0000-000018010000}"/>
    <cellStyle name="40% - Акцент4 11" xfId="284" xr:uid="{00000000-0005-0000-0000-000019010000}"/>
    <cellStyle name="40% - Акцент4 12" xfId="285" xr:uid="{00000000-0005-0000-0000-00001A010000}"/>
    <cellStyle name="40% - Акцент4 13" xfId="286" xr:uid="{00000000-0005-0000-0000-00001B010000}"/>
    <cellStyle name="40% - Акцент4 14" xfId="287" xr:uid="{00000000-0005-0000-0000-00001C010000}"/>
    <cellStyle name="40% - Акцент4 15" xfId="288" xr:uid="{00000000-0005-0000-0000-00001D010000}"/>
    <cellStyle name="40% - Акцент4 16" xfId="289" xr:uid="{00000000-0005-0000-0000-00001E010000}"/>
    <cellStyle name="40% - Акцент4 17" xfId="290" xr:uid="{00000000-0005-0000-0000-00001F010000}"/>
    <cellStyle name="40% - Акцент4 18" xfId="291" xr:uid="{00000000-0005-0000-0000-000020010000}"/>
    <cellStyle name="40% - Акцент4 19" xfId="292" xr:uid="{00000000-0005-0000-0000-000021010000}"/>
    <cellStyle name="40% - Акцент4 2" xfId="293" xr:uid="{00000000-0005-0000-0000-000022010000}"/>
    <cellStyle name="40% — акцент4 2" xfId="294" xr:uid="{00000000-0005-0000-0000-000023010000}"/>
    <cellStyle name="40% - Акцент4 2 2" xfId="295" xr:uid="{00000000-0005-0000-0000-000024010000}"/>
    <cellStyle name="40% - Акцент4 2 3" xfId="296" xr:uid="{00000000-0005-0000-0000-000025010000}"/>
    <cellStyle name="40% - Акцент4 2 4" xfId="297" xr:uid="{00000000-0005-0000-0000-000026010000}"/>
    <cellStyle name="40% - Акцент4 20" xfId="298" xr:uid="{00000000-0005-0000-0000-000027010000}"/>
    <cellStyle name="40% - Акцент4 21" xfId="299" xr:uid="{00000000-0005-0000-0000-000028010000}"/>
    <cellStyle name="40% - Акцент4 22" xfId="300" xr:uid="{00000000-0005-0000-0000-000029010000}"/>
    <cellStyle name="40% - Акцент4 23" xfId="301" xr:uid="{00000000-0005-0000-0000-00002A010000}"/>
    <cellStyle name="40% - Акцент4 24" xfId="302" xr:uid="{00000000-0005-0000-0000-00002B010000}"/>
    <cellStyle name="40% - Акцент4 25" xfId="303" xr:uid="{00000000-0005-0000-0000-00002C010000}"/>
    <cellStyle name="40% - Акцент4 3" xfId="304" xr:uid="{00000000-0005-0000-0000-00002D010000}"/>
    <cellStyle name="40% — акцент4 3" xfId="305" xr:uid="{00000000-0005-0000-0000-00002E010000}"/>
    <cellStyle name="40% - Акцент4 4" xfId="306" xr:uid="{00000000-0005-0000-0000-00002F010000}"/>
    <cellStyle name="40% — акцент4 4" xfId="307" xr:uid="{00000000-0005-0000-0000-000030010000}"/>
    <cellStyle name="40% - Акцент4 5" xfId="308" xr:uid="{00000000-0005-0000-0000-000031010000}"/>
    <cellStyle name="40% - Акцент4 6" xfId="309" xr:uid="{00000000-0005-0000-0000-000032010000}"/>
    <cellStyle name="40% - Акцент4 7" xfId="310" xr:uid="{00000000-0005-0000-0000-000033010000}"/>
    <cellStyle name="40% - Акцент4 8" xfId="311" xr:uid="{00000000-0005-0000-0000-000034010000}"/>
    <cellStyle name="40% - Акцент4 9" xfId="312" xr:uid="{00000000-0005-0000-0000-000035010000}"/>
    <cellStyle name="40% — акцент5" xfId="313" xr:uid="{00000000-0005-0000-0000-000036010000}"/>
    <cellStyle name="40% - Акцент5 10" xfId="314" xr:uid="{00000000-0005-0000-0000-000037010000}"/>
    <cellStyle name="40% - Акцент5 11" xfId="315" xr:uid="{00000000-0005-0000-0000-000038010000}"/>
    <cellStyle name="40% - Акцент5 12" xfId="316" xr:uid="{00000000-0005-0000-0000-000039010000}"/>
    <cellStyle name="40% - Акцент5 13" xfId="317" xr:uid="{00000000-0005-0000-0000-00003A010000}"/>
    <cellStyle name="40% - Акцент5 14" xfId="318" xr:uid="{00000000-0005-0000-0000-00003B010000}"/>
    <cellStyle name="40% - Акцент5 15" xfId="319" xr:uid="{00000000-0005-0000-0000-00003C010000}"/>
    <cellStyle name="40% - Акцент5 16" xfId="320" xr:uid="{00000000-0005-0000-0000-00003D010000}"/>
    <cellStyle name="40% - Акцент5 17" xfId="321" xr:uid="{00000000-0005-0000-0000-00003E010000}"/>
    <cellStyle name="40% - Акцент5 18" xfId="322" xr:uid="{00000000-0005-0000-0000-00003F010000}"/>
    <cellStyle name="40% - Акцент5 19" xfId="323" xr:uid="{00000000-0005-0000-0000-000040010000}"/>
    <cellStyle name="40% - Акцент5 2" xfId="324" xr:uid="{00000000-0005-0000-0000-000041010000}"/>
    <cellStyle name="40% — акцент5 2" xfId="325" xr:uid="{00000000-0005-0000-0000-000042010000}"/>
    <cellStyle name="40% - Акцент5 2 2" xfId="326" xr:uid="{00000000-0005-0000-0000-000043010000}"/>
    <cellStyle name="40% - Акцент5 2 3" xfId="327" xr:uid="{00000000-0005-0000-0000-000044010000}"/>
    <cellStyle name="40% - Акцент5 2 4" xfId="328" xr:uid="{00000000-0005-0000-0000-000045010000}"/>
    <cellStyle name="40% - Акцент5 20" xfId="329" xr:uid="{00000000-0005-0000-0000-000046010000}"/>
    <cellStyle name="40% - Акцент5 21" xfId="330" xr:uid="{00000000-0005-0000-0000-000047010000}"/>
    <cellStyle name="40% - Акцент5 22" xfId="331" xr:uid="{00000000-0005-0000-0000-000048010000}"/>
    <cellStyle name="40% - Акцент5 23" xfId="332" xr:uid="{00000000-0005-0000-0000-000049010000}"/>
    <cellStyle name="40% - Акцент5 24" xfId="333" xr:uid="{00000000-0005-0000-0000-00004A010000}"/>
    <cellStyle name="40% - Акцент5 25" xfId="334" xr:uid="{00000000-0005-0000-0000-00004B010000}"/>
    <cellStyle name="40% - Акцент5 3" xfId="335" xr:uid="{00000000-0005-0000-0000-00004C010000}"/>
    <cellStyle name="40% — акцент5 3" xfId="336" xr:uid="{00000000-0005-0000-0000-00004D010000}"/>
    <cellStyle name="40% - Акцент5 4" xfId="337" xr:uid="{00000000-0005-0000-0000-00004E010000}"/>
    <cellStyle name="40% — акцент5 4" xfId="338" xr:uid="{00000000-0005-0000-0000-00004F010000}"/>
    <cellStyle name="40% - Акцент5 5" xfId="339" xr:uid="{00000000-0005-0000-0000-000050010000}"/>
    <cellStyle name="40% - Акцент5 6" xfId="340" xr:uid="{00000000-0005-0000-0000-000051010000}"/>
    <cellStyle name="40% - Акцент5 7" xfId="341" xr:uid="{00000000-0005-0000-0000-000052010000}"/>
    <cellStyle name="40% - Акцент5 8" xfId="342" xr:uid="{00000000-0005-0000-0000-000053010000}"/>
    <cellStyle name="40% - Акцент5 9" xfId="343" xr:uid="{00000000-0005-0000-0000-000054010000}"/>
    <cellStyle name="40% — акцент6" xfId="344" xr:uid="{00000000-0005-0000-0000-000055010000}"/>
    <cellStyle name="40% - Акцент6 10" xfId="345" xr:uid="{00000000-0005-0000-0000-000056010000}"/>
    <cellStyle name="40% - Акцент6 11" xfId="346" xr:uid="{00000000-0005-0000-0000-000057010000}"/>
    <cellStyle name="40% - Акцент6 12" xfId="347" xr:uid="{00000000-0005-0000-0000-000058010000}"/>
    <cellStyle name="40% - Акцент6 13" xfId="348" xr:uid="{00000000-0005-0000-0000-000059010000}"/>
    <cellStyle name="40% - Акцент6 14" xfId="349" xr:uid="{00000000-0005-0000-0000-00005A010000}"/>
    <cellStyle name="40% - Акцент6 15" xfId="350" xr:uid="{00000000-0005-0000-0000-00005B010000}"/>
    <cellStyle name="40% - Акцент6 16" xfId="351" xr:uid="{00000000-0005-0000-0000-00005C010000}"/>
    <cellStyle name="40% - Акцент6 17" xfId="352" xr:uid="{00000000-0005-0000-0000-00005D010000}"/>
    <cellStyle name="40% - Акцент6 18" xfId="353" xr:uid="{00000000-0005-0000-0000-00005E010000}"/>
    <cellStyle name="40% - Акцент6 19" xfId="354" xr:uid="{00000000-0005-0000-0000-00005F010000}"/>
    <cellStyle name="40% - Акцент6 2" xfId="355" xr:uid="{00000000-0005-0000-0000-000060010000}"/>
    <cellStyle name="40% — акцент6 2" xfId="356" xr:uid="{00000000-0005-0000-0000-000061010000}"/>
    <cellStyle name="40% - Акцент6 2 2" xfId="357" xr:uid="{00000000-0005-0000-0000-000062010000}"/>
    <cellStyle name="40% - Акцент6 2 3" xfId="358" xr:uid="{00000000-0005-0000-0000-000063010000}"/>
    <cellStyle name="40% - Акцент6 2 4" xfId="359" xr:uid="{00000000-0005-0000-0000-000064010000}"/>
    <cellStyle name="40% - Акцент6 20" xfId="360" xr:uid="{00000000-0005-0000-0000-000065010000}"/>
    <cellStyle name="40% - Акцент6 21" xfId="361" xr:uid="{00000000-0005-0000-0000-000066010000}"/>
    <cellStyle name="40% - Акцент6 22" xfId="362" xr:uid="{00000000-0005-0000-0000-000067010000}"/>
    <cellStyle name="40% - Акцент6 23" xfId="363" xr:uid="{00000000-0005-0000-0000-000068010000}"/>
    <cellStyle name="40% - Акцент6 24" xfId="364" xr:uid="{00000000-0005-0000-0000-000069010000}"/>
    <cellStyle name="40% - Акцент6 25" xfId="365" xr:uid="{00000000-0005-0000-0000-00006A010000}"/>
    <cellStyle name="40% - Акцент6 3" xfId="366" xr:uid="{00000000-0005-0000-0000-00006B010000}"/>
    <cellStyle name="40% — акцент6 3" xfId="367" xr:uid="{00000000-0005-0000-0000-00006C010000}"/>
    <cellStyle name="40% - Акцент6 4" xfId="368" xr:uid="{00000000-0005-0000-0000-00006D010000}"/>
    <cellStyle name="40% — акцент6 4" xfId="369" xr:uid="{00000000-0005-0000-0000-00006E010000}"/>
    <cellStyle name="40% - Акцент6 5" xfId="370" xr:uid="{00000000-0005-0000-0000-00006F010000}"/>
    <cellStyle name="40% - Акцент6 6" xfId="371" xr:uid="{00000000-0005-0000-0000-000070010000}"/>
    <cellStyle name="40% - Акцент6 7" xfId="372" xr:uid="{00000000-0005-0000-0000-000071010000}"/>
    <cellStyle name="40% - Акцент6 8" xfId="373" xr:uid="{00000000-0005-0000-0000-000072010000}"/>
    <cellStyle name="40% - Акцент6 9" xfId="374" xr:uid="{00000000-0005-0000-0000-000073010000}"/>
    <cellStyle name="60% — акцент1" xfId="375" xr:uid="{00000000-0005-0000-0000-000074010000}"/>
    <cellStyle name="60% - Акцент1 10" xfId="376" xr:uid="{00000000-0005-0000-0000-000075010000}"/>
    <cellStyle name="60% - Акцент1 11" xfId="377" xr:uid="{00000000-0005-0000-0000-000076010000}"/>
    <cellStyle name="60% - Акцент1 12" xfId="378" xr:uid="{00000000-0005-0000-0000-000077010000}"/>
    <cellStyle name="60% - Акцент1 13" xfId="379" xr:uid="{00000000-0005-0000-0000-000078010000}"/>
    <cellStyle name="60% - Акцент1 14" xfId="380" xr:uid="{00000000-0005-0000-0000-000079010000}"/>
    <cellStyle name="60% - Акцент1 15" xfId="381" xr:uid="{00000000-0005-0000-0000-00007A010000}"/>
    <cellStyle name="60% - Акцент1 16" xfId="382" xr:uid="{00000000-0005-0000-0000-00007B010000}"/>
    <cellStyle name="60% - Акцент1 17" xfId="383" xr:uid="{00000000-0005-0000-0000-00007C010000}"/>
    <cellStyle name="60% - Акцент1 18" xfId="384" xr:uid="{00000000-0005-0000-0000-00007D010000}"/>
    <cellStyle name="60% - Акцент1 19" xfId="385" xr:uid="{00000000-0005-0000-0000-00007E010000}"/>
    <cellStyle name="60% - Акцент1 2" xfId="386" xr:uid="{00000000-0005-0000-0000-00007F010000}"/>
    <cellStyle name="60% - Акцент1 20" xfId="387" xr:uid="{00000000-0005-0000-0000-000080010000}"/>
    <cellStyle name="60% - Акцент1 21" xfId="388" xr:uid="{00000000-0005-0000-0000-000081010000}"/>
    <cellStyle name="60% - Акцент1 22" xfId="389" xr:uid="{00000000-0005-0000-0000-000082010000}"/>
    <cellStyle name="60% - Акцент1 23" xfId="390" xr:uid="{00000000-0005-0000-0000-000083010000}"/>
    <cellStyle name="60% - Акцент1 24" xfId="391" xr:uid="{00000000-0005-0000-0000-000084010000}"/>
    <cellStyle name="60% - Акцент1 25" xfId="392" xr:uid="{00000000-0005-0000-0000-000085010000}"/>
    <cellStyle name="60% - Акцент1 3" xfId="393" xr:uid="{00000000-0005-0000-0000-000086010000}"/>
    <cellStyle name="60% - Акцент1 4" xfId="394" xr:uid="{00000000-0005-0000-0000-000087010000}"/>
    <cellStyle name="60% - Акцент1 5" xfId="395" xr:uid="{00000000-0005-0000-0000-000088010000}"/>
    <cellStyle name="60% - Акцент1 6" xfId="396" xr:uid="{00000000-0005-0000-0000-000089010000}"/>
    <cellStyle name="60% - Акцент1 7" xfId="397" xr:uid="{00000000-0005-0000-0000-00008A010000}"/>
    <cellStyle name="60% - Акцент1 8" xfId="398" xr:uid="{00000000-0005-0000-0000-00008B010000}"/>
    <cellStyle name="60% - Акцент1 9" xfId="399" xr:uid="{00000000-0005-0000-0000-00008C010000}"/>
    <cellStyle name="60% — акцент2" xfId="400" xr:uid="{00000000-0005-0000-0000-00008D010000}"/>
    <cellStyle name="60% - Акцент2 10" xfId="401" xr:uid="{00000000-0005-0000-0000-00008E010000}"/>
    <cellStyle name="60% - Акцент2 11" xfId="402" xr:uid="{00000000-0005-0000-0000-00008F010000}"/>
    <cellStyle name="60% - Акцент2 12" xfId="403" xr:uid="{00000000-0005-0000-0000-000090010000}"/>
    <cellStyle name="60% - Акцент2 13" xfId="404" xr:uid="{00000000-0005-0000-0000-000091010000}"/>
    <cellStyle name="60% - Акцент2 14" xfId="405" xr:uid="{00000000-0005-0000-0000-000092010000}"/>
    <cellStyle name="60% - Акцент2 15" xfId="406" xr:uid="{00000000-0005-0000-0000-000093010000}"/>
    <cellStyle name="60% - Акцент2 16" xfId="407" xr:uid="{00000000-0005-0000-0000-000094010000}"/>
    <cellStyle name="60% - Акцент2 17" xfId="408" xr:uid="{00000000-0005-0000-0000-000095010000}"/>
    <cellStyle name="60% - Акцент2 18" xfId="409" xr:uid="{00000000-0005-0000-0000-000096010000}"/>
    <cellStyle name="60% - Акцент2 19" xfId="410" xr:uid="{00000000-0005-0000-0000-000097010000}"/>
    <cellStyle name="60% - Акцент2 2" xfId="411" xr:uid="{00000000-0005-0000-0000-000098010000}"/>
    <cellStyle name="60% - Акцент2 20" xfId="412" xr:uid="{00000000-0005-0000-0000-000099010000}"/>
    <cellStyle name="60% - Акцент2 21" xfId="413" xr:uid="{00000000-0005-0000-0000-00009A010000}"/>
    <cellStyle name="60% - Акцент2 22" xfId="414" xr:uid="{00000000-0005-0000-0000-00009B010000}"/>
    <cellStyle name="60% - Акцент2 23" xfId="415" xr:uid="{00000000-0005-0000-0000-00009C010000}"/>
    <cellStyle name="60% - Акцент2 24" xfId="416" xr:uid="{00000000-0005-0000-0000-00009D010000}"/>
    <cellStyle name="60% - Акцент2 25" xfId="417" xr:uid="{00000000-0005-0000-0000-00009E010000}"/>
    <cellStyle name="60% - Акцент2 3" xfId="418" xr:uid="{00000000-0005-0000-0000-00009F010000}"/>
    <cellStyle name="60% - Акцент2 4" xfId="419" xr:uid="{00000000-0005-0000-0000-0000A0010000}"/>
    <cellStyle name="60% - Акцент2 5" xfId="420" xr:uid="{00000000-0005-0000-0000-0000A1010000}"/>
    <cellStyle name="60% - Акцент2 6" xfId="421" xr:uid="{00000000-0005-0000-0000-0000A2010000}"/>
    <cellStyle name="60% - Акцент2 7" xfId="422" xr:uid="{00000000-0005-0000-0000-0000A3010000}"/>
    <cellStyle name="60% - Акцент2 8" xfId="423" xr:uid="{00000000-0005-0000-0000-0000A4010000}"/>
    <cellStyle name="60% - Акцент2 9" xfId="424" xr:uid="{00000000-0005-0000-0000-0000A5010000}"/>
    <cellStyle name="60% — акцент3" xfId="425" xr:uid="{00000000-0005-0000-0000-0000A6010000}"/>
    <cellStyle name="60% - Акцент3 10" xfId="426" xr:uid="{00000000-0005-0000-0000-0000A7010000}"/>
    <cellStyle name="60% - Акцент3 11" xfId="427" xr:uid="{00000000-0005-0000-0000-0000A8010000}"/>
    <cellStyle name="60% - Акцент3 12" xfId="428" xr:uid="{00000000-0005-0000-0000-0000A9010000}"/>
    <cellStyle name="60% - Акцент3 13" xfId="429" xr:uid="{00000000-0005-0000-0000-0000AA010000}"/>
    <cellStyle name="60% - Акцент3 14" xfId="430" xr:uid="{00000000-0005-0000-0000-0000AB010000}"/>
    <cellStyle name="60% - Акцент3 15" xfId="431" xr:uid="{00000000-0005-0000-0000-0000AC010000}"/>
    <cellStyle name="60% - Акцент3 16" xfId="432" xr:uid="{00000000-0005-0000-0000-0000AD010000}"/>
    <cellStyle name="60% - Акцент3 17" xfId="433" xr:uid="{00000000-0005-0000-0000-0000AE010000}"/>
    <cellStyle name="60% - Акцент3 18" xfId="434" xr:uid="{00000000-0005-0000-0000-0000AF010000}"/>
    <cellStyle name="60% - Акцент3 19" xfId="435" xr:uid="{00000000-0005-0000-0000-0000B0010000}"/>
    <cellStyle name="60% - Акцент3 2" xfId="436" xr:uid="{00000000-0005-0000-0000-0000B1010000}"/>
    <cellStyle name="60% - Акцент3 20" xfId="437" xr:uid="{00000000-0005-0000-0000-0000B2010000}"/>
    <cellStyle name="60% - Акцент3 21" xfId="438" xr:uid="{00000000-0005-0000-0000-0000B3010000}"/>
    <cellStyle name="60% - Акцент3 22" xfId="439" xr:uid="{00000000-0005-0000-0000-0000B4010000}"/>
    <cellStyle name="60% - Акцент3 23" xfId="440" xr:uid="{00000000-0005-0000-0000-0000B5010000}"/>
    <cellStyle name="60% - Акцент3 24" xfId="441" xr:uid="{00000000-0005-0000-0000-0000B6010000}"/>
    <cellStyle name="60% - Акцент3 25" xfId="442" xr:uid="{00000000-0005-0000-0000-0000B7010000}"/>
    <cellStyle name="60% - Акцент3 3" xfId="443" xr:uid="{00000000-0005-0000-0000-0000B8010000}"/>
    <cellStyle name="60% - Акцент3 4" xfId="444" xr:uid="{00000000-0005-0000-0000-0000B9010000}"/>
    <cellStyle name="60% - Акцент3 5" xfId="445" xr:uid="{00000000-0005-0000-0000-0000BA010000}"/>
    <cellStyle name="60% - Акцент3 6" xfId="446" xr:uid="{00000000-0005-0000-0000-0000BB010000}"/>
    <cellStyle name="60% - Акцент3 7" xfId="447" xr:uid="{00000000-0005-0000-0000-0000BC010000}"/>
    <cellStyle name="60% - Акцент3 8" xfId="448" xr:uid="{00000000-0005-0000-0000-0000BD010000}"/>
    <cellStyle name="60% - Акцент3 9" xfId="449" xr:uid="{00000000-0005-0000-0000-0000BE010000}"/>
    <cellStyle name="60% — акцент4" xfId="450" xr:uid="{00000000-0005-0000-0000-0000BF010000}"/>
    <cellStyle name="60% - Акцент4 10" xfId="451" xr:uid="{00000000-0005-0000-0000-0000C0010000}"/>
    <cellStyle name="60% - Акцент4 11" xfId="452" xr:uid="{00000000-0005-0000-0000-0000C1010000}"/>
    <cellStyle name="60% - Акцент4 12" xfId="453" xr:uid="{00000000-0005-0000-0000-0000C2010000}"/>
    <cellStyle name="60% - Акцент4 13" xfId="454" xr:uid="{00000000-0005-0000-0000-0000C3010000}"/>
    <cellStyle name="60% - Акцент4 14" xfId="455" xr:uid="{00000000-0005-0000-0000-0000C4010000}"/>
    <cellStyle name="60% - Акцент4 15" xfId="456" xr:uid="{00000000-0005-0000-0000-0000C5010000}"/>
    <cellStyle name="60% - Акцент4 16" xfId="457" xr:uid="{00000000-0005-0000-0000-0000C6010000}"/>
    <cellStyle name="60% - Акцент4 17" xfId="458" xr:uid="{00000000-0005-0000-0000-0000C7010000}"/>
    <cellStyle name="60% - Акцент4 18" xfId="459" xr:uid="{00000000-0005-0000-0000-0000C8010000}"/>
    <cellStyle name="60% - Акцент4 19" xfId="460" xr:uid="{00000000-0005-0000-0000-0000C9010000}"/>
    <cellStyle name="60% - Акцент4 2" xfId="461" xr:uid="{00000000-0005-0000-0000-0000CA010000}"/>
    <cellStyle name="60% - Акцент4 20" xfId="462" xr:uid="{00000000-0005-0000-0000-0000CB010000}"/>
    <cellStyle name="60% - Акцент4 21" xfId="463" xr:uid="{00000000-0005-0000-0000-0000CC010000}"/>
    <cellStyle name="60% - Акцент4 22" xfId="464" xr:uid="{00000000-0005-0000-0000-0000CD010000}"/>
    <cellStyle name="60% - Акцент4 23" xfId="465" xr:uid="{00000000-0005-0000-0000-0000CE010000}"/>
    <cellStyle name="60% - Акцент4 24" xfId="466" xr:uid="{00000000-0005-0000-0000-0000CF010000}"/>
    <cellStyle name="60% - Акцент4 25" xfId="467" xr:uid="{00000000-0005-0000-0000-0000D0010000}"/>
    <cellStyle name="60% - Акцент4 3" xfId="468" xr:uid="{00000000-0005-0000-0000-0000D1010000}"/>
    <cellStyle name="60% - Акцент4 4" xfId="469" xr:uid="{00000000-0005-0000-0000-0000D2010000}"/>
    <cellStyle name="60% - Акцент4 5" xfId="470" xr:uid="{00000000-0005-0000-0000-0000D3010000}"/>
    <cellStyle name="60% - Акцент4 6" xfId="471" xr:uid="{00000000-0005-0000-0000-0000D4010000}"/>
    <cellStyle name="60% - Акцент4 7" xfId="472" xr:uid="{00000000-0005-0000-0000-0000D5010000}"/>
    <cellStyle name="60% - Акцент4 8" xfId="473" xr:uid="{00000000-0005-0000-0000-0000D6010000}"/>
    <cellStyle name="60% - Акцент4 9" xfId="474" xr:uid="{00000000-0005-0000-0000-0000D7010000}"/>
    <cellStyle name="60% — акцент5" xfId="475" xr:uid="{00000000-0005-0000-0000-0000D8010000}"/>
    <cellStyle name="60% - Акцент5 10" xfId="476" xr:uid="{00000000-0005-0000-0000-0000D9010000}"/>
    <cellStyle name="60% - Акцент5 11" xfId="477" xr:uid="{00000000-0005-0000-0000-0000DA010000}"/>
    <cellStyle name="60% - Акцент5 12" xfId="478" xr:uid="{00000000-0005-0000-0000-0000DB010000}"/>
    <cellStyle name="60% - Акцент5 13" xfId="479" xr:uid="{00000000-0005-0000-0000-0000DC010000}"/>
    <cellStyle name="60% - Акцент5 14" xfId="480" xr:uid="{00000000-0005-0000-0000-0000DD010000}"/>
    <cellStyle name="60% - Акцент5 15" xfId="481" xr:uid="{00000000-0005-0000-0000-0000DE010000}"/>
    <cellStyle name="60% - Акцент5 16" xfId="482" xr:uid="{00000000-0005-0000-0000-0000DF010000}"/>
    <cellStyle name="60% - Акцент5 17" xfId="483" xr:uid="{00000000-0005-0000-0000-0000E0010000}"/>
    <cellStyle name="60% - Акцент5 18" xfId="484" xr:uid="{00000000-0005-0000-0000-0000E1010000}"/>
    <cellStyle name="60% - Акцент5 19" xfId="485" xr:uid="{00000000-0005-0000-0000-0000E2010000}"/>
    <cellStyle name="60% - Акцент5 2" xfId="486" xr:uid="{00000000-0005-0000-0000-0000E3010000}"/>
    <cellStyle name="60% - Акцент5 20" xfId="487" xr:uid="{00000000-0005-0000-0000-0000E4010000}"/>
    <cellStyle name="60% - Акцент5 21" xfId="488" xr:uid="{00000000-0005-0000-0000-0000E5010000}"/>
    <cellStyle name="60% - Акцент5 22" xfId="489" xr:uid="{00000000-0005-0000-0000-0000E6010000}"/>
    <cellStyle name="60% - Акцент5 23" xfId="490" xr:uid="{00000000-0005-0000-0000-0000E7010000}"/>
    <cellStyle name="60% - Акцент5 24" xfId="491" xr:uid="{00000000-0005-0000-0000-0000E8010000}"/>
    <cellStyle name="60% - Акцент5 25" xfId="492" xr:uid="{00000000-0005-0000-0000-0000E9010000}"/>
    <cellStyle name="60% - Акцент5 3" xfId="493" xr:uid="{00000000-0005-0000-0000-0000EA010000}"/>
    <cellStyle name="60% - Акцент5 4" xfId="494" xr:uid="{00000000-0005-0000-0000-0000EB010000}"/>
    <cellStyle name="60% - Акцент5 5" xfId="495" xr:uid="{00000000-0005-0000-0000-0000EC010000}"/>
    <cellStyle name="60% - Акцент5 6" xfId="496" xr:uid="{00000000-0005-0000-0000-0000ED010000}"/>
    <cellStyle name="60% - Акцент5 7" xfId="497" xr:uid="{00000000-0005-0000-0000-0000EE010000}"/>
    <cellStyle name="60% - Акцент5 8" xfId="498" xr:uid="{00000000-0005-0000-0000-0000EF010000}"/>
    <cellStyle name="60% - Акцент5 9" xfId="499" xr:uid="{00000000-0005-0000-0000-0000F0010000}"/>
    <cellStyle name="60% — акцент6" xfId="500" xr:uid="{00000000-0005-0000-0000-0000F1010000}"/>
    <cellStyle name="60% - Акцент6 10" xfId="501" xr:uid="{00000000-0005-0000-0000-0000F2010000}"/>
    <cellStyle name="60% - Акцент6 11" xfId="502" xr:uid="{00000000-0005-0000-0000-0000F3010000}"/>
    <cellStyle name="60% - Акцент6 12" xfId="503" xr:uid="{00000000-0005-0000-0000-0000F4010000}"/>
    <cellStyle name="60% - Акцент6 13" xfId="504" xr:uid="{00000000-0005-0000-0000-0000F5010000}"/>
    <cellStyle name="60% - Акцент6 14" xfId="505" xr:uid="{00000000-0005-0000-0000-0000F6010000}"/>
    <cellStyle name="60% - Акцент6 15" xfId="506" xr:uid="{00000000-0005-0000-0000-0000F7010000}"/>
    <cellStyle name="60% - Акцент6 16" xfId="507" xr:uid="{00000000-0005-0000-0000-0000F8010000}"/>
    <cellStyle name="60% - Акцент6 17" xfId="508" xr:uid="{00000000-0005-0000-0000-0000F9010000}"/>
    <cellStyle name="60% - Акцент6 18" xfId="509" xr:uid="{00000000-0005-0000-0000-0000FA010000}"/>
    <cellStyle name="60% - Акцент6 19" xfId="510" xr:uid="{00000000-0005-0000-0000-0000FB010000}"/>
    <cellStyle name="60% - Акцент6 2" xfId="511" xr:uid="{00000000-0005-0000-0000-0000FC010000}"/>
    <cellStyle name="60% - Акцент6 20" xfId="512" xr:uid="{00000000-0005-0000-0000-0000FD010000}"/>
    <cellStyle name="60% - Акцент6 21" xfId="513" xr:uid="{00000000-0005-0000-0000-0000FE010000}"/>
    <cellStyle name="60% - Акцент6 22" xfId="514" xr:uid="{00000000-0005-0000-0000-0000FF010000}"/>
    <cellStyle name="60% - Акцент6 23" xfId="515" xr:uid="{00000000-0005-0000-0000-000000020000}"/>
    <cellStyle name="60% - Акцент6 24" xfId="516" xr:uid="{00000000-0005-0000-0000-000001020000}"/>
    <cellStyle name="60% - Акцент6 25" xfId="517" xr:uid="{00000000-0005-0000-0000-000002020000}"/>
    <cellStyle name="60% - Акцент6 3" xfId="518" xr:uid="{00000000-0005-0000-0000-000003020000}"/>
    <cellStyle name="60% - Акцент6 4" xfId="519" xr:uid="{00000000-0005-0000-0000-000004020000}"/>
    <cellStyle name="60% - Акцент6 5" xfId="520" xr:uid="{00000000-0005-0000-0000-000005020000}"/>
    <cellStyle name="60% - Акцент6 6" xfId="521" xr:uid="{00000000-0005-0000-0000-000006020000}"/>
    <cellStyle name="60% - Акцент6 7" xfId="522" xr:uid="{00000000-0005-0000-0000-000007020000}"/>
    <cellStyle name="60% - Акцент6 8" xfId="523" xr:uid="{00000000-0005-0000-0000-000008020000}"/>
    <cellStyle name="60% - Акцент6 9" xfId="524" xr:uid="{00000000-0005-0000-0000-000009020000}"/>
    <cellStyle name="Normal 2" xfId="525" xr:uid="{00000000-0005-0000-0000-00000A020000}"/>
    <cellStyle name="Акцент1 2" xfId="526" xr:uid="{00000000-0005-0000-0000-00000B020000}"/>
    <cellStyle name="Акцент1 3" xfId="527" xr:uid="{00000000-0005-0000-0000-00000C020000}"/>
    <cellStyle name="Акцент2 2" xfId="528" xr:uid="{00000000-0005-0000-0000-00000D020000}"/>
    <cellStyle name="Акцент2 3" xfId="529" xr:uid="{00000000-0005-0000-0000-00000E020000}"/>
    <cellStyle name="Акцент3 2" xfId="530" xr:uid="{00000000-0005-0000-0000-00000F020000}"/>
    <cellStyle name="Акцент3 3" xfId="531" xr:uid="{00000000-0005-0000-0000-000010020000}"/>
    <cellStyle name="Акцент4 2" xfId="532" xr:uid="{00000000-0005-0000-0000-000011020000}"/>
    <cellStyle name="Акцент4 3" xfId="533" xr:uid="{00000000-0005-0000-0000-000012020000}"/>
    <cellStyle name="Акцент5 2" xfId="534" xr:uid="{00000000-0005-0000-0000-000013020000}"/>
    <cellStyle name="Акцент5 3" xfId="535" xr:uid="{00000000-0005-0000-0000-000014020000}"/>
    <cellStyle name="Акцент6 2" xfId="536" xr:uid="{00000000-0005-0000-0000-000015020000}"/>
    <cellStyle name="Акцент6 3" xfId="537" xr:uid="{00000000-0005-0000-0000-000016020000}"/>
    <cellStyle name="Ввод  2" xfId="538" xr:uid="{00000000-0005-0000-0000-000017020000}"/>
    <cellStyle name="Ввод  3" xfId="539" xr:uid="{00000000-0005-0000-0000-000018020000}"/>
    <cellStyle name="Вывод 2" xfId="540" xr:uid="{00000000-0005-0000-0000-000019020000}"/>
    <cellStyle name="Вывод 3" xfId="541" xr:uid="{00000000-0005-0000-0000-00001A020000}"/>
    <cellStyle name="Вычисление 2" xfId="542" xr:uid="{00000000-0005-0000-0000-00001B020000}"/>
    <cellStyle name="Вычисление 3" xfId="543" xr:uid="{00000000-0005-0000-0000-00001C020000}"/>
    <cellStyle name="Гиперссылка 2" xfId="544" xr:uid="{00000000-0005-0000-0000-00001D020000}"/>
    <cellStyle name="Гиперссылка 3" xfId="545" xr:uid="{00000000-0005-0000-0000-00001E020000}"/>
    <cellStyle name="Заголовок 1 2" xfId="546" xr:uid="{00000000-0005-0000-0000-00001F020000}"/>
    <cellStyle name="Заголовок 1 3" xfId="547" xr:uid="{00000000-0005-0000-0000-000020020000}"/>
    <cellStyle name="Заголовок 2 2" xfId="548" xr:uid="{00000000-0005-0000-0000-000021020000}"/>
    <cellStyle name="Заголовок 2 3" xfId="549" xr:uid="{00000000-0005-0000-0000-000022020000}"/>
    <cellStyle name="Заголовок 3 2" xfId="550" xr:uid="{00000000-0005-0000-0000-000023020000}"/>
    <cellStyle name="Заголовок 3 3" xfId="551" xr:uid="{00000000-0005-0000-0000-000024020000}"/>
    <cellStyle name="Заголовок 4 2" xfId="552" xr:uid="{00000000-0005-0000-0000-000025020000}"/>
    <cellStyle name="Заголовок 4 3" xfId="553" xr:uid="{00000000-0005-0000-0000-000026020000}"/>
    <cellStyle name="Итог 2" xfId="554" xr:uid="{00000000-0005-0000-0000-000027020000}"/>
    <cellStyle name="Итог 3" xfId="555" xr:uid="{00000000-0005-0000-0000-000028020000}"/>
    <cellStyle name="Контрольная ячейка 2" xfId="556" xr:uid="{00000000-0005-0000-0000-000029020000}"/>
    <cellStyle name="Контрольная ячейка 3" xfId="557" xr:uid="{00000000-0005-0000-0000-00002A020000}"/>
    <cellStyle name="Название 2" xfId="558" xr:uid="{00000000-0005-0000-0000-00002B020000}"/>
    <cellStyle name="Название 3" xfId="559" xr:uid="{00000000-0005-0000-0000-00002C020000}"/>
    <cellStyle name="Нейтральный 2" xfId="560" xr:uid="{00000000-0005-0000-0000-00002D020000}"/>
    <cellStyle name="Нейтральный 3" xfId="561" xr:uid="{00000000-0005-0000-0000-00002E020000}"/>
    <cellStyle name="Обычный" xfId="0" builtinId="0"/>
    <cellStyle name="Обычный 10" xfId="562" xr:uid="{00000000-0005-0000-0000-000030020000}"/>
    <cellStyle name="Обычный 11" xfId="563" xr:uid="{00000000-0005-0000-0000-000031020000}"/>
    <cellStyle name="Обычный 11 2" xfId="2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 refreshError="1">
        <row r="4">
          <cell r="G4" t="str">
            <v>4</v>
          </cell>
        </row>
        <row r="21">
          <cell r="A21" t="str">
            <v>1.1.1.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0">
          <cell r="A70" t="str">
            <v>3.3.1</v>
          </cell>
        </row>
        <row r="76">
          <cell r="B76" t="str">
            <v>Строительство зданий и сооружений</v>
          </cell>
        </row>
        <row r="77">
          <cell r="A77" t="str">
            <v>3.4.1.</v>
          </cell>
        </row>
      </sheetData>
      <sheetData sheetId="1" refreshError="1"/>
      <sheetData sheetId="2" refreshError="1">
        <row r="4">
          <cell r="H4" t="str">
            <v>4</v>
          </cell>
        </row>
        <row r="43">
          <cell r="H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55"/>
  <sheetViews>
    <sheetView tabSelected="1" view="pageBreakPreview" zoomScaleNormal="100" zoomScaleSheetLayoutView="100" workbookViewId="0">
      <pane xSplit="3" ySplit="19" topLeftCell="G42" activePane="bottomRight" state="frozen"/>
      <selection pane="topRight" activeCell="D1" sqref="D1"/>
      <selection pane="bottomLeft" activeCell="A20" sqref="A20"/>
      <selection pane="bottomRight" activeCell="A46" sqref="A46"/>
    </sheetView>
  </sheetViews>
  <sheetFormatPr defaultRowHeight="15.75" outlineLevelRow="1" x14ac:dyDescent="0.25"/>
  <cols>
    <col min="1" max="1" width="7.28515625" style="6" customWidth="1"/>
    <col min="2" max="2" width="46.7109375" style="6" customWidth="1"/>
    <col min="3" max="3" width="13.85546875" style="6" customWidth="1"/>
    <col min="4" max="4" width="10.7109375" style="6" customWidth="1"/>
    <col min="5" max="5" width="10.42578125" style="6" customWidth="1"/>
    <col min="6" max="6" width="6.5703125" style="6" customWidth="1"/>
    <col min="7" max="7" width="5.42578125" style="6" bestFit="1" customWidth="1"/>
    <col min="8" max="8" width="4.7109375" style="6" customWidth="1"/>
    <col min="9" max="9" width="5.7109375" style="6" customWidth="1"/>
    <col min="10" max="10" width="4.7109375" style="6" customWidth="1"/>
    <col min="11" max="11" width="7.42578125" style="6" customWidth="1"/>
    <col min="12" max="18" width="4.7109375" style="6" customWidth="1"/>
    <col min="19" max="20" width="5.85546875" style="6" customWidth="1"/>
    <col min="21" max="24" width="4.7109375" style="6" customWidth="1"/>
    <col min="25" max="25" width="6.28515625" style="6" customWidth="1"/>
    <col min="26" max="26" width="4.7109375" style="6" customWidth="1"/>
    <col min="27" max="27" width="5.7109375" style="6" customWidth="1"/>
    <col min="28" max="28" width="5.42578125" style="6" customWidth="1"/>
    <col min="29" max="29" width="4.7109375" style="6" customWidth="1"/>
    <col min="30" max="30" width="5.85546875" style="6" customWidth="1"/>
    <col min="31" max="31" width="4.7109375" style="6" customWidth="1"/>
    <col min="32" max="32" width="5" style="6" customWidth="1"/>
    <col min="33" max="33" width="5.7109375" style="6" customWidth="1"/>
    <col min="34" max="34" width="6.42578125" style="6" customWidth="1"/>
    <col min="35" max="36" width="4.7109375" style="6" customWidth="1"/>
    <col min="37" max="37" width="5.42578125" style="6" customWidth="1"/>
    <col min="38" max="38" width="4.7109375" style="6" customWidth="1"/>
    <col min="39" max="39" width="6.42578125" style="6" customWidth="1"/>
    <col min="40" max="40" width="4.7109375" style="6" customWidth="1"/>
    <col min="41" max="41" width="7.7109375" style="6" customWidth="1"/>
    <col min="42" max="43" width="4.7109375" style="6" customWidth="1"/>
    <col min="44" max="44" width="5.5703125" style="6" customWidth="1"/>
    <col min="45" max="45" width="4.7109375" style="6" customWidth="1"/>
    <col min="46" max="46" width="5.5703125" style="6" customWidth="1"/>
    <col min="47" max="47" width="5.7109375" style="6" customWidth="1"/>
    <col min="48" max="48" width="5.140625" style="6" customWidth="1"/>
    <col min="49" max="53" width="4.7109375" style="6" customWidth="1"/>
    <col min="54" max="54" width="6.140625" style="6" customWidth="1"/>
    <col min="55" max="55" width="5.7109375" style="6" customWidth="1"/>
    <col min="56" max="60" width="4.7109375" style="6" customWidth="1"/>
    <col min="61" max="61" width="5.7109375" style="6" customWidth="1"/>
    <col min="62" max="62" width="5.42578125" style="6" customWidth="1"/>
    <col min="63" max="66" width="4.7109375" style="6" customWidth="1"/>
    <col min="67" max="67" width="5.7109375" style="6" customWidth="1"/>
    <col min="68" max="68" width="5.5703125" style="6" customWidth="1"/>
    <col min="69" max="69" width="5.85546875" style="6" customWidth="1"/>
    <col min="70" max="73" width="4.7109375" style="6" customWidth="1"/>
    <col min="74" max="74" width="5.140625" style="6" customWidth="1"/>
    <col min="75" max="75" width="6.28515625" style="6" customWidth="1"/>
    <col min="76" max="76" width="4.7109375" style="6" customWidth="1"/>
    <col min="77" max="77" width="6" style="6" customWidth="1"/>
    <col min="78" max="78" width="8.85546875" style="6" customWidth="1"/>
    <col min="79" max="79" width="11.42578125" style="6" customWidth="1"/>
    <col min="80" max="16384" width="9.140625" style="6"/>
  </cols>
  <sheetData>
    <row r="1" spans="1:79" s="1" customFormat="1" ht="10.5" x14ac:dyDescent="0.2">
      <c r="CA1" s="2" t="s">
        <v>0</v>
      </c>
    </row>
    <row r="2" spans="1:79" s="1" customFormat="1" ht="19.5" customHeight="1" x14ac:dyDescent="0.2">
      <c r="BP2" s="1" t="s">
        <v>1</v>
      </c>
      <c r="BX2" s="3"/>
      <c r="BY2" s="76" t="s">
        <v>2</v>
      </c>
      <c r="BZ2" s="76"/>
      <c r="CA2" s="76"/>
    </row>
    <row r="3" spans="1:79" s="4" customFormat="1" ht="9.75" x14ac:dyDescent="0.15">
      <c r="A3" s="77" t="s">
        <v>3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</row>
    <row r="4" spans="1:79" s="4" customFormat="1" ht="12.75" x14ac:dyDescent="0.2">
      <c r="N4" s="5" t="s">
        <v>4</v>
      </c>
      <c r="O4" s="78" t="s">
        <v>163</v>
      </c>
      <c r="P4" s="79"/>
      <c r="Q4" s="77" t="s">
        <v>5</v>
      </c>
      <c r="R4" s="77"/>
      <c r="S4" s="52" t="s">
        <v>129</v>
      </c>
      <c r="T4" s="4" t="s">
        <v>6</v>
      </c>
    </row>
    <row r="5" spans="1:79" ht="9" customHeight="1" x14ac:dyDescent="0.25"/>
    <row r="6" spans="1:79" s="4" customFormat="1" ht="25.5" customHeight="1" x14ac:dyDescent="0.2">
      <c r="M6" s="5" t="s">
        <v>7</v>
      </c>
      <c r="N6" s="80" t="str">
        <f>[1]Ф10!$G$6</f>
        <v>Общество с ограниченной ответственностью Производственно-коммерческая фирма "Энергетик-2001"</v>
      </c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</row>
    <row r="7" spans="1:79" s="7" customFormat="1" ht="10.5" customHeight="1" x14ac:dyDescent="0.15">
      <c r="N7" s="75" t="s">
        <v>8</v>
      </c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8"/>
      <c r="AJ7" s="8"/>
      <c r="AK7" s="8"/>
    </row>
    <row r="8" spans="1:79" ht="9" customHeight="1" x14ac:dyDescent="0.25"/>
    <row r="9" spans="1:79" s="4" customFormat="1" ht="12.75" x14ac:dyDescent="0.2">
      <c r="R9" s="5" t="s">
        <v>9</v>
      </c>
      <c r="S9" s="52" t="str">
        <f>[1]Ф10!$J$9</f>
        <v>2026</v>
      </c>
      <c r="T9" s="4" t="s">
        <v>10</v>
      </c>
      <c r="Z9" s="5"/>
    </row>
    <row r="10" spans="1:79" ht="9" customHeight="1" x14ac:dyDescent="0.25"/>
    <row r="11" spans="1:79" s="4" customFormat="1" ht="12.75" customHeight="1" x14ac:dyDescent="0.2">
      <c r="P11" s="5" t="s">
        <v>11</v>
      </c>
      <c r="Q11" s="81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</row>
    <row r="12" spans="1:79" s="7" customFormat="1" ht="8.25" x14ac:dyDescent="0.15">
      <c r="D12" s="9"/>
      <c r="Q12" s="75" t="s">
        <v>12</v>
      </c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8"/>
      <c r="AD12" s="8"/>
      <c r="AE12" s="8"/>
      <c r="AF12" s="8"/>
      <c r="AO12" s="10"/>
    </row>
    <row r="13" spans="1:79" s="1" customFormat="1" ht="9" customHeight="1" x14ac:dyDescent="0.2">
      <c r="E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79" s="13" customFormat="1" ht="15" customHeight="1" x14ac:dyDescent="0.2">
      <c r="A14" s="68" t="s">
        <v>13</v>
      </c>
      <c r="B14" s="68" t="s">
        <v>14</v>
      </c>
      <c r="C14" s="68" t="s">
        <v>15</v>
      </c>
      <c r="D14" s="68" t="s">
        <v>16</v>
      </c>
      <c r="E14" s="71" t="s">
        <v>17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3" t="s">
        <v>162</v>
      </c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4"/>
      <c r="BW14" s="59" t="s">
        <v>18</v>
      </c>
      <c r="BX14" s="60"/>
      <c r="BY14" s="60"/>
      <c r="BZ14" s="61"/>
      <c r="CA14" s="68" t="s">
        <v>19</v>
      </c>
    </row>
    <row r="15" spans="1:79" s="13" customFormat="1" ht="15" customHeight="1" x14ac:dyDescent="0.2">
      <c r="A15" s="69"/>
      <c r="B15" s="69"/>
      <c r="C15" s="69"/>
      <c r="D15" s="69"/>
      <c r="E15" s="55" t="s">
        <v>20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56"/>
      <c r="AN15" s="55" t="s">
        <v>21</v>
      </c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56"/>
      <c r="BW15" s="62"/>
      <c r="BX15" s="63"/>
      <c r="BY15" s="63"/>
      <c r="BZ15" s="64"/>
      <c r="CA15" s="69"/>
    </row>
    <row r="16" spans="1:79" s="13" customFormat="1" ht="15" customHeight="1" x14ac:dyDescent="0.2">
      <c r="A16" s="69"/>
      <c r="B16" s="69"/>
      <c r="C16" s="69"/>
      <c r="D16" s="69"/>
      <c r="E16" s="55" t="s">
        <v>22</v>
      </c>
      <c r="F16" s="70"/>
      <c r="G16" s="70"/>
      <c r="H16" s="70"/>
      <c r="I16" s="70"/>
      <c r="J16" s="70"/>
      <c r="K16" s="56"/>
      <c r="L16" s="55" t="s">
        <v>23</v>
      </c>
      <c r="M16" s="70"/>
      <c r="N16" s="70"/>
      <c r="O16" s="70"/>
      <c r="P16" s="70"/>
      <c r="Q16" s="70"/>
      <c r="R16" s="56"/>
      <c r="S16" s="55" t="s">
        <v>24</v>
      </c>
      <c r="T16" s="70"/>
      <c r="U16" s="70"/>
      <c r="V16" s="70"/>
      <c r="W16" s="70"/>
      <c r="X16" s="70"/>
      <c r="Y16" s="56"/>
      <c r="Z16" s="55" t="s">
        <v>25</v>
      </c>
      <c r="AA16" s="70"/>
      <c r="AB16" s="70"/>
      <c r="AC16" s="70"/>
      <c r="AD16" s="70"/>
      <c r="AE16" s="70"/>
      <c r="AF16" s="56"/>
      <c r="AG16" s="55" t="s">
        <v>26</v>
      </c>
      <c r="AH16" s="70"/>
      <c r="AI16" s="70"/>
      <c r="AJ16" s="70"/>
      <c r="AK16" s="70"/>
      <c r="AL16" s="70"/>
      <c r="AM16" s="56"/>
      <c r="AN16" s="55" t="s">
        <v>22</v>
      </c>
      <c r="AO16" s="70"/>
      <c r="AP16" s="70"/>
      <c r="AQ16" s="70"/>
      <c r="AR16" s="70"/>
      <c r="AS16" s="70"/>
      <c r="AT16" s="56"/>
      <c r="AU16" s="55" t="s">
        <v>23</v>
      </c>
      <c r="AV16" s="70"/>
      <c r="AW16" s="70"/>
      <c r="AX16" s="70"/>
      <c r="AY16" s="70"/>
      <c r="AZ16" s="70"/>
      <c r="BA16" s="56"/>
      <c r="BB16" s="55" t="s">
        <v>24</v>
      </c>
      <c r="BC16" s="70"/>
      <c r="BD16" s="70"/>
      <c r="BE16" s="70"/>
      <c r="BF16" s="70"/>
      <c r="BG16" s="70"/>
      <c r="BH16" s="56"/>
      <c r="BI16" s="55" t="s">
        <v>25</v>
      </c>
      <c r="BJ16" s="70"/>
      <c r="BK16" s="70"/>
      <c r="BL16" s="70"/>
      <c r="BM16" s="70"/>
      <c r="BN16" s="70"/>
      <c r="BO16" s="56"/>
      <c r="BP16" s="55" t="s">
        <v>26</v>
      </c>
      <c r="BQ16" s="70"/>
      <c r="BR16" s="70"/>
      <c r="BS16" s="70"/>
      <c r="BT16" s="70"/>
      <c r="BU16" s="70"/>
      <c r="BV16" s="56"/>
      <c r="BW16" s="65"/>
      <c r="BX16" s="66"/>
      <c r="BY16" s="66"/>
      <c r="BZ16" s="67"/>
      <c r="CA16" s="69"/>
    </row>
    <row r="17" spans="1:79" s="13" customFormat="1" ht="30" customHeight="1" x14ac:dyDescent="0.2">
      <c r="A17" s="69"/>
      <c r="B17" s="69"/>
      <c r="C17" s="69"/>
      <c r="D17" s="69"/>
      <c r="E17" s="14" t="s">
        <v>27</v>
      </c>
      <c r="F17" s="55" t="s">
        <v>28</v>
      </c>
      <c r="G17" s="70"/>
      <c r="H17" s="70"/>
      <c r="I17" s="70"/>
      <c r="J17" s="70"/>
      <c r="K17" s="56"/>
      <c r="L17" s="14" t="s">
        <v>27</v>
      </c>
      <c r="M17" s="55" t="s">
        <v>28</v>
      </c>
      <c r="N17" s="70"/>
      <c r="O17" s="70"/>
      <c r="P17" s="70"/>
      <c r="Q17" s="70"/>
      <c r="R17" s="56"/>
      <c r="S17" s="14" t="s">
        <v>27</v>
      </c>
      <c r="T17" s="55" t="s">
        <v>28</v>
      </c>
      <c r="U17" s="70"/>
      <c r="V17" s="70"/>
      <c r="W17" s="70"/>
      <c r="X17" s="70"/>
      <c r="Y17" s="56"/>
      <c r="Z17" s="14" t="s">
        <v>27</v>
      </c>
      <c r="AA17" s="55" t="s">
        <v>28</v>
      </c>
      <c r="AB17" s="70"/>
      <c r="AC17" s="70"/>
      <c r="AD17" s="70"/>
      <c r="AE17" s="70"/>
      <c r="AF17" s="56"/>
      <c r="AG17" s="14" t="s">
        <v>27</v>
      </c>
      <c r="AH17" s="55" t="s">
        <v>28</v>
      </c>
      <c r="AI17" s="70"/>
      <c r="AJ17" s="70"/>
      <c r="AK17" s="70"/>
      <c r="AL17" s="70"/>
      <c r="AM17" s="56"/>
      <c r="AN17" s="14" t="s">
        <v>27</v>
      </c>
      <c r="AO17" s="55" t="s">
        <v>28</v>
      </c>
      <c r="AP17" s="70"/>
      <c r="AQ17" s="70"/>
      <c r="AR17" s="70"/>
      <c r="AS17" s="70"/>
      <c r="AT17" s="56"/>
      <c r="AU17" s="14" t="s">
        <v>27</v>
      </c>
      <c r="AV17" s="55" t="s">
        <v>28</v>
      </c>
      <c r="AW17" s="70"/>
      <c r="AX17" s="70"/>
      <c r="AY17" s="70"/>
      <c r="AZ17" s="70"/>
      <c r="BA17" s="56"/>
      <c r="BB17" s="14" t="s">
        <v>27</v>
      </c>
      <c r="BC17" s="55" t="s">
        <v>28</v>
      </c>
      <c r="BD17" s="70"/>
      <c r="BE17" s="70"/>
      <c r="BF17" s="70"/>
      <c r="BG17" s="70"/>
      <c r="BH17" s="56"/>
      <c r="BI17" s="14" t="s">
        <v>27</v>
      </c>
      <c r="BJ17" s="55" t="s">
        <v>28</v>
      </c>
      <c r="BK17" s="70"/>
      <c r="BL17" s="70"/>
      <c r="BM17" s="70"/>
      <c r="BN17" s="70"/>
      <c r="BO17" s="56"/>
      <c r="BP17" s="14" t="s">
        <v>27</v>
      </c>
      <c r="BQ17" s="55" t="s">
        <v>28</v>
      </c>
      <c r="BR17" s="70"/>
      <c r="BS17" s="70"/>
      <c r="BT17" s="70"/>
      <c r="BU17" s="70"/>
      <c r="BV17" s="56"/>
      <c r="BW17" s="55" t="s">
        <v>27</v>
      </c>
      <c r="BX17" s="56"/>
      <c r="BY17" s="57" t="s">
        <v>28</v>
      </c>
      <c r="BZ17" s="58"/>
      <c r="CA17" s="69"/>
    </row>
    <row r="18" spans="1:79" s="13" customFormat="1" ht="45" customHeight="1" x14ac:dyDescent="0.2">
      <c r="A18" s="69"/>
      <c r="B18" s="83"/>
      <c r="C18" s="69"/>
      <c r="D18" s="69"/>
      <c r="E18" s="15" t="s">
        <v>29</v>
      </c>
      <c r="F18" s="15" t="s">
        <v>29</v>
      </c>
      <c r="G18" s="15" t="s">
        <v>30</v>
      </c>
      <c r="H18" s="15" t="s">
        <v>31</v>
      </c>
      <c r="I18" s="15" t="s">
        <v>32</v>
      </c>
      <c r="J18" s="15" t="s">
        <v>33</v>
      </c>
      <c r="K18" s="15" t="s">
        <v>34</v>
      </c>
      <c r="L18" s="15" t="s">
        <v>29</v>
      </c>
      <c r="M18" s="15" t="s">
        <v>29</v>
      </c>
      <c r="N18" s="15" t="s">
        <v>30</v>
      </c>
      <c r="O18" s="15" t="s">
        <v>31</v>
      </c>
      <c r="P18" s="15" t="s">
        <v>32</v>
      </c>
      <c r="Q18" s="15" t="s">
        <v>33</v>
      </c>
      <c r="R18" s="15" t="s">
        <v>34</v>
      </c>
      <c r="S18" s="15" t="s">
        <v>29</v>
      </c>
      <c r="T18" s="15" t="s">
        <v>29</v>
      </c>
      <c r="U18" s="15" t="s">
        <v>30</v>
      </c>
      <c r="V18" s="15" t="s">
        <v>31</v>
      </c>
      <c r="W18" s="15" t="s">
        <v>32</v>
      </c>
      <c r="X18" s="15" t="s">
        <v>33</v>
      </c>
      <c r="Y18" s="15" t="s">
        <v>34</v>
      </c>
      <c r="Z18" s="15" t="s">
        <v>29</v>
      </c>
      <c r="AA18" s="15" t="s">
        <v>29</v>
      </c>
      <c r="AB18" s="15" t="s">
        <v>30</v>
      </c>
      <c r="AC18" s="15" t="s">
        <v>31</v>
      </c>
      <c r="AD18" s="15" t="s">
        <v>32</v>
      </c>
      <c r="AE18" s="15" t="s">
        <v>33</v>
      </c>
      <c r="AF18" s="15" t="s">
        <v>34</v>
      </c>
      <c r="AG18" s="15" t="s">
        <v>29</v>
      </c>
      <c r="AH18" s="15" t="s">
        <v>29</v>
      </c>
      <c r="AI18" s="15" t="s">
        <v>30</v>
      </c>
      <c r="AJ18" s="15" t="s">
        <v>31</v>
      </c>
      <c r="AK18" s="15" t="s">
        <v>32</v>
      </c>
      <c r="AL18" s="15" t="s">
        <v>33</v>
      </c>
      <c r="AM18" s="15" t="s">
        <v>34</v>
      </c>
      <c r="AN18" s="15" t="s">
        <v>29</v>
      </c>
      <c r="AO18" s="15" t="s">
        <v>29</v>
      </c>
      <c r="AP18" s="15" t="s">
        <v>30</v>
      </c>
      <c r="AQ18" s="15" t="s">
        <v>31</v>
      </c>
      <c r="AR18" s="15" t="s">
        <v>32</v>
      </c>
      <c r="AS18" s="15" t="s">
        <v>33</v>
      </c>
      <c r="AT18" s="15" t="s">
        <v>34</v>
      </c>
      <c r="AU18" s="15" t="s">
        <v>29</v>
      </c>
      <c r="AV18" s="15" t="s">
        <v>29</v>
      </c>
      <c r="AW18" s="15" t="s">
        <v>30</v>
      </c>
      <c r="AX18" s="15" t="s">
        <v>31</v>
      </c>
      <c r="AY18" s="15" t="s">
        <v>32</v>
      </c>
      <c r="AZ18" s="15" t="s">
        <v>33</v>
      </c>
      <c r="BA18" s="15" t="s">
        <v>34</v>
      </c>
      <c r="BB18" s="15" t="s">
        <v>29</v>
      </c>
      <c r="BC18" s="15" t="s">
        <v>29</v>
      </c>
      <c r="BD18" s="15" t="s">
        <v>30</v>
      </c>
      <c r="BE18" s="15" t="s">
        <v>31</v>
      </c>
      <c r="BF18" s="15" t="s">
        <v>32</v>
      </c>
      <c r="BG18" s="15" t="s">
        <v>33</v>
      </c>
      <c r="BH18" s="15" t="s">
        <v>34</v>
      </c>
      <c r="BI18" s="15" t="s">
        <v>29</v>
      </c>
      <c r="BJ18" s="15" t="s">
        <v>29</v>
      </c>
      <c r="BK18" s="15" t="s">
        <v>30</v>
      </c>
      <c r="BL18" s="15" t="s">
        <v>31</v>
      </c>
      <c r="BM18" s="15" t="s">
        <v>32</v>
      </c>
      <c r="BN18" s="15" t="s">
        <v>33</v>
      </c>
      <c r="BO18" s="15" t="s">
        <v>34</v>
      </c>
      <c r="BP18" s="15" t="s">
        <v>29</v>
      </c>
      <c r="BQ18" s="15" t="s">
        <v>29</v>
      </c>
      <c r="BR18" s="15" t="s">
        <v>30</v>
      </c>
      <c r="BS18" s="15" t="s">
        <v>31</v>
      </c>
      <c r="BT18" s="15" t="s">
        <v>32</v>
      </c>
      <c r="BU18" s="15" t="s">
        <v>33</v>
      </c>
      <c r="BV18" s="15" t="s">
        <v>34</v>
      </c>
      <c r="BW18" s="14" t="s">
        <v>29</v>
      </c>
      <c r="BX18" s="14" t="s">
        <v>35</v>
      </c>
      <c r="BY18" s="14" t="s">
        <v>29</v>
      </c>
      <c r="BZ18" s="14" t="s">
        <v>35</v>
      </c>
      <c r="CA18" s="69"/>
    </row>
    <row r="19" spans="1:79" s="13" customFormat="1" ht="10.5" x14ac:dyDescent="0.2">
      <c r="A19" s="16">
        <v>1</v>
      </c>
      <c r="B19" s="16">
        <v>2</v>
      </c>
      <c r="C19" s="16">
        <v>3</v>
      </c>
      <c r="D19" s="16">
        <v>4</v>
      </c>
      <c r="E19" s="16" t="s">
        <v>36</v>
      </c>
      <c r="F19" s="16" t="s">
        <v>37</v>
      </c>
      <c r="G19" s="16" t="s">
        <v>38</v>
      </c>
      <c r="H19" s="16" t="s">
        <v>39</v>
      </c>
      <c r="I19" s="16" t="s">
        <v>40</v>
      </c>
      <c r="J19" s="16" t="s">
        <v>41</v>
      </c>
      <c r="K19" s="16" t="s">
        <v>42</v>
      </c>
      <c r="L19" s="16" t="s">
        <v>43</v>
      </c>
      <c r="M19" s="16" t="s">
        <v>44</v>
      </c>
      <c r="N19" s="16" t="s">
        <v>45</v>
      </c>
      <c r="O19" s="16" t="s">
        <v>46</v>
      </c>
      <c r="P19" s="16" t="s">
        <v>47</v>
      </c>
      <c r="Q19" s="16" t="s">
        <v>48</v>
      </c>
      <c r="R19" s="16" t="s">
        <v>49</v>
      </c>
      <c r="S19" s="16" t="s">
        <v>50</v>
      </c>
      <c r="T19" s="16" t="s">
        <v>51</v>
      </c>
      <c r="U19" s="16" t="s">
        <v>52</v>
      </c>
      <c r="V19" s="16" t="s">
        <v>53</v>
      </c>
      <c r="W19" s="16" t="s">
        <v>54</v>
      </c>
      <c r="X19" s="16" t="s">
        <v>55</v>
      </c>
      <c r="Y19" s="16" t="s">
        <v>56</v>
      </c>
      <c r="Z19" s="16" t="s">
        <v>57</v>
      </c>
      <c r="AA19" s="16" t="s">
        <v>58</v>
      </c>
      <c r="AB19" s="16" t="s">
        <v>59</v>
      </c>
      <c r="AC19" s="16" t="s">
        <v>60</v>
      </c>
      <c r="AD19" s="16" t="s">
        <v>61</v>
      </c>
      <c r="AE19" s="16" t="s">
        <v>62</v>
      </c>
      <c r="AF19" s="16" t="s">
        <v>63</v>
      </c>
      <c r="AG19" s="16" t="s">
        <v>64</v>
      </c>
      <c r="AH19" s="16" t="s">
        <v>65</v>
      </c>
      <c r="AI19" s="16" t="s">
        <v>66</v>
      </c>
      <c r="AJ19" s="16" t="s">
        <v>67</v>
      </c>
      <c r="AK19" s="16" t="s">
        <v>68</v>
      </c>
      <c r="AL19" s="16" t="s">
        <v>69</v>
      </c>
      <c r="AM19" s="16" t="s">
        <v>70</v>
      </c>
      <c r="AN19" s="16" t="s">
        <v>71</v>
      </c>
      <c r="AO19" s="16" t="s">
        <v>72</v>
      </c>
      <c r="AP19" s="16" t="s">
        <v>73</v>
      </c>
      <c r="AQ19" s="16" t="s">
        <v>74</v>
      </c>
      <c r="AR19" s="16" t="s">
        <v>75</v>
      </c>
      <c r="AS19" s="16" t="s">
        <v>76</v>
      </c>
      <c r="AT19" s="16" t="s">
        <v>77</v>
      </c>
      <c r="AU19" s="16" t="s">
        <v>78</v>
      </c>
      <c r="AV19" s="16" t="s">
        <v>79</v>
      </c>
      <c r="AW19" s="16" t="s">
        <v>80</v>
      </c>
      <c r="AX19" s="16" t="s">
        <v>81</v>
      </c>
      <c r="AY19" s="16" t="s">
        <v>82</v>
      </c>
      <c r="AZ19" s="16" t="s">
        <v>83</v>
      </c>
      <c r="BA19" s="16" t="s">
        <v>84</v>
      </c>
      <c r="BB19" s="16" t="s">
        <v>85</v>
      </c>
      <c r="BC19" s="16" t="s">
        <v>86</v>
      </c>
      <c r="BD19" s="16" t="s">
        <v>87</v>
      </c>
      <c r="BE19" s="16" t="s">
        <v>88</v>
      </c>
      <c r="BF19" s="16" t="s">
        <v>89</v>
      </c>
      <c r="BG19" s="16" t="s">
        <v>90</v>
      </c>
      <c r="BH19" s="16" t="s">
        <v>91</v>
      </c>
      <c r="BI19" s="16" t="s">
        <v>92</v>
      </c>
      <c r="BJ19" s="16" t="s">
        <v>93</v>
      </c>
      <c r="BK19" s="16" t="s">
        <v>94</v>
      </c>
      <c r="BL19" s="16" t="s">
        <v>95</v>
      </c>
      <c r="BM19" s="16" t="s">
        <v>96</v>
      </c>
      <c r="BN19" s="16" t="s">
        <v>97</v>
      </c>
      <c r="BO19" s="16" t="s">
        <v>98</v>
      </c>
      <c r="BP19" s="16" t="s">
        <v>99</v>
      </c>
      <c r="BQ19" s="16" t="s">
        <v>100</v>
      </c>
      <c r="BR19" s="16" t="s">
        <v>101</v>
      </c>
      <c r="BS19" s="16" t="s">
        <v>102</v>
      </c>
      <c r="BT19" s="16" t="s">
        <v>103</v>
      </c>
      <c r="BU19" s="16" t="s">
        <v>104</v>
      </c>
      <c r="BV19" s="16" t="s">
        <v>105</v>
      </c>
      <c r="BW19" s="16">
        <v>7</v>
      </c>
      <c r="BX19" s="16">
        <v>8</v>
      </c>
      <c r="BY19" s="16">
        <v>9</v>
      </c>
      <c r="BZ19" s="16">
        <v>10</v>
      </c>
      <c r="CA19" s="16">
        <v>11</v>
      </c>
    </row>
    <row r="20" spans="1:79" s="23" customFormat="1" ht="25.5" customHeight="1" x14ac:dyDescent="0.2">
      <c r="A20" s="17" t="s">
        <v>106</v>
      </c>
      <c r="B20" s="18" t="s">
        <v>107</v>
      </c>
      <c r="C20" s="19" t="s">
        <v>108</v>
      </c>
      <c r="D20" s="20">
        <f t="shared" ref="D20:AI20" si="0">D21+D39+D46</f>
        <v>0</v>
      </c>
      <c r="E20" s="20">
        <f t="shared" si="0"/>
        <v>0</v>
      </c>
      <c r="F20" s="20">
        <f t="shared" si="0"/>
        <v>9.94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148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f t="shared" si="0"/>
        <v>0</v>
      </c>
      <c r="AA20" s="20">
        <f t="shared" si="0"/>
        <v>0</v>
      </c>
      <c r="AB20" s="20">
        <f t="shared" si="0"/>
        <v>0</v>
      </c>
      <c r="AC20" s="20">
        <f t="shared" si="0"/>
        <v>0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 t="shared" si="0"/>
        <v>9.94</v>
      </c>
      <c r="AI20" s="20">
        <f t="shared" si="0"/>
        <v>0</v>
      </c>
      <c r="AJ20" s="20">
        <f t="shared" ref="AJ20:BO20" si="1">AJ21+AJ39+AJ46</f>
        <v>0</v>
      </c>
      <c r="AK20" s="20">
        <f t="shared" si="1"/>
        <v>0</v>
      </c>
      <c r="AL20" s="20">
        <f t="shared" si="1"/>
        <v>0</v>
      </c>
      <c r="AM20" s="21">
        <f t="shared" si="1"/>
        <v>148</v>
      </c>
      <c r="AN20" s="20">
        <f t="shared" si="1"/>
        <v>0</v>
      </c>
      <c r="AO20" s="20">
        <f t="shared" si="1"/>
        <v>0</v>
      </c>
      <c r="AP20" s="20">
        <f t="shared" si="1"/>
        <v>0</v>
      </c>
      <c r="AQ20" s="20">
        <f t="shared" si="1"/>
        <v>0</v>
      </c>
      <c r="AR20" s="22">
        <f t="shared" si="1"/>
        <v>0</v>
      </c>
      <c r="AS20" s="20">
        <f t="shared" si="1"/>
        <v>0</v>
      </c>
      <c r="AT20" s="20">
        <f t="shared" si="1"/>
        <v>0</v>
      </c>
      <c r="AU20" s="20">
        <f t="shared" si="1"/>
        <v>0</v>
      </c>
      <c r="AV20" s="20">
        <f t="shared" si="1"/>
        <v>0</v>
      </c>
      <c r="AW20" s="20">
        <f t="shared" si="1"/>
        <v>0</v>
      </c>
      <c r="AX20" s="20">
        <f t="shared" si="1"/>
        <v>0</v>
      </c>
      <c r="AY20" s="20">
        <f t="shared" si="1"/>
        <v>0</v>
      </c>
      <c r="AZ20" s="20">
        <f t="shared" si="1"/>
        <v>0</v>
      </c>
      <c r="BA20" s="20">
        <f t="shared" si="1"/>
        <v>0</v>
      </c>
      <c r="BB20" s="20">
        <f t="shared" si="1"/>
        <v>0</v>
      </c>
      <c r="BC20" s="20">
        <f t="shared" si="1"/>
        <v>0</v>
      </c>
      <c r="BD20" s="20">
        <f t="shared" si="1"/>
        <v>0</v>
      </c>
      <c r="BE20" s="20">
        <f t="shared" si="1"/>
        <v>0</v>
      </c>
      <c r="BF20" s="20">
        <f t="shared" si="1"/>
        <v>0</v>
      </c>
      <c r="BG20" s="20">
        <f t="shared" si="1"/>
        <v>0</v>
      </c>
      <c r="BH20" s="20">
        <f t="shared" si="1"/>
        <v>0</v>
      </c>
      <c r="BI20" s="20">
        <f t="shared" si="1"/>
        <v>0</v>
      </c>
      <c r="BJ20" s="20">
        <f t="shared" si="1"/>
        <v>0</v>
      </c>
      <c r="BK20" s="20">
        <f t="shared" si="1"/>
        <v>0</v>
      </c>
      <c r="BL20" s="20">
        <f t="shared" si="1"/>
        <v>0</v>
      </c>
      <c r="BM20" s="20">
        <f t="shared" si="1"/>
        <v>0</v>
      </c>
      <c r="BN20" s="20">
        <f t="shared" si="1"/>
        <v>0</v>
      </c>
      <c r="BO20" s="20">
        <f t="shared" si="1"/>
        <v>0</v>
      </c>
      <c r="BP20" s="20">
        <f t="shared" ref="BP20:BY20" si="2">BP21+BP39+BP46</f>
        <v>0</v>
      </c>
      <c r="BQ20" s="20">
        <f t="shared" si="2"/>
        <v>0</v>
      </c>
      <c r="BR20" s="20">
        <f t="shared" si="2"/>
        <v>0</v>
      </c>
      <c r="BS20" s="20">
        <f t="shared" si="2"/>
        <v>0</v>
      </c>
      <c r="BT20" s="20">
        <f t="shared" si="2"/>
        <v>0</v>
      </c>
      <c r="BU20" s="20">
        <f t="shared" si="2"/>
        <v>0</v>
      </c>
      <c r="BV20" s="20">
        <f t="shared" si="2"/>
        <v>0</v>
      </c>
      <c r="BW20" s="20">
        <f t="shared" si="2"/>
        <v>0</v>
      </c>
      <c r="BX20" s="20">
        <f t="shared" si="2"/>
        <v>0</v>
      </c>
      <c r="BY20" s="20">
        <f t="shared" si="2"/>
        <v>-9.94</v>
      </c>
      <c r="BZ20" s="20">
        <f>BY20/F20*100</f>
        <v>-100</v>
      </c>
      <c r="CA20" s="20">
        <v>0</v>
      </c>
    </row>
    <row r="21" spans="1:79" s="29" customFormat="1" ht="16.5" customHeight="1" x14ac:dyDescent="0.2">
      <c r="A21" s="24" t="s">
        <v>109</v>
      </c>
      <c r="B21" s="25" t="s">
        <v>110</v>
      </c>
      <c r="C21" s="26" t="s">
        <v>108</v>
      </c>
      <c r="D21" s="27">
        <f t="shared" ref="D21:AI21" si="3">D22+D24</f>
        <v>0</v>
      </c>
      <c r="E21" s="27">
        <f t="shared" si="3"/>
        <v>0</v>
      </c>
      <c r="F21" s="27">
        <f t="shared" si="3"/>
        <v>9.82</v>
      </c>
      <c r="G21" s="27">
        <f t="shared" si="3"/>
        <v>0</v>
      </c>
      <c r="H21" s="27">
        <f t="shared" si="3"/>
        <v>0</v>
      </c>
      <c r="I21" s="27">
        <f t="shared" si="3"/>
        <v>0</v>
      </c>
      <c r="J21" s="27">
        <f t="shared" si="3"/>
        <v>0</v>
      </c>
      <c r="K21" s="27">
        <f t="shared" si="3"/>
        <v>148</v>
      </c>
      <c r="L21" s="27">
        <f t="shared" si="3"/>
        <v>0</v>
      </c>
      <c r="M21" s="27">
        <f t="shared" si="3"/>
        <v>0</v>
      </c>
      <c r="N21" s="27">
        <f t="shared" si="3"/>
        <v>0</v>
      </c>
      <c r="O21" s="27">
        <f t="shared" si="3"/>
        <v>0</v>
      </c>
      <c r="P21" s="27">
        <f t="shared" si="3"/>
        <v>0</v>
      </c>
      <c r="Q21" s="27">
        <f t="shared" si="3"/>
        <v>0</v>
      </c>
      <c r="R21" s="27">
        <f t="shared" si="3"/>
        <v>0</v>
      </c>
      <c r="S21" s="27">
        <f t="shared" si="3"/>
        <v>0</v>
      </c>
      <c r="T21" s="27">
        <f t="shared" si="3"/>
        <v>0</v>
      </c>
      <c r="U21" s="27">
        <f t="shared" si="3"/>
        <v>0</v>
      </c>
      <c r="V21" s="27">
        <f t="shared" si="3"/>
        <v>0</v>
      </c>
      <c r="W21" s="27">
        <f t="shared" si="3"/>
        <v>0</v>
      </c>
      <c r="X21" s="27">
        <f t="shared" si="3"/>
        <v>0</v>
      </c>
      <c r="Y21" s="27">
        <f t="shared" si="3"/>
        <v>0</v>
      </c>
      <c r="Z21" s="27">
        <f t="shared" si="3"/>
        <v>0</v>
      </c>
      <c r="AA21" s="27">
        <f t="shared" si="3"/>
        <v>0</v>
      </c>
      <c r="AB21" s="27">
        <f t="shared" si="3"/>
        <v>0</v>
      </c>
      <c r="AC21" s="27">
        <f t="shared" si="3"/>
        <v>0</v>
      </c>
      <c r="AD21" s="27">
        <f t="shared" si="3"/>
        <v>0</v>
      </c>
      <c r="AE21" s="27">
        <f t="shared" si="3"/>
        <v>0</v>
      </c>
      <c r="AF21" s="27">
        <f t="shared" si="3"/>
        <v>0</v>
      </c>
      <c r="AG21" s="27">
        <f t="shared" si="3"/>
        <v>0</v>
      </c>
      <c r="AH21" s="27">
        <f t="shared" si="3"/>
        <v>9.82</v>
      </c>
      <c r="AI21" s="27">
        <f t="shared" si="3"/>
        <v>0</v>
      </c>
      <c r="AJ21" s="27">
        <f t="shared" ref="AJ21:BO21" si="4">AJ22+AJ24</f>
        <v>0</v>
      </c>
      <c r="AK21" s="27">
        <f t="shared" si="4"/>
        <v>0</v>
      </c>
      <c r="AL21" s="27">
        <f t="shared" si="4"/>
        <v>0</v>
      </c>
      <c r="AM21" s="27">
        <f t="shared" si="4"/>
        <v>148</v>
      </c>
      <c r="AN21" s="27">
        <f t="shared" si="4"/>
        <v>0</v>
      </c>
      <c r="AO21" s="27">
        <f t="shared" si="4"/>
        <v>0</v>
      </c>
      <c r="AP21" s="27">
        <f t="shared" si="4"/>
        <v>0</v>
      </c>
      <c r="AQ21" s="27">
        <f t="shared" si="4"/>
        <v>0</v>
      </c>
      <c r="AR21" s="27">
        <f t="shared" si="4"/>
        <v>0</v>
      </c>
      <c r="AS21" s="27">
        <f t="shared" si="4"/>
        <v>0</v>
      </c>
      <c r="AT21" s="27">
        <f t="shared" si="4"/>
        <v>0</v>
      </c>
      <c r="AU21" s="27">
        <f t="shared" si="4"/>
        <v>0</v>
      </c>
      <c r="AV21" s="27">
        <f t="shared" si="4"/>
        <v>0</v>
      </c>
      <c r="AW21" s="27">
        <f t="shared" si="4"/>
        <v>0</v>
      </c>
      <c r="AX21" s="27">
        <f t="shared" si="4"/>
        <v>0</v>
      </c>
      <c r="AY21" s="27">
        <f t="shared" si="4"/>
        <v>0</v>
      </c>
      <c r="AZ21" s="27">
        <f t="shared" si="4"/>
        <v>0</v>
      </c>
      <c r="BA21" s="27">
        <f t="shared" si="4"/>
        <v>0</v>
      </c>
      <c r="BB21" s="27">
        <f t="shared" si="4"/>
        <v>0</v>
      </c>
      <c r="BC21" s="27">
        <f t="shared" si="4"/>
        <v>0</v>
      </c>
      <c r="BD21" s="27">
        <f t="shared" si="4"/>
        <v>0</v>
      </c>
      <c r="BE21" s="27">
        <f t="shared" si="4"/>
        <v>0</v>
      </c>
      <c r="BF21" s="27">
        <f t="shared" si="4"/>
        <v>0</v>
      </c>
      <c r="BG21" s="27">
        <f t="shared" si="4"/>
        <v>0</v>
      </c>
      <c r="BH21" s="27">
        <f t="shared" si="4"/>
        <v>0</v>
      </c>
      <c r="BI21" s="27">
        <f t="shared" si="4"/>
        <v>0</v>
      </c>
      <c r="BJ21" s="27">
        <f t="shared" si="4"/>
        <v>0</v>
      </c>
      <c r="BK21" s="27">
        <f t="shared" si="4"/>
        <v>0</v>
      </c>
      <c r="BL21" s="27">
        <f t="shared" si="4"/>
        <v>0</v>
      </c>
      <c r="BM21" s="27">
        <f t="shared" si="4"/>
        <v>0</v>
      </c>
      <c r="BN21" s="27">
        <f t="shared" si="4"/>
        <v>0</v>
      </c>
      <c r="BO21" s="27">
        <f t="shared" si="4"/>
        <v>0</v>
      </c>
      <c r="BP21" s="27">
        <f t="shared" ref="BP21:BX21" si="5">BP22+BP24</f>
        <v>0</v>
      </c>
      <c r="BQ21" s="27">
        <f t="shared" si="5"/>
        <v>0</v>
      </c>
      <c r="BR21" s="27">
        <f t="shared" si="5"/>
        <v>0</v>
      </c>
      <c r="BS21" s="27">
        <f t="shared" si="5"/>
        <v>0</v>
      </c>
      <c r="BT21" s="27">
        <f t="shared" si="5"/>
        <v>0</v>
      </c>
      <c r="BU21" s="27">
        <f t="shared" si="5"/>
        <v>0</v>
      </c>
      <c r="BV21" s="27">
        <f t="shared" si="5"/>
        <v>0</v>
      </c>
      <c r="BW21" s="27">
        <f t="shared" si="5"/>
        <v>0</v>
      </c>
      <c r="BX21" s="27">
        <f t="shared" si="5"/>
        <v>0</v>
      </c>
      <c r="BY21" s="27">
        <f>AO21-F21</f>
        <v>-9.82</v>
      </c>
      <c r="BZ21" s="28">
        <f>BY21/F21</f>
        <v>-1</v>
      </c>
      <c r="CA21" s="27">
        <f>CA22+CA24</f>
        <v>0</v>
      </c>
    </row>
    <row r="22" spans="1:79" s="35" customFormat="1" ht="27" customHeight="1" x14ac:dyDescent="0.25">
      <c r="A22" s="30" t="s">
        <v>111</v>
      </c>
      <c r="B22" s="31" t="s">
        <v>112</v>
      </c>
      <c r="C22" s="32" t="s">
        <v>108</v>
      </c>
      <c r="D22" s="33">
        <f t="shared" ref="D22:AI22" si="6">SUM(D23:D23)</f>
        <v>0</v>
      </c>
      <c r="E22" s="33">
        <f t="shared" si="6"/>
        <v>0</v>
      </c>
      <c r="F22" s="33">
        <f t="shared" si="6"/>
        <v>0</v>
      </c>
      <c r="G22" s="33">
        <f t="shared" si="6"/>
        <v>0</v>
      </c>
      <c r="H22" s="33">
        <f t="shared" si="6"/>
        <v>0</v>
      </c>
      <c r="I22" s="33">
        <f t="shared" si="6"/>
        <v>0</v>
      </c>
      <c r="J22" s="33">
        <f t="shared" si="6"/>
        <v>0</v>
      </c>
      <c r="K22" s="33">
        <f t="shared" si="6"/>
        <v>0</v>
      </c>
      <c r="L22" s="33">
        <f t="shared" si="6"/>
        <v>0</v>
      </c>
      <c r="M22" s="33">
        <f t="shared" si="6"/>
        <v>0</v>
      </c>
      <c r="N22" s="33">
        <f t="shared" si="6"/>
        <v>0</v>
      </c>
      <c r="O22" s="33">
        <f t="shared" si="6"/>
        <v>0</v>
      </c>
      <c r="P22" s="33">
        <f t="shared" si="6"/>
        <v>0</v>
      </c>
      <c r="Q22" s="33">
        <f t="shared" si="6"/>
        <v>0</v>
      </c>
      <c r="R22" s="33">
        <f t="shared" si="6"/>
        <v>0</v>
      </c>
      <c r="S22" s="33">
        <f t="shared" si="6"/>
        <v>0</v>
      </c>
      <c r="T22" s="33">
        <f t="shared" si="6"/>
        <v>0</v>
      </c>
      <c r="U22" s="33">
        <f t="shared" si="6"/>
        <v>0</v>
      </c>
      <c r="V22" s="33">
        <f t="shared" si="6"/>
        <v>0</v>
      </c>
      <c r="W22" s="33">
        <f t="shared" si="6"/>
        <v>0</v>
      </c>
      <c r="X22" s="33">
        <f t="shared" si="6"/>
        <v>0</v>
      </c>
      <c r="Y22" s="33">
        <f t="shared" si="6"/>
        <v>0</v>
      </c>
      <c r="Z22" s="33">
        <f t="shared" si="6"/>
        <v>0</v>
      </c>
      <c r="AA22" s="33">
        <f t="shared" si="6"/>
        <v>0</v>
      </c>
      <c r="AB22" s="33">
        <f t="shared" si="6"/>
        <v>0</v>
      </c>
      <c r="AC22" s="33">
        <f t="shared" si="6"/>
        <v>0</v>
      </c>
      <c r="AD22" s="33">
        <f t="shared" si="6"/>
        <v>0</v>
      </c>
      <c r="AE22" s="33">
        <f t="shared" si="6"/>
        <v>0</v>
      </c>
      <c r="AF22" s="33">
        <f t="shared" si="6"/>
        <v>0</v>
      </c>
      <c r="AG22" s="33">
        <f t="shared" si="6"/>
        <v>0</v>
      </c>
      <c r="AH22" s="33">
        <f t="shared" si="6"/>
        <v>0</v>
      </c>
      <c r="AI22" s="33">
        <f t="shared" si="6"/>
        <v>0</v>
      </c>
      <c r="AJ22" s="33">
        <f t="shared" ref="AJ22:BO22" si="7">SUM(AJ23:AJ23)</f>
        <v>0</v>
      </c>
      <c r="AK22" s="33">
        <f t="shared" si="7"/>
        <v>0</v>
      </c>
      <c r="AL22" s="33">
        <f t="shared" si="7"/>
        <v>0</v>
      </c>
      <c r="AM22" s="33">
        <f t="shared" si="7"/>
        <v>0</v>
      </c>
      <c r="AN22" s="33">
        <f t="shared" si="7"/>
        <v>0</v>
      </c>
      <c r="AO22" s="33">
        <f t="shared" si="7"/>
        <v>0</v>
      </c>
      <c r="AP22" s="33">
        <f t="shared" si="7"/>
        <v>0</v>
      </c>
      <c r="AQ22" s="33">
        <f t="shared" si="7"/>
        <v>0</v>
      </c>
      <c r="AR22" s="33">
        <f t="shared" si="7"/>
        <v>0</v>
      </c>
      <c r="AS22" s="33">
        <f t="shared" si="7"/>
        <v>0</v>
      </c>
      <c r="AT22" s="33">
        <f t="shared" si="7"/>
        <v>0</v>
      </c>
      <c r="AU22" s="33">
        <f t="shared" si="7"/>
        <v>0</v>
      </c>
      <c r="AV22" s="33">
        <f t="shared" si="7"/>
        <v>0</v>
      </c>
      <c r="AW22" s="33">
        <f t="shared" si="7"/>
        <v>0</v>
      </c>
      <c r="AX22" s="33">
        <f t="shared" si="7"/>
        <v>0</v>
      </c>
      <c r="AY22" s="33">
        <f t="shared" si="7"/>
        <v>0</v>
      </c>
      <c r="AZ22" s="33">
        <f t="shared" si="7"/>
        <v>0</v>
      </c>
      <c r="BA22" s="33">
        <f t="shared" si="7"/>
        <v>0</v>
      </c>
      <c r="BB22" s="33">
        <f t="shared" si="7"/>
        <v>0</v>
      </c>
      <c r="BC22" s="33">
        <f t="shared" si="7"/>
        <v>0</v>
      </c>
      <c r="BD22" s="33">
        <f t="shared" si="7"/>
        <v>0</v>
      </c>
      <c r="BE22" s="33">
        <f t="shared" si="7"/>
        <v>0</v>
      </c>
      <c r="BF22" s="33">
        <f t="shared" si="7"/>
        <v>0</v>
      </c>
      <c r="BG22" s="33">
        <f t="shared" si="7"/>
        <v>0</v>
      </c>
      <c r="BH22" s="33">
        <f t="shared" si="7"/>
        <v>0</v>
      </c>
      <c r="BI22" s="33">
        <f t="shared" si="7"/>
        <v>0</v>
      </c>
      <c r="BJ22" s="33">
        <f t="shared" si="7"/>
        <v>0</v>
      </c>
      <c r="BK22" s="33">
        <f t="shared" si="7"/>
        <v>0</v>
      </c>
      <c r="BL22" s="33">
        <f t="shared" si="7"/>
        <v>0</v>
      </c>
      <c r="BM22" s="33">
        <f t="shared" si="7"/>
        <v>0</v>
      </c>
      <c r="BN22" s="33">
        <f t="shared" si="7"/>
        <v>0</v>
      </c>
      <c r="BO22" s="33">
        <f t="shared" si="7"/>
        <v>0</v>
      </c>
      <c r="BP22" s="33">
        <f t="shared" ref="BP22:BX22" si="8">SUM(BP23:BP23)</f>
        <v>0</v>
      </c>
      <c r="BQ22" s="33">
        <f t="shared" si="8"/>
        <v>0</v>
      </c>
      <c r="BR22" s="33">
        <f t="shared" si="8"/>
        <v>0</v>
      </c>
      <c r="BS22" s="33">
        <f t="shared" si="8"/>
        <v>0</v>
      </c>
      <c r="BT22" s="33">
        <f t="shared" si="8"/>
        <v>0</v>
      </c>
      <c r="BU22" s="33">
        <f t="shared" si="8"/>
        <v>0</v>
      </c>
      <c r="BV22" s="33">
        <f t="shared" si="8"/>
        <v>0</v>
      </c>
      <c r="BW22" s="33">
        <f t="shared" si="8"/>
        <v>0</v>
      </c>
      <c r="BX22" s="33">
        <f t="shared" si="8"/>
        <v>0</v>
      </c>
      <c r="BY22" s="33">
        <f>AO22-F22</f>
        <v>0</v>
      </c>
      <c r="BZ22" s="34">
        <v>0</v>
      </c>
      <c r="CA22" s="33">
        <f>SUM(CA23:CA23)</f>
        <v>0</v>
      </c>
    </row>
    <row r="23" spans="1:79" hidden="1" x14ac:dyDescent="0.25">
      <c r="A23" s="36" t="str">
        <f>[2]Ф10!A21</f>
        <v>1.1.1.</v>
      </c>
      <c r="B23" s="36"/>
      <c r="C23" s="37" t="s">
        <v>108</v>
      </c>
      <c r="D23" s="38">
        <v>0</v>
      </c>
      <c r="E23" s="38">
        <f t="shared" ref="E23:K23" si="9">L23+S23+Z23+AG23</f>
        <v>0</v>
      </c>
      <c r="F23" s="38">
        <f>M23+T23+AA23+AH23</f>
        <v>0</v>
      </c>
      <c r="G23" s="38">
        <f t="shared" si="9"/>
        <v>0</v>
      </c>
      <c r="H23" s="38">
        <f t="shared" si="9"/>
        <v>0</v>
      </c>
      <c r="I23" s="38">
        <f t="shared" si="9"/>
        <v>0</v>
      </c>
      <c r="J23" s="38">
        <f t="shared" si="9"/>
        <v>0</v>
      </c>
      <c r="K23" s="38">
        <f t="shared" si="9"/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f t="shared" ref="AO23:AT23" si="10">AV23+BC23+BJ23+BQ23</f>
        <v>0</v>
      </c>
      <c r="AP23" s="38">
        <f t="shared" si="10"/>
        <v>0</v>
      </c>
      <c r="AQ23" s="38">
        <f t="shared" si="10"/>
        <v>0</v>
      </c>
      <c r="AR23" s="38">
        <f t="shared" si="10"/>
        <v>0</v>
      </c>
      <c r="AS23" s="38">
        <f t="shared" si="10"/>
        <v>0</v>
      </c>
      <c r="AT23" s="38">
        <f t="shared" si="10"/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0</v>
      </c>
      <c r="BI23" s="38">
        <v>0</v>
      </c>
      <c r="BJ23" s="38">
        <v>0</v>
      </c>
      <c r="BK23" s="38">
        <v>0</v>
      </c>
      <c r="BL23" s="38">
        <v>0</v>
      </c>
      <c r="BM23" s="38">
        <v>0</v>
      </c>
      <c r="BN23" s="38">
        <v>0</v>
      </c>
      <c r="BO23" s="38">
        <v>0</v>
      </c>
      <c r="BP23" s="38">
        <v>0</v>
      </c>
      <c r="BQ23" s="38">
        <v>0</v>
      </c>
      <c r="BR23" s="38">
        <v>0</v>
      </c>
      <c r="BS23" s="38">
        <v>0</v>
      </c>
      <c r="BT23" s="38">
        <v>0</v>
      </c>
      <c r="BU23" s="38">
        <v>0</v>
      </c>
      <c r="BV23" s="38">
        <v>0</v>
      </c>
      <c r="BW23" s="38">
        <f>AN23-E23</f>
        <v>0</v>
      </c>
      <c r="BX23" s="38">
        <v>0</v>
      </c>
      <c r="BY23" s="38">
        <f>AO23-F23</f>
        <v>0</v>
      </c>
      <c r="BZ23" s="39">
        <v>0</v>
      </c>
      <c r="CA23" s="40"/>
    </row>
    <row r="24" spans="1:79" ht="24.75" customHeight="1" x14ac:dyDescent="0.25">
      <c r="A24" s="30" t="s">
        <v>113</v>
      </c>
      <c r="B24" s="31" t="s">
        <v>114</v>
      </c>
      <c r="C24" s="32" t="s">
        <v>108</v>
      </c>
      <c r="D24" s="33">
        <f t="shared" ref="D24" si="11">SUM(D38:D38)</f>
        <v>0</v>
      </c>
      <c r="E24" s="33">
        <f t="shared" ref="E24:AM24" si="12">E25+E28+E32</f>
        <v>0</v>
      </c>
      <c r="F24" s="33">
        <f t="shared" si="12"/>
        <v>9.82</v>
      </c>
      <c r="G24" s="33">
        <f t="shared" si="12"/>
        <v>0</v>
      </c>
      <c r="H24" s="33">
        <f t="shared" si="12"/>
        <v>0</v>
      </c>
      <c r="I24" s="33">
        <f t="shared" si="12"/>
        <v>0</v>
      </c>
      <c r="J24" s="33">
        <f t="shared" si="12"/>
        <v>0</v>
      </c>
      <c r="K24" s="33">
        <f t="shared" si="12"/>
        <v>148</v>
      </c>
      <c r="L24" s="33">
        <f t="shared" si="12"/>
        <v>0</v>
      </c>
      <c r="M24" s="33">
        <f t="shared" si="12"/>
        <v>0</v>
      </c>
      <c r="N24" s="33">
        <f t="shared" si="12"/>
        <v>0</v>
      </c>
      <c r="O24" s="33">
        <f t="shared" si="12"/>
        <v>0</v>
      </c>
      <c r="P24" s="33">
        <f t="shared" si="12"/>
        <v>0</v>
      </c>
      <c r="Q24" s="33">
        <f t="shared" si="12"/>
        <v>0</v>
      </c>
      <c r="R24" s="33">
        <f t="shared" si="12"/>
        <v>0</v>
      </c>
      <c r="S24" s="33">
        <f t="shared" si="12"/>
        <v>0</v>
      </c>
      <c r="T24" s="33">
        <f t="shared" si="12"/>
        <v>0</v>
      </c>
      <c r="U24" s="33">
        <f t="shared" si="12"/>
        <v>0</v>
      </c>
      <c r="V24" s="33">
        <f t="shared" si="12"/>
        <v>0</v>
      </c>
      <c r="W24" s="33">
        <f t="shared" si="12"/>
        <v>0</v>
      </c>
      <c r="X24" s="33">
        <f t="shared" si="12"/>
        <v>0</v>
      </c>
      <c r="Y24" s="33">
        <f t="shared" si="12"/>
        <v>0</v>
      </c>
      <c r="Z24" s="33">
        <f t="shared" si="12"/>
        <v>0</v>
      </c>
      <c r="AA24" s="33">
        <f t="shared" si="12"/>
        <v>0</v>
      </c>
      <c r="AB24" s="33">
        <f t="shared" si="12"/>
        <v>0</v>
      </c>
      <c r="AC24" s="33">
        <f t="shared" si="12"/>
        <v>0</v>
      </c>
      <c r="AD24" s="33">
        <f t="shared" si="12"/>
        <v>0</v>
      </c>
      <c r="AE24" s="33">
        <f t="shared" si="12"/>
        <v>0</v>
      </c>
      <c r="AF24" s="33">
        <f t="shared" si="12"/>
        <v>0</v>
      </c>
      <c r="AG24" s="33">
        <f t="shared" si="12"/>
        <v>0</v>
      </c>
      <c r="AH24" s="33">
        <f t="shared" si="12"/>
        <v>9.82</v>
      </c>
      <c r="AI24" s="33">
        <f t="shared" si="12"/>
        <v>0</v>
      </c>
      <c r="AJ24" s="33">
        <f t="shared" si="12"/>
        <v>0</v>
      </c>
      <c r="AK24" s="33">
        <f t="shared" si="12"/>
        <v>0</v>
      </c>
      <c r="AL24" s="33">
        <f t="shared" si="12"/>
        <v>0</v>
      </c>
      <c r="AM24" s="33">
        <f t="shared" si="12"/>
        <v>148</v>
      </c>
      <c r="AN24" s="33">
        <f t="shared" ref="AN24:BO24" si="13">SUM(AN38:AN38)</f>
        <v>0</v>
      </c>
      <c r="AO24" s="33">
        <f t="shared" si="13"/>
        <v>0</v>
      </c>
      <c r="AP24" s="33">
        <f t="shared" si="13"/>
        <v>0</v>
      </c>
      <c r="AQ24" s="33">
        <f t="shared" si="13"/>
        <v>0</v>
      </c>
      <c r="AR24" s="33">
        <f t="shared" si="13"/>
        <v>0</v>
      </c>
      <c r="AS24" s="33">
        <f t="shared" si="13"/>
        <v>0</v>
      </c>
      <c r="AT24" s="33">
        <f t="shared" si="13"/>
        <v>0</v>
      </c>
      <c r="AU24" s="33">
        <f t="shared" si="13"/>
        <v>0</v>
      </c>
      <c r="AV24" s="33">
        <f t="shared" si="13"/>
        <v>0</v>
      </c>
      <c r="AW24" s="33">
        <f t="shared" si="13"/>
        <v>0</v>
      </c>
      <c r="AX24" s="33">
        <f t="shared" si="13"/>
        <v>0</v>
      </c>
      <c r="AY24" s="33">
        <f t="shared" si="13"/>
        <v>0</v>
      </c>
      <c r="AZ24" s="33">
        <f t="shared" si="13"/>
        <v>0</v>
      </c>
      <c r="BA24" s="33">
        <f t="shared" si="13"/>
        <v>0</v>
      </c>
      <c r="BB24" s="33">
        <f t="shared" si="13"/>
        <v>0</v>
      </c>
      <c r="BC24" s="33">
        <f t="shared" si="13"/>
        <v>0</v>
      </c>
      <c r="BD24" s="33">
        <f t="shared" si="13"/>
        <v>0</v>
      </c>
      <c r="BE24" s="33">
        <f t="shared" si="13"/>
        <v>0</v>
      </c>
      <c r="BF24" s="33">
        <f t="shared" si="13"/>
        <v>0</v>
      </c>
      <c r="BG24" s="33">
        <f t="shared" si="13"/>
        <v>0</v>
      </c>
      <c r="BH24" s="33">
        <f t="shared" si="13"/>
        <v>0</v>
      </c>
      <c r="BI24" s="33">
        <f t="shared" si="13"/>
        <v>0</v>
      </c>
      <c r="BJ24" s="33">
        <f t="shared" si="13"/>
        <v>0</v>
      </c>
      <c r="BK24" s="33">
        <f t="shared" si="13"/>
        <v>0</v>
      </c>
      <c r="BL24" s="33">
        <f t="shared" si="13"/>
        <v>0</v>
      </c>
      <c r="BM24" s="33">
        <f t="shared" si="13"/>
        <v>0</v>
      </c>
      <c r="BN24" s="33">
        <f t="shared" si="13"/>
        <v>0</v>
      </c>
      <c r="BO24" s="33">
        <f t="shared" si="13"/>
        <v>0</v>
      </c>
      <c r="BP24" s="33">
        <f t="shared" ref="BP24:BX24" si="14">SUM(BP38:BP38)</f>
        <v>0</v>
      </c>
      <c r="BQ24" s="33">
        <f t="shared" si="14"/>
        <v>0</v>
      </c>
      <c r="BR24" s="33">
        <f t="shared" si="14"/>
        <v>0</v>
      </c>
      <c r="BS24" s="33">
        <f t="shared" si="14"/>
        <v>0</v>
      </c>
      <c r="BT24" s="33">
        <f t="shared" si="14"/>
        <v>0</v>
      </c>
      <c r="BU24" s="33">
        <f t="shared" si="14"/>
        <v>0</v>
      </c>
      <c r="BV24" s="33">
        <f t="shared" si="14"/>
        <v>0</v>
      </c>
      <c r="BW24" s="33">
        <f t="shared" si="14"/>
        <v>0</v>
      </c>
      <c r="BX24" s="33">
        <f t="shared" si="14"/>
        <v>0</v>
      </c>
      <c r="BY24" s="33">
        <f>AO2-F24</f>
        <v>-9.82</v>
      </c>
      <c r="BZ24" s="34">
        <f t="shared" ref="BZ24:BZ53" si="15">BY24/F24</f>
        <v>-1</v>
      </c>
      <c r="CA24" s="33">
        <f>SUM(CA38:CA38)</f>
        <v>0</v>
      </c>
    </row>
    <row r="25" spans="1:79" ht="51" x14ac:dyDescent="0.25">
      <c r="A25" s="53" t="s">
        <v>130</v>
      </c>
      <c r="B25" s="53" t="s">
        <v>131</v>
      </c>
      <c r="C25" s="54" t="s">
        <v>108</v>
      </c>
      <c r="D25" s="38">
        <v>0</v>
      </c>
      <c r="E25" s="40">
        <f t="shared" ref="E25:K25" si="16">SUM(E26:E27)</f>
        <v>0</v>
      </c>
      <c r="F25" s="40">
        <f t="shared" si="16"/>
        <v>0</v>
      </c>
      <c r="G25" s="40">
        <f t="shared" si="16"/>
        <v>0</v>
      </c>
      <c r="H25" s="40">
        <f t="shared" si="16"/>
        <v>0</v>
      </c>
      <c r="I25" s="40">
        <f t="shared" si="16"/>
        <v>0</v>
      </c>
      <c r="J25" s="40">
        <f t="shared" si="16"/>
        <v>0</v>
      </c>
      <c r="K25" s="40">
        <f t="shared" si="16"/>
        <v>0</v>
      </c>
      <c r="L25" s="40">
        <f t="shared" ref="L25:AG25" si="17">SUM(L26:L27)</f>
        <v>0</v>
      </c>
      <c r="M25" s="40">
        <f t="shared" si="17"/>
        <v>0</v>
      </c>
      <c r="N25" s="40">
        <f t="shared" si="17"/>
        <v>0</v>
      </c>
      <c r="O25" s="40">
        <f t="shared" si="17"/>
        <v>0</v>
      </c>
      <c r="P25" s="40">
        <f t="shared" si="17"/>
        <v>0</v>
      </c>
      <c r="Q25" s="40">
        <f t="shared" si="17"/>
        <v>0</v>
      </c>
      <c r="R25" s="40">
        <f t="shared" si="17"/>
        <v>0</v>
      </c>
      <c r="S25" s="40">
        <f t="shared" si="17"/>
        <v>0</v>
      </c>
      <c r="T25" s="40">
        <f t="shared" si="17"/>
        <v>0</v>
      </c>
      <c r="U25" s="40">
        <f t="shared" si="17"/>
        <v>0</v>
      </c>
      <c r="V25" s="40">
        <f t="shared" si="17"/>
        <v>0</v>
      </c>
      <c r="W25" s="40">
        <f t="shared" si="17"/>
        <v>0</v>
      </c>
      <c r="X25" s="40">
        <f t="shared" si="17"/>
        <v>0</v>
      </c>
      <c r="Y25" s="40">
        <f t="shared" si="17"/>
        <v>0</v>
      </c>
      <c r="Z25" s="40">
        <f t="shared" si="17"/>
        <v>0</v>
      </c>
      <c r="AA25" s="40">
        <f t="shared" si="17"/>
        <v>0</v>
      </c>
      <c r="AB25" s="40">
        <f t="shared" si="17"/>
        <v>0</v>
      </c>
      <c r="AC25" s="40">
        <f t="shared" si="17"/>
        <v>0</v>
      </c>
      <c r="AD25" s="40">
        <f t="shared" si="17"/>
        <v>0</v>
      </c>
      <c r="AE25" s="40">
        <f t="shared" si="17"/>
        <v>0</v>
      </c>
      <c r="AF25" s="40">
        <f t="shared" si="17"/>
        <v>0</v>
      </c>
      <c r="AG25" s="40">
        <f t="shared" si="17"/>
        <v>0</v>
      </c>
      <c r="AH25" s="40">
        <f t="shared" ref="AH25:AM25" si="18">SUM(AH26:AH27)</f>
        <v>0</v>
      </c>
      <c r="AI25" s="40">
        <f t="shared" si="18"/>
        <v>0</v>
      </c>
      <c r="AJ25" s="40">
        <f t="shared" si="18"/>
        <v>0</v>
      </c>
      <c r="AK25" s="40">
        <f t="shared" si="18"/>
        <v>0</v>
      </c>
      <c r="AL25" s="40">
        <f t="shared" si="18"/>
        <v>0</v>
      </c>
      <c r="AM25" s="40">
        <f t="shared" si="18"/>
        <v>0</v>
      </c>
      <c r="AN25" s="38">
        <v>0</v>
      </c>
      <c r="AO25" s="38">
        <f t="shared" ref="AO25:AO29" si="19">AV25+BC25+BJ25+BQ25</f>
        <v>0</v>
      </c>
      <c r="AP25" s="38">
        <f t="shared" ref="AP25:AP29" si="20">AW25+BD25+BK25+BR25</f>
        <v>0</v>
      </c>
      <c r="AQ25" s="38">
        <f t="shared" ref="AQ25:AQ29" si="21">AX25+BE25+BL25+BS25</f>
        <v>0</v>
      </c>
      <c r="AR25" s="38">
        <f t="shared" ref="AR25:AR29" si="22">AY25+BF25+BM25+BT25</f>
        <v>0</v>
      </c>
      <c r="AS25" s="38">
        <f t="shared" ref="AS25:AS29" si="23">AZ25+BG25+BN25+BU25</f>
        <v>0</v>
      </c>
      <c r="AT25" s="38">
        <f t="shared" ref="AT25:AT29" si="24">BA25+BH25+BO25+BV25</f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f t="shared" ref="BW25:BW38" si="25">AN25-E25</f>
        <v>0</v>
      </c>
      <c r="BX25" s="38">
        <v>0</v>
      </c>
      <c r="BY25" s="38">
        <f t="shared" ref="BY25:BY38" si="26">AO25-F25</f>
        <v>0</v>
      </c>
      <c r="BZ25" s="39">
        <v>0</v>
      </c>
      <c r="CA25" s="40"/>
    </row>
    <row r="26" spans="1:79" ht="25.5" x14ac:dyDescent="0.25">
      <c r="A26" s="53" t="s">
        <v>132</v>
      </c>
      <c r="B26" s="53" t="s">
        <v>133</v>
      </c>
      <c r="C26" s="54" t="s">
        <v>108</v>
      </c>
      <c r="D26" s="38">
        <v>0</v>
      </c>
      <c r="E26" s="38">
        <f t="shared" ref="E26:N27" si="27">G26+I26+K26+M26</f>
        <v>0</v>
      </c>
      <c r="F26" s="38">
        <f t="shared" si="27"/>
        <v>0</v>
      </c>
      <c r="G26" s="38">
        <f t="shared" si="27"/>
        <v>0</v>
      </c>
      <c r="H26" s="38">
        <f t="shared" si="27"/>
        <v>0</v>
      </c>
      <c r="I26" s="38">
        <f t="shared" si="27"/>
        <v>0</v>
      </c>
      <c r="J26" s="38">
        <f t="shared" si="27"/>
        <v>0</v>
      </c>
      <c r="K26" s="38">
        <f t="shared" si="27"/>
        <v>0</v>
      </c>
      <c r="L26" s="38">
        <f t="shared" si="27"/>
        <v>0</v>
      </c>
      <c r="M26" s="38">
        <f t="shared" si="27"/>
        <v>0</v>
      </c>
      <c r="N26" s="38">
        <f t="shared" si="27"/>
        <v>0</v>
      </c>
      <c r="O26" s="38">
        <f t="shared" ref="O26:X27" si="28">Q26+S26+U26+W26</f>
        <v>0</v>
      </c>
      <c r="P26" s="38">
        <f t="shared" si="28"/>
        <v>0</v>
      </c>
      <c r="Q26" s="38">
        <f t="shared" si="28"/>
        <v>0</v>
      </c>
      <c r="R26" s="38">
        <f t="shared" si="28"/>
        <v>0</v>
      </c>
      <c r="S26" s="38">
        <f t="shared" si="28"/>
        <v>0</v>
      </c>
      <c r="T26" s="38">
        <f t="shared" si="28"/>
        <v>0</v>
      </c>
      <c r="U26" s="38">
        <f t="shared" si="28"/>
        <v>0</v>
      </c>
      <c r="V26" s="38">
        <f t="shared" si="28"/>
        <v>0</v>
      </c>
      <c r="W26" s="38">
        <f t="shared" si="28"/>
        <v>0</v>
      </c>
      <c r="X26" s="38">
        <f t="shared" si="28"/>
        <v>0</v>
      </c>
      <c r="Y26" s="38">
        <f t="shared" ref="Y26:AH27" si="29">AA26+AC26+AE26+AG26</f>
        <v>0</v>
      </c>
      <c r="Z26" s="38">
        <f t="shared" si="29"/>
        <v>0</v>
      </c>
      <c r="AA26" s="38">
        <f t="shared" si="29"/>
        <v>0</v>
      </c>
      <c r="AB26" s="38">
        <f t="shared" si="29"/>
        <v>0</v>
      </c>
      <c r="AC26" s="38">
        <f t="shared" si="29"/>
        <v>0</v>
      </c>
      <c r="AD26" s="38">
        <f t="shared" si="29"/>
        <v>0</v>
      </c>
      <c r="AE26" s="38">
        <f t="shared" si="29"/>
        <v>0</v>
      </c>
      <c r="AF26" s="38">
        <f t="shared" si="29"/>
        <v>0</v>
      </c>
      <c r="AG26" s="38">
        <f t="shared" si="29"/>
        <v>0</v>
      </c>
      <c r="AH26" s="38">
        <f t="shared" si="29"/>
        <v>0</v>
      </c>
      <c r="AI26" s="38">
        <f t="shared" ref="AI26:AM27" si="30">AK26+AM26+AO26+AQ26</f>
        <v>0</v>
      </c>
      <c r="AJ26" s="38">
        <f t="shared" si="30"/>
        <v>0</v>
      </c>
      <c r="AK26" s="38">
        <f t="shared" si="30"/>
        <v>0</v>
      </c>
      <c r="AL26" s="38">
        <f t="shared" si="30"/>
        <v>0</v>
      </c>
      <c r="AM26" s="38">
        <f t="shared" si="30"/>
        <v>0</v>
      </c>
      <c r="AN26" s="38">
        <v>0</v>
      </c>
      <c r="AO26" s="38">
        <f t="shared" si="19"/>
        <v>0</v>
      </c>
      <c r="AP26" s="38">
        <f t="shared" si="20"/>
        <v>0</v>
      </c>
      <c r="AQ26" s="38">
        <f t="shared" si="21"/>
        <v>0</v>
      </c>
      <c r="AR26" s="38">
        <f t="shared" si="22"/>
        <v>0</v>
      </c>
      <c r="AS26" s="38">
        <f t="shared" si="23"/>
        <v>0</v>
      </c>
      <c r="AT26" s="38">
        <f t="shared" si="24"/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0</v>
      </c>
      <c r="BJ26" s="38">
        <v>0</v>
      </c>
      <c r="BK26" s="38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f t="shared" si="25"/>
        <v>0</v>
      </c>
      <c r="BX26" s="38">
        <v>0</v>
      </c>
      <c r="BY26" s="38">
        <f t="shared" si="26"/>
        <v>0</v>
      </c>
      <c r="BZ26" s="39">
        <v>0</v>
      </c>
      <c r="CA26" s="40"/>
    </row>
    <row r="27" spans="1:79" ht="38.25" x14ac:dyDescent="0.25">
      <c r="A27" s="53" t="s">
        <v>134</v>
      </c>
      <c r="B27" s="53" t="s">
        <v>135</v>
      </c>
      <c r="C27" s="54" t="s">
        <v>108</v>
      </c>
      <c r="D27" s="38">
        <v>0</v>
      </c>
      <c r="E27" s="38">
        <f t="shared" si="27"/>
        <v>0</v>
      </c>
      <c r="F27" s="38">
        <f t="shared" si="27"/>
        <v>0</v>
      </c>
      <c r="G27" s="38">
        <f t="shared" si="27"/>
        <v>0</v>
      </c>
      <c r="H27" s="38">
        <f t="shared" si="27"/>
        <v>0</v>
      </c>
      <c r="I27" s="38">
        <f t="shared" si="27"/>
        <v>0</v>
      </c>
      <c r="J27" s="38">
        <f t="shared" si="27"/>
        <v>0</v>
      </c>
      <c r="K27" s="38">
        <f t="shared" si="27"/>
        <v>0</v>
      </c>
      <c r="L27" s="38">
        <f t="shared" si="27"/>
        <v>0</v>
      </c>
      <c r="M27" s="38">
        <f t="shared" si="27"/>
        <v>0</v>
      </c>
      <c r="N27" s="38">
        <f t="shared" si="27"/>
        <v>0</v>
      </c>
      <c r="O27" s="38">
        <f t="shared" si="28"/>
        <v>0</v>
      </c>
      <c r="P27" s="38">
        <f t="shared" si="28"/>
        <v>0</v>
      </c>
      <c r="Q27" s="38">
        <f t="shared" si="28"/>
        <v>0</v>
      </c>
      <c r="R27" s="38">
        <f t="shared" si="28"/>
        <v>0</v>
      </c>
      <c r="S27" s="38">
        <f t="shared" si="28"/>
        <v>0</v>
      </c>
      <c r="T27" s="38">
        <f t="shared" si="28"/>
        <v>0</v>
      </c>
      <c r="U27" s="38">
        <f t="shared" si="28"/>
        <v>0</v>
      </c>
      <c r="V27" s="38">
        <f t="shared" si="28"/>
        <v>0</v>
      </c>
      <c r="W27" s="38">
        <f t="shared" si="28"/>
        <v>0</v>
      </c>
      <c r="X27" s="38">
        <f t="shared" si="28"/>
        <v>0</v>
      </c>
      <c r="Y27" s="38">
        <f t="shared" si="29"/>
        <v>0</v>
      </c>
      <c r="Z27" s="38">
        <f t="shared" si="29"/>
        <v>0</v>
      </c>
      <c r="AA27" s="38">
        <f t="shared" si="29"/>
        <v>0</v>
      </c>
      <c r="AB27" s="38">
        <f t="shared" si="29"/>
        <v>0</v>
      </c>
      <c r="AC27" s="38">
        <f t="shared" si="29"/>
        <v>0</v>
      </c>
      <c r="AD27" s="38">
        <f t="shared" si="29"/>
        <v>0</v>
      </c>
      <c r="AE27" s="38">
        <f t="shared" si="29"/>
        <v>0</v>
      </c>
      <c r="AF27" s="38">
        <f t="shared" si="29"/>
        <v>0</v>
      </c>
      <c r="AG27" s="38">
        <f t="shared" si="29"/>
        <v>0</v>
      </c>
      <c r="AH27" s="38">
        <f t="shared" si="29"/>
        <v>0</v>
      </c>
      <c r="AI27" s="38">
        <f t="shared" si="30"/>
        <v>0</v>
      </c>
      <c r="AJ27" s="38">
        <f t="shared" si="30"/>
        <v>0</v>
      </c>
      <c r="AK27" s="38">
        <f t="shared" si="30"/>
        <v>0</v>
      </c>
      <c r="AL27" s="38">
        <f t="shared" si="30"/>
        <v>0</v>
      </c>
      <c r="AM27" s="38">
        <f t="shared" si="30"/>
        <v>0</v>
      </c>
      <c r="AN27" s="38">
        <v>0</v>
      </c>
      <c r="AO27" s="38">
        <f t="shared" si="19"/>
        <v>0</v>
      </c>
      <c r="AP27" s="38">
        <f t="shared" si="20"/>
        <v>0</v>
      </c>
      <c r="AQ27" s="38">
        <f t="shared" si="21"/>
        <v>0</v>
      </c>
      <c r="AR27" s="38">
        <f t="shared" si="22"/>
        <v>0</v>
      </c>
      <c r="AS27" s="38">
        <f t="shared" si="23"/>
        <v>0</v>
      </c>
      <c r="AT27" s="38">
        <f t="shared" si="24"/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0</v>
      </c>
      <c r="BI27" s="38">
        <v>0</v>
      </c>
      <c r="BJ27" s="38">
        <v>0</v>
      </c>
      <c r="BK27" s="38">
        <v>0</v>
      </c>
      <c r="BL27" s="38">
        <v>0</v>
      </c>
      <c r="BM27" s="38">
        <v>0</v>
      </c>
      <c r="BN27" s="38">
        <v>0</v>
      </c>
      <c r="BO27" s="38">
        <v>0</v>
      </c>
      <c r="BP27" s="38">
        <v>0</v>
      </c>
      <c r="BQ27" s="38"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f t="shared" si="25"/>
        <v>0</v>
      </c>
      <c r="BX27" s="38">
        <v>0</v>
      </c>
      <c r="BY27" s="38">
        <f t="shared" si="26"/>
        <v>0</v>
      </c>
      <c r="BZ27" s="39">
        <v>0</v>
      </c>
      <c r="CA27" s="40"/>
    </row>
    <row r="28" spans="1:79" ht="38.25" x14ac:dyDescent="0.25">
      <c r="A28" s="53" t="s">
        <v>136</v>
      </c>
      <c r="B28" s="53" t="s">
        <v>137</v>
      </c>
      <c r="C28" s="54" t="s">
        <v>108</v>
      </c>
      <c r="D28" s="38">
        <v>0</v>
      </c>
      <c r="E28" s="40">
        <f t="shared" ref="E28:K28" si="31">E29+E31</f>
        <v>0</v>
      </c>
      <c r="F28" s="40">
        <f t="shared" si="31"/>
        <v>7.04</v>
      </c>
      <c r="G28" s="40">
        <f t="shared" si="31"/>
        <v>0</v>
      </c>
      <c r="H28" s="40">
        <f t="shared" si="31"/>
        <v>0</v>
      </c>
      <c r="I28" s="40">
        <f t="shared" si="31"/>
        <v>0</v>
      </c>
      <c r="J28" s="40">
        <f t="shared" si="31"/>
        <v>0</v>
      </c>
      <c r="K28" s="40">
        <f t="shared" si="31"/>
        <v>0</v>
      </c>
      <c r="L28" s="40">
        <f t="shared" ref="L28:AG28" si="32">L29+L31</f>
        <v>0</v>
      </c>
      <c r="M28" s="40">
        <f t="shared" si="32"/>
        <v>0</v>
      </c>
      <c r="N28" s="40">
        <f t="shared" si="32"/>
        <v>0</v>
      </c>
      <c r="O28" s="40">
        <f t="shared" si="32"/>
        <v>0</v>
      </c>
      <c r="P28" s="40">
        <f t="shared" si="32"/>
        <v>0</v>
      </c>
      <c r="Q28" s="40">
        <f t="shared" si="32"/>
        <v>0</v>
      </c>
      <c r="R28" s="40">
        <f t="shared" si="32"/>
        <v>0</v>
      </c>
      <c r="S28" s="40">
        <f t="shared" si="32"/>
        <v>0</v>
      </c>
      <c r="T28" s="40">
        <f t="shared" si="32"/>
        <v>0</v>
      </c>
      <c r="U28" s="40">
        <f t="shared" si="32"/>
        <v>0</v>
      </c>
      <c r="V28" s="40">
        <f t="shared" si="32"/>
        <v>0</v>
      </c>
      <c r="W28" s="40">
        <f t="shared" si="32"/>
        <v>0</v>
      </c>
      <c r="X28" s="40">
        <f t="shared" si="32"/>
        <v>0</v>
      </c>
      <c r="Y28" s="40">
        <f t="shared" si="32"/>
        <v>0</v>
      </c>
      <c r="Z28" s="40">
        <f t="shared" si="32"/>
        <v>0</v>
      </c>
      <c r="AA28" s="40">
        <f t="shared" si="32"/>
        <v>0</v>
      </c>
      <c r="AB28" s="40">
        <f t="shared" si="32"/>
        <v>0</v>
      </c>
      <c r="AC28" s="40">
        <f t="shared" si="32"/>
        <v>0</v>
      </c>
      <c r="AD28" s="40">
        <f t="shared" si="32"/>
        <v>0</v>
      </c>
      <c r="AE28" s="40">
        <f t="shared" si="32"/>
        <v>0</v>
      </c>
      <c r="AF28" s="40">
        <f t="shared" si="32"/>
        <v>0</v>
      </c>
      <c r="AG28" s="40">
        <f t="shared" si="32"/>
        <v>0</v>
      </c>
      <c r="AH28" s="40">
        <f t="shared" ref="AH28:AM28" si="33">AH29+AH31</f>
        <v>7.04</v>
      </c>
      <c r="AI28" s="40">
        <f t="shared" si="33"/>
        <v>0</v>
      </c>
      <c r="AJ28" s="40">
        <f t="shared" si="33"/>
        <v>0</v>
      </c>
      <c r="AK28" s="40">
        <f t="shared" si="33"/>
        <v>0</v>
      </c>
      <c r="AL28" s="40">
        <f t="shared" si="33"/>
        <v>0</v>
      </c>
      <c r="AM28" s="40">
        <f t="shared" si="33"/>
        <v>0</v>
      </c>
      <c r="AN28" s="38">
        <v>0</v>
      </c>
      <c r="AO28" s="38">
        <f t="shared" si="19"/>
        <v>0</v>
      </c>
      <c r="AP28" s="38">
        <f t="shared" si="20"/>
        <v>0</v>
      </c>
      <c r="AQ28" s="38">
        <f t="shared" si="21"/>
        <v>0</v>
      </c>
      <c r="AR28" s="38">
        <f t="shared" si="22"/>
        <v>0</v>
      </c>
      <c r="AS28" s="38">
        <f t="shared" si="23"/>
        <v>0</v>
      </c>
      <c r="AT28" s="38">
        <f t="shared" si="24"/>
        <v>0</v>
      </c>
      <c r="AU28" s="38">
        <v>0</v>
      </c>
      <c r="AV28" s="38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0</v>
      </c>
      <c r="BT28" s="38">
        <v>0</v>
      </c>
      <c r="BU28" s="38">
        <v>0</v>
      </c>
      <c r="BV28" s="38">
        <v>0</v>
      </c>
      <c r="BW28" s="38">
        <f t="shared" si="25"/>
        <v>0</v>
      </c>
      <c r="BX28" s="38">
        <v>0</v>
      </c>
      <c r="BY28" s="38">
        <f t="shared" si="26"/>
        <v>-7.04</v>
      </c>
      <c r="BZ28" s="39">
        <f t="shared" si="15"/>
        <v>-1</v>
      </c>
      <c r="CA28" s="40"/>
    </row>
    <row r="29" spans="1:79" ht="25.5" x14ac:dyDescent="0.25">
      <c r="A29" s="53" t="s">
        <v>138</v>
      </c>
      <c r="B29" s="53" t="s">
        <v>139</v>
      </c>
      <c r="C29" s="54" t="s">
        <v>108</v>
      </c>
      <c r="D29" s="38">
        <v>0</v>
      </c>
      <c r="E29" s="40">
        <f t="shared" ref="E29:K29" si="34">E30</f>
        <v>0</v>
      </c>
      <c r="F29" s="40">
        <f t="shared" si="34"/>
        <v>7.04</v>
      </c>
      <c r="G29" s="40">
        <f t="shared" si="34"/>
        <v>0</v>
      </c>
      <c r="H29" s="40">
        <f t="shared" si="34"/>
        <v>0</v>
      </c>
      <c r="I29" s="40">
        <f t="shared" si="34"/>
        <v>0</v>
      </c>
      <c r="J29" s="40">
        <f t="shared" si="34"/>
        <v>0</v>
      </c>
      <c r="K29" s="40">
        <f t="shared" si="34"/>
        <v>0</v>
      </c>
      <c r="L29" s="40">
        <f t="shared" ref="L29:AG29" si="35">L30</f>
        <v>0</v>
      </c>
      <c r="M29" s="40">
        <f t="shared" si="35"/>
        <v>0</v>
      </c>
      <c r="N29" s="40">
        <f t="shared" si="35"/>
        <v>0</v>
      </c>
      <c r="O29" s="40">
        <f t="shared" si="35"/>
        <v>0</v>
      </c>
      <c r="P29" s="40">
        <f t="shared" si="35"/>
        <v>0</v>
      </c>
      <c r="Q29" s="40">
        <f t="shared" si="35"/>
        <v>0</v>
      </c>
      <c r="R29" s="40">
        <f t="shared" si="35"/>
        <v>0</v>
      </c>
      <c r="S29" s="40">
        <f t="shared" si="35"/>
        <v>0</v>
      </c>
      <c r="T29" s="40">
        <f t="shared" si="35"/>
        <v>0</v>
      </c>
      <c r="U29" s="40">
        <f t="shared" si="35"/>
        <v>0</v>
      </c>
      <c r="V29" s="40">
        <f t="shared" si="35"/>
        <v>0</v>
      </c>
      <c r="W29" s="40">
        <f t="shared" si="35"/>
        <v>0</v>
      </c>
      <c r="X29" s="40">
        <f t="shared" si="35"/>
        <v>0</v>
      </c>
      <c r="Y29" s="40">
        <f t="shared" si="35"/>
        <v>0</v>
      </c>
      <c r="Z29" s="40">
        <f t="shared" si="35"/>
        <v>0</v>
      </c>
      <c r="AA29" s="40">
        <f t="shared" si="35"/>
        <v>0</v>
      </c>
      <c r="AB29" s="40">
        <f t="shared" si="35"/>
        <v>0</v>
      </c>
      <c r="AC29" s="40">
        <f t="shared" si="35"/>
        <v>0</v>
      </c>
      <c r="AD29" s="40">
        <f t="shared" si="35"/>
        <v>0</v>
      </c>
      <c r="AE29" s="40">
        <f t="shared" si="35"/>
        <v>0</v>
      </c>
      <c r="AF29" s="40">
        <f t="shared" si="35"/>
        <v>0</v>
      </c>
      <c r="AG29" s="40">
        <f t="shared" si="35"/>
        <v>0</v>
      </c>
      <c r="AH29" s="40">
        <f t="shared" ref="AH29:AM29" si="36">AH30</f>
        <v>7.04</v>
      </c>
      <c r="AI29" s="40">
        <f t="shared" si="36"/>
        <v>0</v>
      </c>
      <c r="AJ29" s="40">
        <f t="shared" si="36"/>
        <v>0</v>
      </c>
      <c r="AK29" s="40">
        <f t="shared" si="36"/>
        <v>0</v>
      </c>
      <c r="AL29" s="40">
        <f t="shared" si="36"/>
        <v>0</v>
      </c>
      <c r="AM29" s="40">
        <f t="shared" si="36"/>
        <v>0</v>
      </c>
      <c r="AN29" s="38">
        <v>0</v>
      </c>
      <c r="AO29" s="38">
        <f t="shared" si="19"/>
        <v>0</v>
      </c>
      <c r="AP29" s="38">
        <f t="shared" si="20"/>
        <v>0</v>
      </c>
      <c r="AQ29" s="38">
        <f t="shared" si="21"/>
        <v>0</v>
      </c>
      <c r="AR29" s="38">
        <f t="shared" si="22"/>
        <v>0</v>
      </c>
      <c r="AS29" s="38">
        <f t="shared" si="23"/>
        <v>0</v>
      </c>
      <c r="AT29" s="38">
        <f t="shared" si="24"/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f t="shared" si="25"/>
        <v>0</v>
      </c>
      <c r="BX29" s="38">
        <v>0</v>
      </c>
      <c r="BY29" s="38">
        <f t="shared" si="26"/>
        <v>-7.04</v>
      </c>
      <c r="BZ29" s="39">
        <f t="shared" si="15"/>
        <v>-1</v>
      </c>
      <c r="CA29" s="40"/>
    </row>
    <row r="30" spans="1:79" ht="25.5" x14ac:dyDescent="0.25">
      <c r="A30" s="36" t="s">
        <v>140</v>
      </c>
      <c r="B30" s="36" t="s">
        <v>141</v>
      </c>
      <c r="C30" s="37" t="s">
        <v>142</v>
      </c>
      <c r="D30" s="38">
        <v>0</v>
      </c>
      <c r="E30" s="38">
        <f t="shared" ref="E30" si="37">L30+S30+Z30+AG30</f>
        <v>0</v>
      </c>
      <c r="F30" s="38">
        <f>M30+T30+AA30+AH30</f>
        <v>7.04</v>
      </c>
      <c r="G30" s="38">
        <f t="shared" ref="G30" si="38">N30+U30+AB30+AI30</f>
        <v>0</v>
      </c>
      <c r="H30" s="38">
        <f t="shared" ref="H30" si="39">O30+V30+AC30+AJ30</f>
        <v>0</v>
      </c>
      <c r="I30" s="38">
        <f t="shared" ref="I30" si="40">P30+W30+AD30+AK30</f>
        <v>0</v>
      </c>
      <c r="J30" s="38">
        <f t="shared" ref="J30" si="41">Q30+X30+AE30+AL30</f>
        <v>0</v>
      </c>
      <c r="K30" s="38">
        <f t="shared" ref="K30" si="42">R30+Y30+AF30+AM30</f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7.04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f t="shared" ref="AO30:AO33" si="43">AV30+BC30+BJ30+BQ30</f>
        <v>0</v>
      </c>
      <c r="AP30" s="38">
        <f t="shared" ref="AP30:AP33" si="44">AW30+BD30+BK30+BR30</f>
        <v>0</v>
      </c>
      <c r="AQ30" s="38">
        <f t="shared" ref="AQ30:AQ33" si="45">AX30+BE30+BL30+BS30</f>
        <v>0</v>
      </c>
      <c r="AR30" s="38">
        <f t="shared" ref="AR30:AR33" si="46">AY30+BF30+BM30+BT30</f>
        <v>0</v>
      </c>
      <c r="AS30" s="38">
        <f t="shared" ref="AS30:AS33" si="47">AZ30+BG30+BN30+BU30</f>
        <v>0</v>
      </c>
      <c r="AT30" s="38">
        <f t="shared" ref="AT30:AT33" si="48">BA30+BH30+BO30+BV30</f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f t="shared" si="25"/>
        <v>0</v>
      </c>
      <c r="BX30" s="38">
        <v>0</v>
      </c>
      <c r="BY30" s="38">
        <f t="shared" si="26"/>
        <v>-7.04</v>
      </c>
      <c r="BZ30" s="39">
        <f t="shared" si="15"/>
        <v>-1</v>
      </c>
      <c r="CA30" s="40"/>
    </row>
    <row r="31" spans="1:79" ht="25.5" x14ac:dyDescent="0.25">
      <c r="A31" s="53" t="s">
        <v>143</v>
      </c>
      <c r="B31" s="53" t="s">
        <v>144</v>
      </c>
      <c r="C31" s="54" t="s">
        <v>108</v>
      </c>
      <c r="D31" s="38">
        <v>0</v>
      </c>
      <c r="E31" s="38">
        <f t="shared" ref="E31:AM31" si="49">G31+I31+K31+M31</f>
        <v>0</v>
      </c>
      <c r="F31" s="38">
        <f t="shared" si="49"/>
        <v>0</v>
      </c>
      <c r="G31" s="38">
        <f t="shared" si="49"/>
        <v>0</v>
      </c>
      <c r="H31" s="38">
        <f t="shared" si="49"/>
        <v>0</v>
      </c>
      <c r="I31" s="38">
        <f t="shared" si="49"/>
        <v>0</v>
      </c>
      <c r="J31" s="38">
        <f t="shared" si="49"/>
        <v>0</v>
      </c>
      <c r="K31" s="38">
        <f t="shared" si="49"/>
        <v>0</v>
      </c>
      <c r="L31" s="38">
        <f t="shared" si="49"/>
        <v>0</v>
      </c>
      <c r="M31" s="38">
        <f t="shared" si="49"/>
        <v>0</v>
      </c>
      <c r="N31" s="38">
        <f t="shared" si="49"/>
        <v>0</v>
      </c>
      <c r="O31" s="38">
        <f t="shared" si="49"/>
        <v>0</v>
      </c>
      <c r="P31" s="38">
        <f t="shared" si="49"/>
        <v>0</v>
      </c>
      <c r="Q31" s="38">
        <f t="shared" si="49"/>
        <v>0</v>
      </c>
      <c r="R31" s="38">
        <f t="shared" si="49"/>
        <v>0</v>
      </c>
      <c r="S31" s="38">
        <f t="shared" si="49"/>
        <v>0</v>
      </c>
      <c r="T31" s="38">
        <f t="shared" si="49"/>
        <v>0</v>
      </c>
      <c r="U31" s="38">
        <f t="shared" si="49"/>
        <v>0</v>
      </c>
      <c r="V31" s="38">
        <f t="shared" si="49"/>
        <v>0</v>
      </c>
      <c r="W31" s="38">
        <f t="shared" si="49"/>
        <v>0</v>
      </c>
      <c r="X31" s="38">
        <f t="shared" si="49"/>
        <v>0</v>
      </c>
      <c r="Y31" s="38">
        <f t="shared" si="49"/>
        <v>0</v>
      </c>
      <c r="Z31" s="38">
        <f t="shared" si="49"/>
        <v>0</v>
      </c>
      <c r="AA31" s="38">
        <f t="shared" si="49"/>
        <v>0</v>
      </c>
      <c r="AB31" s="38">
        <f t="shared" si="49"/>
        <v>0</v>
      </c>
      <c r="AC31" s="38">
        <f t="shared" si="49"/>
        <v>0</v>
      </c>
      <c r="AD31" s="38">
        <f t="shared" si="49"/>
        <v>0</v>
      </c>
      <c r="AE31" s="38">
        <f t="shared" si="49"/>
        <v>0</v>
      </c>
      <c r="AF31" s="38">
        <f t="shared" si="49"/>
        <v>0</v>
      </c>
      <c r="AG31" s="38">
        <f t="shared" si="49"/>
        <v>0</v>
      </c>
      <c r="AH31" s="38">
        <f t="shared" si="49"/>
        <v>0</v>
      </c>
      <c r="AI31" s="38">
        <f t="shared" si="49"/>
        <v>0</v>
      </c>
      <c r="AJ31" s="38">
        <f t="shared" si="49"/>
        <v>0</v>
      </c>
      <c r="AK31" s="38">
        <f t="shared" si="49"/>
        <v>0</v>
      </c>
      <c r="AL31" s="38">
        <f t="shared" si="49"/>
        <v>0</v>
      </c>
      <c r="AM31" s="38">
        <f t="shared" si="49"/>
        <v>0</v>
      </c>
      <c r="AN31" s="38">
        <v>0</v>
      </c>
      <c r="AO31" s="38">
        <f t="shared" si="43"/>
        <v>0</v>
      </c>
      <c r="AP31" s="38">
        <f t="shared" si="44"/>
        <v>0</v>
      </c>
      <c r="AQ31" s="38">
        <f t="shared" si="45"/>
        <v>0</v>
      </c>
      <c r="AR31" s="38">
        <f t="shared" si="46"/>
        <v>0</v>
      </c>
      <c r="AS31" s="38">
        <f t="shared" si="47"/>
        <v>0</v>
      </c>
      <c r="AT31" s="38">
        <f t="shared" si="48"/>
        <v>0</v>
      </c>
      <c r="AU31" s="38">
        <v>0</v>
      </c>
      <c r="AV31" s="38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f t="shared" si="25"/>
        <v>0</v>
      </c>
      <c r="BX31" s="38">
        <v>0</v>
      </c>
      <c r="BY31" s="38">
        <f t="shared" si="26"/>
        <v>0</v>
      </c>
      <c r="BZ31" s="39">
        <v>0</v>
      </c>
      <c r="CA31" s="40"/>
    </row>
    <row r="32" spans="1:79" ht="25.5" x14ac:dyDescent="0.25">
      <c r="A32" s="53" t="s">
        <v>145</v>
      </c>
      <c r="B32" s="53" t="s">
        <v>146</v>
      </c>
      <c r="C32" s="54" t="s">
        <v>108</v>
      </c>
      <c r="D32" s="38">
        <v>0</v>
      </c>
      <c r="E32" s="40">
        <f t="shared" ref="E32:AM32" si="50">SUM(E33:E37)</f>
        <v>0</v>
      </c>
      <c r="F32" s="40">
        <f t="shared" si="50"/>
        <v>2.78</v>
      </c>
      <c r="G32" s="40">
        <f t="shared" si="50"/>
        <v>0</v>
      </c>
      <c r="H32" s="40">
        <f t="shared" si="50"/>
        <v>0</v>
      </c>
      <c r="I32" s="40">
        <f t="shared" si="50"/>
        <v>0</v>
      </c>
      <c r="J32" s="40">
        <f t="shared" si="50"/>
        <v>0</v>
      </c>
      <c r="K32" s="40">
        <f t="shared" si="50"/>
        <v>148</v>
      </c>
      <c r="L32" s="40">
        <f t="shared" si="50"/>
        <v>0</v>
      </c>
      <c r="M32" s="40">
        <f t="shared" si="50"/>
        <v>0</v>
      </c>
      <c r="N32" s="40">
        <f t="shared" si="50"/>
        <v>0</v>
      </c>
      <c r="O32" s="40">
        <f t="shared" si="50"/>
        <v>0</v>
      </c>
      <c r="P32" s="40">
        <f t="shared" si="50"/>
        <v>0</v>
      </c>
      <c r="Q32" s="40">
        <f t="shared" si="50"/>
        <v>0</v>
      </c>
      <c r="R32" s="40">
        <f t="shared" si="50"/>
        <v>0</v>
      </c>
      <c r="S32" s="40">
        <f t="shared" si="50"/>
        <v>0</v>
      </c>
      <c r="T32" s="40">
        <f t="shared" si="50"/>
        <v>0</v>
      </c>
      <c r="U32" s="40">
        <f t="shared" si="50"/>
        <v>0</v>
      </c>
      <c r="V32" s="40">
        <f t="shared" si="50"/>
        <v>0</v>
      </c>
      <c r="W32" s="40">
        <f t="shared" si="50"/>
        <v>0</v>
      </c>
      <c r="X32" s="40">
        <f t="shared" si="50"/>
        <v>0</v>
      </c>
      <c r="Y32" s="40">
        <f t="shared" si="50"/>
        <v>0</v>
      </c>
      <c r="Z32" s="40">
        <f t="shared" si="50"/>
        <v>0</v>
      </c>
      <c r="AA32" s="40">
        <f t="shared" si="50"/>
        <v>0</v>
      </c>
      <c r="AB32" s="40">
        <f t="shared" si="50"/>
        <v>0</v>
      </c>
      <c r="AC32" s="40">
        <f t="shared" si="50"/>
        <v>0</v>
      </c>
      <c r="AD32" s="40">
        <f t="shared" si="50"/>
        <v>0</v>
      </c>
      <c r="AE32" s="40">
        <f t="shared" si="50"/>
        <v>0</v>
      </c>
      <c r="AF32" s="40">
        <f t="shared" si="50"/>
        <v>0</v>
      </c>
      <c r="AG32" s="40">
        <f t="shared" si="50"/>
        <v>0</v>
      </c>
      <c r="AH32" s="40">
        <f t="shared" si="50"/>
        <v>2.78</v>
      </c>
      <c r="AI32" s="40">
        <f t="shared" si="50"/>
        <v>0</v>
      </c>
      <c r="AJ32" s="40">
        <f t="shared" si="50"/>
        <v>0</v>
      </c>
      <c r="AK32" s="40">
        <f t="shared" si="50"/>
        <v>0</v>
      </c>
      <c r="AL32" s="40">
        <f t="shared" si="50"/>
        <v>0</v>
      </c>
      <c r="AM32" s="40">
        <f t="shared" si="50"/>
        <v>148</v>
      </c>
      <c r="AN32" s="38">
        <v>0</v>
      </c>
      <c r="AO32" s="38">
        <f t="shared" si="43"/>
        <v>0</v>
      </c>
      <c r="AP32" s="38">
        <f t="shared" si="44"/>
        <v>0</v>
      </c>
      <c r="AQ32" s="38">
        <f t="shared" si="45"/>
        <v>0</v>
      </c>
      <c r="AR32" s="38">
        <f t="shared" si="46"/>
        <v>0</v>
      </c>
      <c r="AS32" s="38">
        <f t="shared" si="47"/>
        <v>0</v>
      </c>
      <c r="AT32" s="38">
        <f t="shared" si="48"/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f t="shared" si="25"/>
        <v>0</v>
      </c>
      <c r="BX32" s="38">
        <v>0</v>
      </c>
      <c r="BY32" s="38">
        <f t="shared" si="26"/>
        <v>-2.78</v>
      </c>
      <c r="BZ32" s="39">
        <v>0</v>
      </c>
      <c r="CA32" s="40"/>
    </row>
    <row r="33" spans="1:79" ht="25.5" x14ac:dyDescent="0.25">
      <c r="A33" s="53" t="s">
        <v>147</v>
      </c>
      <c r="B33" s="53" t="s">
        <v>148</v>
      </c>
      <c r="C33" s="54" t="s">
        <v>108</v>
      </c>
      <c r="D33" s="38">
        <v>0</v>
      </c>
      <c r="E33" s="38">
        <f t="shared" ref="E33:N36" si="51">G33+I33+K33+M33</f>
        <v>0</v>
      </c>
      <c r="F33" s="38">
        <f t="shared" si="51"/>
        <v>0</v>
      </c>
      <c r="G33" s="38">
        <f t="shared" si="51"/>
        <v>0</v>
      </c>
      <c r="H33" s="38">
        <f t="shared" si="51"/>
        <v>0</v>
      </c>
      <c r="I33" s="38">
        <f t="shared" si="51"/>
        <v>0</v>
      </c>
      <c r="J33" s="38">
        <f t="shared" si="51"/>
        <v>0</v>
      </c>
      <c r="K33" s="38">
        <f t="shared" si="51"/>
        <v>0</v>
      </c>
      <c r="L33" s="38">
        <f t="shared" si="51"/>
        <v>0</v>
      </c>
      <c r="M33" s="38">
        <f t="shared" si="51"/>
        <v>0</v>
      </c>
      <c r="N33" s="38">
        <f t="shared" si="51"/>
        <v>0</v>
      </c>
      <c r="O33" s="38">
        <f t="shared" ref="O33:X36" si="52">Q33+S33+U33+W33</f>
        <v>0</v>
      </c>
      <c r="P33" s="38">
        <f t="shared" si="52"/>
        <v>0</v>
      </c>
      <c r="Q33" s="38">
        <f t="shared" si="52"/>
        <v>0</v>
      </c>
      <c r="R33" s="38">
        <f t="shared" si="52"/>
        <v>0</v>
      </c>
      <c r="S33" s="38">
        <f t="shared" si="52"/>
        <v>0</v>
      </c>
      <c r="T33" s="38">
        <f t="shared" si="52"/>
        <v>0</v>
      </c>
      <c r="U33" s="38">
        <f t="shared" si="52"/>
        <v>0</v>
      </c>
      <c r="V33" s="38">
        <f t="shared" si="52"/>
        <v>0</v>
      </c>
      <c r="W33" s="38">
        <f t="shared" si="52"/>
        <v>0</v>
      </c>
      <c r="X33" s="38">
        <f t="shared" si="52"/>
        <v>0</v>
      </c>
      <c r="Y33" s="38">
        <f t="shared" ref="Y33:AH36" si="53">AA33+AC33+AE33+AG33</f>
        <v>0</v>
      </c>
      <c r="Z33" s="38">
        <f t="shared" si="53"/>
        <v>0</v>
      </c>
      <c r="AA33" s="38">
        <f t="shared" si="53"/>
        <v>0</v>
      </c>
      <c r="AB33" s="38">
        <f t="shared" si="53"/>
        <v>0</v>
      </c>
      <c r="AC33" s="38">
        <f t="shared" si="53"/>
        <v>0</v>
      </c>
      <c r="AD33" s="38">
        <f t="shared" si="53"/>
        <v>0</v>
      </c>
      <c r="AE33" s="38">
        <f t="shared" si="53"/>
        <v>0</v>
      </c>
      <c r="AF33" s="38">
        <f t="shared" si="53"/>
        <v>0</v>
      </c>
      <c r="AG33" s="38">
        <f t="shared" si="53"/>
        <v>0</v>
      </c>
      <c r="AH33" s="38">
        <f t="shared" si="53"/>
        <v>0</v>
      </c>
      <c r="AI33" s="38">
        <f t="shared" ref="AI33:AM36" si="54">AK33+AM33+AO33+AQ33</f>
        <v>0</v>
      </c>
      <c r="AJ33" s="38">
        <f t="shared" si="54"/>
        <v>0</v>
      </c>
      <c r="AK33" s="38">
        <f t="shared" si="54"/>
        <v>0</v>
      </c>
      <c r="AL33" s="38">
        <f t="shared" si="54"/>
        <v>0</v>
      </c>
      <c r="AM33" s="38">
        <f t="shared" si="54"/>
        <v>0</v>
      </c>
      <c r="AN33" s="38">
        <v>0</v>
      </c>
      <c r="AO33" s="38">
        <f t="shared" si="43"/>
        <v>0</v>
      </c>
      <c r="AP33" s="38">
        <f t="shared" si="44"/>
        <v>0</v>
      </c>
      <c r="AQ33" s="38">
        <f t="shared" si="45"/>
        <v>0</v>
      </c>
      <c r="AR33" s="38">
        <f t="shared" si="46"/>
        <v>0</v>
      </c>
      <c r="AS33" s="38">
        <f t="shared" si="47"/>
        <v>0</v>
      </c>
      <c r="AT33" s="38">
        <f t="shared" si="48"/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0</v>
      </c>
      <c r="BI33" s="38">
        <v>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f t="shared" si="25"/>
        <v>0</v>
      </c>
      <c r="BX33" s="38">
        <v>0</v>
      </c>
      <c r="BY33" s="38">
        <f t="shared" si="26"/>
        <v>0</v>
      </c>
      <c r="BZ33" s="39">
        <v>0</v>
      </c>
      <c r="CA33" s="40"/>
    </row>
    <row r="34" spans="1:79" ht="25.5" x14ac:dyDescent="0.25">
      <c r="A34" s="53" t="s">
        <v>149</v>
      </c>
      <c r="B34" s="53" t="s">
        <v>150</v>
      </c>
      <c r="C34" s="54" t="s">
        <v>108</v>
      </c>
      <c r="D34" s="38">
        <v>0</v>
      </c>
      <c r="E34" s="38">
        <f t="shared" si="51"/>
        <v>0</v>
      </c>
      <c r="F34" s="38">
        <f t="shared" si="51"/>
        <v>0</v>
      </c>
      <c r="G34" s="38">
        <f t="shared" si="51"/>
        <v>0</v>
      </c>
      <c r="H34" s="38">
        <f t="shared" si="51"/>
        <v>0</v>
      </c>
      <c r="I34" s="38">
        <f t="shared" si="51"/>
        <v>0</v>
      </c>
      <c r="J34" s="38">
        <f t="shared" si="51"/>
        <v>0</v>
      </c>
      <c r="K34" s="38">
        <f t="shared" si="51"/>
        <v>0</v>
      </c>
      <c r="L34" s="38">
        <f t="shared" si="51"/>
        <v>0</v>
      </c>
      <c r="M34" s="38">
        <f t="shared" si="51"/>
        <v>0</v>
      </c>
      <c r="N34" s="38">
        <f t="shared" si="51"/>
        <v>0</v>
      </c>
      <c r="O34" s="38">
        <f t="shared" si="52"/>
        <v>0</v>
      </c>
      <c r="P34" s="38">
        <f t="shared" si="52"/>
        <v>0</v>
      </c>
      <c r="Q34" s="38">
        <f t="shared" si="52"/>
        <v>0</v>
      </c>
      <c r="R34" s="38">
        <f t="shared" si="52"/>
        <v>0</v>
      </c>
      <c r="S34" s="38">
        <f t="shared" si="52"/>
        <v>0</v>
      </c>
      <c r="T34" s="38">
        <f t="shared" si="52"/>
        <v>0</v>
      </c>
      <c r="U34" s="38">
        <f t="shared" si="52"/>
        <v>0</v>
      </c>
      <c r="V34" s="38">
        <f t="shared" si="52"/>
        <v>0</v>
      </c>
      <c r="W34" s="38">
        <f t="shared" si="52"/>
        <v>0</v>
      </c>
      <c r="X34" s="38">
        <f t="shared" si="52"/>
        <v>0</v>
      </c>
      <c r="Y34" s="38">
        <f t="shared" si="53"/>
        <v>0</v>
      </c>
      <c r="Z34" s="38">
        <f t="shared" si="53"/>
        <v>0</v>
      </c>
      <c r="AA34" s="38">
        <f t="shared" si="53"/>
        <v>0</v>
      </c>
      <c r="AB34" s="38">
        <f t="shared" si="53"/>
        <v>0</v>
      </c>
      <c r="AC34" s="38">
        <f t="shared" si="53"/>
        <v>0</v>
      </c>
      <c r="AD34" s="38">
        <f t="shared" si="53"/>
        <v>0</v>
      </c>
      <c r="AE34" s="38">
        <f t="shared" si="53"/>
        <v>0</v>
      </c>
      <c r="AF34" s="38">
        <f t="shared" si="53"/>
        <v>0</v>
      </c>
      <c r="AG34" s="38">
        <f t="shared" si="53"/>
        <v>0</v>
      </c>
      <c r="AH34" s="38">
        <f t="shared" si="53"/>
        <v>0</v>
      </c>
      <c r="AI34" s="38">
        <f t="shared" si="54"/>
        <v>0</v>
      </c>
      <c r="AJ34" s="38">
        <f t="shared" si="54"/>
        <v>0</v>
      </c>
      <c r="AK34" s="38">
        <f t="shared" si="54"/>
        <v>0</v>
      </c>
      <c r="AL34" s="38">
        <f t="shared" si="54"/>
        <v>0</v>
      </c>
      <c r="AM34" s="38">
        <f t="shared" si="54"/>
        <v>0</v>
      </c>
      <c r="AN34" s="38">
        <v>0</v>
      </c>
      <c r="AO34" s="38">
        <f t="shared" ref="AO34:AO36" si="55">AV34+BC34+BJ34+BQ34</f>
        <v>0</v>
      </c>
      <c r="AP34" s="38">
        <f t="shared" ref="AP34:AP36" si="56">AW34+BD34+BK34+BR34</f>
        <v>0</v>
      </c>
      <c r="AQ34" s="38">
        <f t="shared" ref="AQ34:AQ36" si="57">AX34+BE34+BL34+BS34</f>
        <v>0</v>
      </c>
      <c r="AR34" s="38">
        <f t="shared" ref="AR34:AR36" si="58">AY34+BF34+BM34+BT34</f>
        <v>0</v>
      </c>
      <c r="AS34" s="38">
        <f t="shared" ref="AS34:AS36" si="59">AZ34+BG34+BN34+BU34</f>
        <v>0</v>
      </c>
      <c r="AT34" s="38">
        <f t="shared" ref="AT34:AT36" si="60">BA34+BH34+BO34+BV34</f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0</v>
      </c>
      <c r="BI34" s="38">
        <v>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f t="shared" si="25"/>
        <v>0</v>
      </c>
      <c r="BX34" s="38">
        <v>0</v>
      </c>
      <c r="BY34" s="38">
        <f t="shared" si="26"/>
        <v>0</v>
      </c>
      <c r="BZ34" s="39">
        <v>0</v>
      </c>
      <c r="CA34" s="40"/>
    </row>
    <row r="35" spans="1:79" ht="25.5" x14ac:dyDescent="0.25">
      <c r="A35" s="53" t="s">
        <v>151</v>
      </c>
      <c r="B35" s="53" t="s">
        <v>152</v>
      </c>
      <c r="C35" s="54" t="s">
        <v>108</v>
      </c>
      <c r="D35" s="38">
        <v>0</v>
      </c>
      <c r="E35" s="38">
        <f t="shared" si="51"/>
        <v>0</v>
      </c>
      <c r="F35" s="38">
        <f t="shared" si="51"/>
        <v>0</v>
      </c>
      <c r="G35" s="38">
        <f t="shared" si="51"/>
        <v>0</v>
      </c>
      <c r="H35" s="38">
        <f t="shared" si="51"/>
        <v>0</v>
      </c>
      <c r="I35" s="38">
        <f t="shared" si="51"/>
        <v>0</v>
      </c>
      <c r="J35" s="38">
        <f t="shared" si="51"/>
        <v>0</v>
      </c>
      <c r="K35" s="38">
        <f t="shared" si="51"/>
        <v>0</v>
      </c>
      <c r="L35" s="38">
        <f t="shared" si="51"/>
        <v>0</v>
      </c>
      <c r="M35" s="38">
        <f t="shared" si="51"/>
        <v>0</v>
      </c>
      <c r="N35" s="38">
        <f t="shared" si="51"/>
        <v>0</v>
      </c>
      <c r="O35" s="38">
        <f t="shared" si="52"/>
        <v>0</v>
      </c>
      <c r="P35" s="38">
        <f t="shared" si="52"/>
        <v>0</v>
      </c>
      <c r="Q35" s="38">
        <f t="shared" si="52"/>
        <v>0</v>
      </c>
      <c r="R35" s="38">
        <f t="shared" si="52"/>
        <v>0</v>
      </c>
      <c r="S35" s="38">
        <f t="shared" si="52"/>
        <v>0</v>
      </c>
      <c r="T35" s="38">
        <f t="shared" si="52"/>
        <v>0</v>
      </c>
      <c r="U35" s="38">
        <f t="shared" si="52"/>
        <v>0</v>
      </c>
      <c r="V35" s="38">
        <f t="shared" si="52"/>
        <v>0</v>
      </c>
      <c r="W35" s="38">
        <f t="shared" si="52"/>
        <v>0</v>
      </c>
      <c r="X35" s="38">
        <f t="shared" si="52"/>
        <v>0</v>
      </c>
      <c r="Y35" s="38">
        <f t="shared" si="53"/>
        <v>0</v>
      </c>
      <c r="Z35" s="38">
        <f t="shared" si="53"/>
        <v>0</v>
      </c>
      <c r="AA35" s="38">
        <f t="shared" si="53"/>
        <v>0</v>
      </c>
      <c r="AB35" s="38">
        <f t="shared" si="53"/>
        <v>0</v>
      </c>
      <c r="AC35" s="38">
        <f t="shared" si="53"/>
        <v>0</v>
      </c>
      <c r="AD35" s="38">
        <f t="shared" si="53"/>
        <v>0</v>
      </c>
      <c r="AE35" s="38">
        <f t="shared" si="53"/>
        <v>0</v>
      </c>
      <c r="AF35" s="38">
        <f t="shared" si="53"/>
        <v>0</v>
      </c>
      <c r="AG35" s="38">
        <f t="shared" si="53"/>
        <v>0</v>
      </c>
      <c r="AH35" s="38">
        <f t="shared" si="53"/>
        <v>0</v>
      </c>
      <c r="AI35" s="38">
        <f t="shared" si="54"/>
        <v>0</v>
      </c>
      <c r="AJ35" s="38">
        <f t="shared" si="54"/>
        <v>0</v>
      </c>
      <c r="AK35" s="38">
        <f t="shared" si="54"/>
        <v>0</v>
      </c>
      <c r="AL35" s="38">
        <f t="shared" si="54"/>
        <v>0</v>
      </c>
      <c r="AM35" s="38">
        <f t="shared" si="54"/>
        <v>0</v>
      </c>
      <c r="AN35" s="38">
        <v>0</v>
      </c>
      <c r="AO35" s="38">
        <f t="shared" ref="AO35" si="61">AV35+BC35+BJ35+BQ35</f>
        <v>0</v>
      </c>
      <c r="AP35" s="38">
        <f t="shared" ref="AP35" si="62">AW35+BD35+BK35+BR35</f>
        <v>0</v>
      </c>
      <c r="AQ35" s="38">
        <f t="shared" ref="AQ35" si="63">AX35+BE35+BL35+BS35</f>
        <v>0</v>
      </c>
      <c r="AR35" s="38">
        <f t="shared" ref="AR35" si="64">AY35+BF35+BM35+BT35</f>
        <v>0</v>
      </c>
      <c r="AS35" s="38">
        <f t="shared" ref="AS35" si="65">AZ35+BG35+BN35+BU35</f>
        <v>0</v>
      </c>
      <c r="AT35" s="38">
        <f t="shared" ref="AT35" si="66">BA35+BH35+BO35+BV35</f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0</v>
      </c>
      <c r="BI35" s="38">
        <v>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f t="shared" si="25"/>
        <v>0</v>
      </c>
      <c r="BX35" s="38">
        <v>0</v>
      </c>
      <c r="BY35" s="38">
        <f t="shared" si="26"/>
        <v>0</v>
      </c>
      <c r="BZ35" s="39">
        <v>0</v>
      </c>
      <c r="CA35" s="40"/>
    </row>
    <row r="36" spans="1:79" ht="25.5" x14ac:dyDescent="0.25">
      <c r="A36" s="53" t="s">
        <v>153</v>
      </c>
      <c r="B36" s="53" t="s">
        <v>154</v>
      </c>
      <c r="C36" s="54" t="s">
        <v>108</v>
      </c>
      <c r="D36" s="38">
        <v>0</v>
      </c>
      <c r="E36" s="38">
        <f t="shared" si="51"/>
        <v>0</v>
      </c>
      <c r="F36" s="38">
        <f t="shared" si="51"/>
        <v>0</v>
      </c>
      <c r="G36" s="38">
        <f t="shared" si="51"/>
        <v>0</v>
      </c>
      <c r="H36" s="38">
        <f t="shared" si="51"/>
        <v>0</v>
      </c>
      <c r="I36" s="38">
        <f t="shared" si="51"/>
        <v>0</v>
      </c>
      <c r="J36" s="38">
        <f t="shared" si="51"/>
        <v>0</v>
      </c>
      <c r="K36" s="38">
        <f t="shared" si="51"/>
        <v>0</v>
      </c>
      <c r="L36" s="38">
        <f t="shared" si="51"/>
        <v>0</v>
      </c>
      <c r="M36" s="38">
        <f t="shared" si="51"/>
        <v>0</v>
      </c>
      <c r="N36" s="38">
        <f t="shared" si="51"/>
        <v>0</v>
      </c>
      <c r="O36" s="38">
        <f t="shared" si="52"/>
        <v>0</v>
      </c>
      <c r="P36" s="38">
        <f t="shared" si="52"/>
        <v>0</v>
      </c>
      <c r="Q36" s="38">
        <f t="shared" si="52"/>
        <v>0</v>
      </c>
      <c r="R36" s="38">
        <f t="shared" si="52"/>
        <v>0</v>
      </c>
      <c r="S36" s="38">
        <f t="shared" si="52"/>
        <v>0</v>
      </c>
      <c r="T36" s="38">
        <f t="shared" si="52"/>
        <v>0</v>
      </c>
      <c r="U36" s="38">
        <f t="shared" si="52"/>
        <v>0</v>
      </c>
      <c r="V36" s="38">
        <f t="shared" si="52"/>
        <v>0</v>
      </c>
      <c r="W36" s="38">
        <f t="shared" si="52"/>
        <v>0</v>
      </c>
      <c r="X36" s="38">
        <f t="shared" si="52"/>
        <v>0</v>
      </c>
      <c r="Y36" s="38">
        <f t="shared" si="53"/>
        <v>0</v>
      </c>
      <c r="Z36" s="38">
        <f t="shared" si="53"/>
        <v>0</v>
      </c>
      <c r="AA36" s="38">
        <f t="shared" si="53"/>
        <v>0</v>
      </c>
      <c r="AB36" s="38">
        <f t="shared" si="53"/>
        <v>0</v>
      </c>
      <c r="AC36" s="38">
        <f t="shared" si="53"/>
        <v>0</v>
      </c>
      <c r="AD36" s="38">
        <f t="shared" si="53"/>
        <v>0</v>
      </c>
      <c r="AE36" s="38">
        <f t="shared" si="53"/>
        <v>0</v>
      </c>
      <c r="AF36" s="38">
        <f t="shared" si="53"/>
        <v>0</v>
      </c>
      <c r="AG36" s="38">
        <f t="shared" si="53"/>
        <v>0</v>
      </c>
      <c r="AH36" s="38">
        <f t="shared" si="53"/>
        <v>0</v>
      </c>
      <c r="AI36" s="38">
        <f t="shared" si="54"/>
        <v>0</v>
      </c>
      <c r="AJ36" s="38">
        <f t="shared" si="54"/>
        <v>0</v>
      </c>
      <c r="AK36" s="38">
        <f t="shared" si="54"/>
        <v>0</v>
      </c>
      <c r="AL36" s="38">
        <f t="shared" si="54"/>
        <v>0</v>
      </c>
      <c r="AM36" s="38">
        <f t="shared" si="54"/>
        <v>0</v>
      </c>
      <c r="AN36" s="38">
        <v>0</v>
      </c>
      <c r="AO36" s="38">
        <f t="shared" si="55"/>
        <v>0</v>
      </c>
      <c r="AP36" s="38">
        <f t="shared" si="56"/>
        <v>0</v>
      </c>
      <c r="AQ36" s="38">
        <f t="shared" si="57"/>
        <v>0</v>
      </c>
      <c r="AR36" s="38">
        <f t="shared" si="58"/>
        <v>0</v>
      </c>
      <c r="AS36" s="38">
        <f t="shared" si="59"/>
        <v>0</v>
      </c>
      <c r="AT36" s="38">
        <f t="shared" si="60"/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0</v>
      </c>
      <c r="BH36" s="38">
        <v>0</v>
      </c>
      <c r="BI36" s="38">
        <v>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f t="shared" si="25"/>
        <v>0</v>
      </c>
      <c r="BX36" s="38">
        <v>0</v>
      </c>
      <c r="BY36" s="38">
        <f t="shared" si="26"/>
        <v>0</v>
      </c>
      <c r="BZ36" s="39">
        <v>0</v>
      </c>
      <c r="CA36" s="40"/>
    </row>
    <row r="37" spans="1:79" ht="38.25" x14ac:dyDescent="0.25">
      <c r="A37" s="53" t="s">
        <v>155</v>
      </c>
      <c r="B37" s="53" t="s">
        <v>156</v>
      </c>
      <c r="C37" s="54" t="s">
        <v>108</v>
      </c>
      <c r="D37" s="38">
        <v>0</v>
      </c>
      <c r="E37" s="40">
        <f t="shared" ref="E37:AM37" si="67">E38</f>
        <v>0</v>
      </c>
      <c r="F37" s="40">
        <f t="shared" si="67"/>
        <v>2.78</v>
      </c>
      <c r="G37" s="40">
        <f t="shared" si="67"/>
        <v>0</v>
      </c>
      <c r="H37" s="40">
        <f t="shared" si="67"/>
        <v>0</v>
      </c>
      <c r="I37" s="40">
        <f t="shared" si="67"/>
        <v>0</v>
      </c>
      <c r="J37" s="40">
        <f t="shared" si="67"/>
        <v>0</v>
      </c>
      <c r="K37" s="40">
        <f t="shared" si="67"/>
        <v>148</v>
      </c>
      <c r="L37" s="40">
        <f t="shared" si="67"/>
        <v>0</v>
      </c>
      <c r="M37" s="40">
        <f t="shared" si="67"/>
        <v>0</v>
      </c>
      <c r="N37" s="40">
        <f t="shared" si="67"/>
        <v>0</v>
      </c>
      <c r="O37" s="40">
        <f t="shared" si="67"/>
        <v>0</v>
      </c>
      <c r="P37" s="40">
        <f t="shared" si="67"/>
        <v>0</v>
      </c>
      <c r="Q37" s="40">
        <f t="shared" si="67"/>
        <v>0</v>
      </c>
      <c r="R37" s="40">
        <f t="shared" si="67"/>
        <v>0</v>
      </c>
      <c r="S37" s="40">
        <f t="shared" si="67"/>
        <v>0</v>
      </c>
      <c r="T37" s="40">
        <f t="shared" si="67"/>
        <v>0</v>
      </c>
      <c r="U37" s="40">
        <f t="shared" si="67"/>
        <v>0</v>
      </c>
      <c r="V37" s="40">
        <f t="shared" si="67"/>
        <v>0</v>
      </c>
      <c r="W37" s="40">
        <f t="shared" si="67"/>
        <v>0</v>
      </c>
      <c r="X37" s="40">
        <f t="shared" si="67"/>
        <v>0</v>
      </c>
      <c r="Y37" s="40">
        <f t="shared" si="67"/>
        <v>0</v>
      </c>
      <c r="Z37" s="40">
        <f t="shared" si="67"/>
        <v>0</v>
      </c>
      <c r="AA37" s="40">
        <f t="shared" si="67"/>
        <v>0</v>
      </c>
      <c r="AB37" s="40">
        <f t="shared" si="67"/>
        <v>0</v>
      </c>
      <c r="AC37" s="40">
        <f t="shared" si="67"/>
        <v>0</v>
      </c>
      <c r="AD37" s="40">
        <f t="shared" si="67"/>
        <v>0</v>
      </c>
      <c r="AE37" s="40">
        <f t="shared" si="67"/>
        <v>0</v>
      </c>
      <c r="AF37" s="40">
        <f t="shared" si="67"/>
        <v>0</v>
      </c>
      <c r="AG37" s="40">
        <f t="shared" si="67"/>
        <v>0</v>
      </c>
      <c r="AH37" s="40">
        <f t="shared" si="67"/>
        <v>2.78</v>
      </c>
      <c r="AI37" s="40">
        <f t="shared" si="67"/>
        <v>0</v>
      </c>
      <c r="AJ37" s="40">
        <f t="shared" si="67"/>
        <v>0</v>
      </c>
      <c r="AK37" s="40">
        <f t="shared" si="67"/>
        <v>0</v>
      </c>
      <c r="AL37" s="40">
        <f t="shared" si="67"/>
        <v>0</v>
      </c>
      <c r="AM37" s="40">
        <f t="shared" si="67"/>
        <v>148</v>
      </c>
      <c r="AN37" s="38">
        <v>0</v>
      </c>
      <c r="AO37" s="38">
        <f t="shared" ref="AO37" si="68">AV37+BC37+BJ37+BQ37</f>
        <v>0</v>
      </c>
      <c r="AP37" s="38">
        <f t="shared" ref="AP37" si="69">AW37+BD37+BK37+BR37</f>
        <v>0</v>
      </c>
      <c r="AQ37" s="38">
        <f t="shared" ref="AQ37" si="70">AX37+BE37+BL37+BS37</f>
        <v>0</v>
      </c>
      <c r="AR37" s="38">
        <f t="shared" ref="AR37" si="71">AY37+BF37+BM37+BT37</f>
        <v>0</v>
      </c>
      <c r="AS37" s="38">
        <f t="shared" ref="AS37" si="72">AZ37+BG37+BN37+BU37</f>
        <v>0</v>
      </c>
      <c r="AT37" s="38">
        <f t="shared" ref="AT37" si="73">BA37+BH37+BO37+BV37</f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0</v>
      </c>
      <c r="BH37" s="38">
        <v>0</v>
      </c>
      <c r="BI37" s="38">
        <v>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f t="shared" si="25"/>
        <v>0</v>
      </c>
      <c r="BX37" s="38">
        <v>0</v>
      </c>
      <c r="BY37" s="38">
        <f t="shared" si="26"/>
        <v>-2.78</v>
      </c>
      <c r="BZ37" s="39">
        <f t="shared" si="15"/>
        <v>-1</v>
      </c>
      <c r="CA37" s="40"/>
    </row>
    <row r="38" spans="1:79" ht="25.5" x14ac:dyDescent="0.25">
      <c r="A38" s="36" t="s">
        <v>157</v>
      </c>
      <c r="B38" s="36" t="s">
        <v>158</v>
      </c>
      <c r="C38" s="37" t="s">
        <v>159</v>
      </c>
      <c r="D38" s="38">
        <v>0</v>
      </c>
      <c r="E38" s="38">
        <f t="shared" ref="E38" si="74">L38+S38+Z38+AG38</f>
        <v>0</v>
      </c>
      <c r="F38" s="38">
        <f>M38+T38+AA38+AH38</f>
        <v>2.78</v>
      </c>
      <c r="G38" s="38">
        <f t="shared" ref="G38" si="75">N38+U38+AB38+AI38</f>
        <v>0</v>
      </c>
      <c r="H38" s="38">
        <f t="shared" ref="H38" si="76">O38+V38+AC38+AJ38</f>
        <v>0</v>
      </c>
      <c r="I38" s="38">
        <f t="shared" ref="I38" si="77">P38+W38+AD38+AK38</f>
        <v>0</v>
      </c>
      <c r="J38" s="38">
        <f t="shared" ref="J38" si="78">Q38+X38+AE38+AL38</f>
        <v>0</v>
      </c>
      <c r="K38" s="38">
        <f t="shared" ref="K38" si="79">R38+Y38+AF38+AM38</f>
        <v>148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2.78</v>
      </c>
      <c r="AI38" s="38">
        <v>0</v>
      </c>
      <c r="AJ38" s="38">
        <v>0</v>
      </c>
      <c r="AK38" s="38">
        <v>0</v>
      </c>
      <c r="AL38" s="38">
        <v>0</v>
      </c>
      <c r="AM38" s="38">
        <v>148</v>
      </c>
      <c r="AN38" s="38">
        <v>0</v>
      </c>
      <c r="AO38" s="38">
        <f t="shared" ref="AO38" si="80">AV38+BC38+BJ38+BQ38</f>
        <v>0</v>
      </c>
      <c r="AP38" s="38">
        <f t="shared" ref="AP38" si="81">AW38+BD38+BK38+BR38</f>
        <v>0</v>
      </c>
      <c r="AQ38" s="38">
        <f t="shared" ref="AQ38" si="82">AX38+BE38+BL38+BS38</f>
        <v>0</v>
      </c>
      <c r="AR38" s="38">
        <f t="shared" ref="AR38" si="83">AY38+BF38+BM38+BT38</f>
        <v>0</v>
      </c>
      <c r="AS38" s="38">
        <f t="shared" ref="AS38" si="84">AZ38+BG38+BN38+BU38</f>
        <v>0</v>
      </c>
      <c r="AT38" s="38">
        <f t="shared" ref="AT38" si="85">BA38+BH38+BO38+BV38</f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38">
        <v>0</v>
      </c>
      <c r="BI38" s="38">
        <v>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f t="shared" si="25"/>
        <v>0</v>
      </c>
      <c r="BX38" s="38">
        <v>0</v>
      </c>
      <c r="BY38" s="38">
        <f t="shared" si="26"/>
        <v>-2.78</v>
      </c>
      <c r="BZ38" s="39">
        <f t="shared" si="15"/>
        <v>-1</v>
      </c>
      <c r="CA38" s="40"/>
    </row>
    <row r="39" spans="1:79" s="35" customFormat="1" ht="15.75" customHeight="1" x14ac:dyDescent="0.25">
      <c r="A39" s="24" t="s">
        <v>115</v>
      </c>
      <c r="B39" s="25" t="s">
        <v>116</v>
      </c>
      <c r="C39" s="26" t="s">
        <v>108</v>
      </c>
      <c r="D39" s="27">
        <f t="shared" ref="D39:AI39" si="86">D40+D42+D44</f>
        <v>0</v>
      </c>
      <c r="E39" s="27">
        <f t="shared" si="86"/>
        <v>0</v>
      </c>
      <c r="F39" s="27">
        <f t="shared" si="86"/>
        <v>0</v>
      </c>
      <c r="G39" s="27">
        <f t="shared" si="86"/>
        <v>0</v>
      </c>
      <c r="H39" s="27">
        <f t="shared" si="86"/>
        <v>0</v>
      </c>
      <c r="I39" s="27">
        <f t="shared" si="86"/>
        <v>0</v>
      </c>
      <c r="J39" s="27">
        <f t="shared" si="86"/>
        <v>0</v>
      </c>
      <c r="K39" s="27">
        <f t="shared" si="86"/>
        <v>0</v>
      </c>
      <c r="L39" s="27">
        <f t="shared" si="86"/>
        <v>0</v>
      </c>
      <c r="M39" s="27">
        <f t="shared" si="86"/>
        <v>0</v>
      </c>
      <c r="N39" s="27">
        <f t="shared" si="86"/>
        <v>0</v>
      </c>
      <c r="O39" s="27">
        <f t="shared" si="86"/>
        <v>0</v>
      </c>
      <c r="P39" s="27">
        <f t="shared" si="86"/>
        <v>0</v>
      </c>
      <c r="Q39" s="27">
        <f t="shared" si="86"/>
        <v>0</v>
      </c>
      <c r="R39" s="27">
        <f t="shared" si="86"/>
        <v>0</v>
      </c>
      <c r="S39" s="27">
        <f t="shared" si="86"/>
        <v>0</v>
      </c>
      <c r="T39" s="27">
        <f t="shared" si="86"/>
        <v>0</v>
      </c>
      <c r="U39" s="27">
        <f t="shared" si="86"/>
        <v>0</v>
      </c>
      <c r="V39" s="27">
        <f t="shared" si="86"/>
        <v>0</v>
      </c>
      <c r="W39" s="27">
        <f t="shared" si="86"/>
        <v>0</v>
      </c>
      <c r="X39" s="27">
        <f t="shared" si="86"/>
        <v>0</v>
      </c>
      <c r="Y39" s="27">
        <f t="shared" si="86"/>
        <v>0</v>
      </c>
      <c r="Z39" s="27">
        <f t="shared" si="86"/>
        <v>0</v>
      </c>
      <c r="AA39" s="27">
        <f t="shared" si="86"/>
        <v>0</v>
      </c>
      <c r="AB39" s="27">
        <f t="shared" si="86"/>
        <v>0</v>
      </c>
      <c r="AC39" s="27">
        <f t="shared" si="86"/>
        <v>0</v>
      </c>
      <c r="AD39" s="27">
        <f t="shared" si="86"/>
        <v>0</v>
      </c>
      <c r="AE39" s="27">
        <f t="shared" si="86"/>
        <v>0</v>
      </c>
      <c r="AF39" s="27">
        <f t="shared" si="86"/>
        <v>0</v>
      </c>
      <c r="AG39" s="27">
        <f t="shared" si="86"/>
        <v>0</v>
      </c>
      <c r="AH39" s="27">
        <f t="shared" si="86"/>
        <v>0</v>
      </c>
      <c r="AI39" s="27">
        <f t="shared" si="86"/>
        <v>0</v>
      </c>
      <c r="AJ39" s="27">
        <f t="shared" ref="AJ39:BO39" si="87">AJ40+AJ42+AJ44</f>
        <v>0</v>
      </c>
      <c r="AK39" s="27">
        <f t="shared" si="87"/>
        <v>0</v>
      </c>
      <c r="AL39" s="27">
        <f t="shared" si="87"/>
        <v>0</v>
      </c>
      <c r="AM39" s="43">
        <f t="shared" si="87"/>
        <v>0</v>
      </c>
      <c r="AN39" s="27">
        <f t="shared" si="87"/>
        <v>0</v>
      </c>
      <c r="AO39" s="27">
        <f t="shared" si="87"/>
        <v>0</v>
      </c>
      <c r="AP39" s="27">
        <f t="shared" si="87"/>
        <v>0</v>
      </c>
      <c r="AQ39" s="27">
        <f t="shared" si="87"/>
        <v>0</v>
      </c>
      <c r="AR39" s="27">
        <f t="shared" si="87"/>
        <v>0</v>
      </c>
      <c r="AS39" s="27">
        <f t="shared" si="87"/>
        <v>0</v>
      </c>
      <c r="AT39" s="27">
        <f t="shared" si="87"/>
        <v>0</v>
      </c>
      <c r="AU39" s="27">
        <f t="shared" si="87"/>
        <v>0</v>
      </c>
      <c r="AV39" s="27">
        <f t="shared" si="87"/>
        <v>0</v>
      </c>
      <c r="AW39" s="27">
        <f t="shared" si="87"/>
        <v>0</v>
      </c>
      <c r="AX39" s="27">
        <f t="shared" si="87"/>
        <v>0</v>
      </c>
      <c r="AY39" s="27">
        <f t="shared" si="87"/>
        <v>0</v>
      </c>
      <c r="AZ39" s="27">
        <f t="shared" si="87"/>
        <v>0</v>
      </c>
      <c r="BA39" s="27">
        <f t="shared" si="87"/>
        <v>0</v>
      </c>
      <c r="BB39" s="27">
        <f t="shared" si="87"/>
        <v>0</v>
      </c>
      <c r="BC39" s="27">
        <f t="shared" si="87"/>
        <v>0</v>
      </c>
      <c r="BD39" s="27">
        <f t="shared" si="87"/>
        <v>0</v>
      </c>
      <c r="BE39" s="27">
        <f t="shared" si="87"/>
        <v>0</v>
      </c>
      <c r="BF39" s="27">
        <f t="shared" si="87"/>
        <v>0</v>
      </c>
      <c r="BG39" s="27">
        <f t="shared" si="87"/>
        <v>0</v>
      </c>
      <c r="BH39" s="27">
        <f t="shared" si="87"/>
        <v>0</v>
      </c>
      <c r="BI39" s="27">
        <f t="shared" si="87"/>
        <v>0</v>
      </c>
      <c r="BJ39" s="27">
        <f t="shared" si="87"/>
        <v>0</v>
      </c>
      <c r="BK39" s="27">
        <f t="shared" si="87"/>
        <v>0</v>
      </c>
      <c r="BL39" s="27">
        <f t="shared" si="87"/>
        <v>0</v>
      </c>
      <c r="BM39" s="27">
        <f t="shared" si="87"/>
        <v>0</v>
      </c>
      <c r="BN39" s="27">
        <f t="shared" si="87"/>
        <v>0</v>
      </c>
      <c r="BO39" s="27">
        <f t="shared" si="87"/>
        <v>0</v>
      </c>
      <c r="BP39" s="27">
        <f t="shared" ref="BP39:BY39" si="88">BP40+BP42+BP44</f>
        <v>0</v>
      </c>
      <c r="BQ39" s="27">
        <f t="shared" si="88"/>
        <v>0</v>
      </c>
      <c r="BR39" s="27">
        <f t="shared" si="88"/>
        <v>0</v>
      </c>
      <c r="BS39" s="27">
        <f t="shared" si="88"/>
        <v>0</v>
      </c>
      <c r="BT39" s="27">
        <f t="shared" si="88"/>
        <v>0</v>
      </c>
      <c r="BU39" s="27">
        <f t="shared" si="88"/>
        <v>0</v>
      </c>
      <c r="BV39" s="27">
        <f t="shared" si="88"/>
        <v>0</v>
      </c>
      <c r="BW39" s="27">
        <f t="shared" si="88"/>
        <v>0</v>
      </c>
      <c r="BX39" s="27">
        <f t="shared" si="88"/>
        <v>0</v>
      </c>
      <c r="BY39" s="27">
        <f t="shared" si="88"/>
        <v>0</v>
      </c>
      <c r="BZ39" s="28" t="e">
        <f t="shared" si="15"/>
        <v>#DIV/0!</v>
      </c>
      <c r="CA39" s="27">
        <v>0</v>
      </c>
    </row>
    <row r="40" spans="1:79" ht="37.5" customHeight="1" x14ac:dyDescent="0.25">
      <c r="A40" s="30" t="s">
        <v>117</v>
      </c>
      <c r="B40" s="31" t="s">
        <v>118</v>
      </c>
      <c r="C40" s="32" t="s">
        <v>108</v>
      </c>
      <c r="D40" s="33">
        <f t="shared" ref="D40:AI40" si="89">SUM(D41:D41)</f>
        <v>0</v>
      </c>
      <c r="E40" s="33">
        <f t="shared" si="89"/>
        <v>0</v>
      </c>
      <c r="F40" s="33">
        <f t="shared" si="89"/>
        <v>0</v>
      </c>
      <c r="G40" s="33">
        <f t="shared" si="89"/>
        <v>0</v>
      </c>
      <c r="H40" s="33">
        <f t="shared" si="89"/>
        <v>0</v>
      </c>
      <c r="I40" s="33">
        <f t="shared" si="89"/>
        <v>0</v>
      </c>
      <c r="J40" s="33">
        <f t="shared" si="89"/>
        <v>0</v>
      </c>
      <c r="K40" s="33">
        <f t="shared" si="89"/>
        <v>0</v>
      </c>
      <c r="L40" s="33">
        <f t="shared" si="89"/>
        <v>0</v>
      </c>
      <c r="M40" s="33">
        <f t="shared" si="89"/>
        <v>0</v>
      </c>
      <c r="N40" s="33">
        <f t="shared" si="89"/>
        <v>0</v>
      </c>
      <c r="O40" s="33">
        <f t="shared" si="89"/>
        <v>0</v>
      </c>
      <c r="P40" s="33">
        <f t="shared" si="89"/>
        <v>0</v>
      </c>
      <c r="Q40" s="33">
        <f t="shared" si="89"/>
        <v>0</v>
      </c>
      <c r="R40" s="33">
        <f t="shared" si="89"/>
        <v>0</v>
      </c>
      <c r="S40" s="33">
        <f t="shared" si="89"/>
        <v>0</v>
      </c>
      <c r="T40" s="33">
        <f t="shared" si="89"/>
        <v>0</v>
      </c>
      <c r="U40" s="33">
        <f t="shared" si="89"/>
        <v>0</v>
      </c>
      <c r="V40" s="33">
        <f t="shared" si="89"/>
        <v>0</v>
      </c>
      <c r="W40" s="33">
        <f t="shared" si="89"/>
        <v>0</v>
      </c>
      <c r="X40" s="33">
        <f t="shared" si="89"/>
        <v>0</v>
      </c>
      <c r="Y40" s="33">
        <f t="shared" si="89"/>
        <v>0</v>
      </c>
      <c r="Z40" s="33">
        <f t="shared" si="89"/>
        <v>0</v>
      </c>
      <c r="AA40" s="33">
        <f t="shared" si="89"/>
        <v>0</v>
      </c>
      <c r="AB40" s="33">
        <f t="shared" si="89"/>
        <v>0</v>
      </c>
      <c r="AC40" s="33">
        <f t="shared" si="89"/>
        <v>0</v>
      </c>
      <c r="AD40" s="33">
        <f t="shared" si="89"/>
        <v>0</v>
      </c>
      <c r="AE40" s="33">
        <f t="shared" si="89"/>
        <v>0</v>
      </c>
      <c r="AF40" s="33">
        <f t="shared" si="89"/>
        <v>0</v>
      </c>
      <c r="AG40" s="33">
        <f t="shared" si="89"/>
        <v>0</v>
      </c>
      <c r="AH40" s="33">
        <f t="shared" si="89"/>
        <v>0</v>
      </c>
      <c r="AI40" s="33">
        <f t="shared" si="89"/>
        <v>0</v>
      </c>
      <c r="AJ40" s="33">
        <f t="shared" ref="AJ40:BO40" si="90">SUM(AJ41:AJ41)</f>
        <v>0</v>
      </c>
      <c r="AK40" s="33">
        <f t="shared" si="90"/>
        <v>0</v>
      </c>
      <c r="AL40" s="33">
        <f t="shared" si="90"/>
        <v>0</v>
      </c>
      <c r="AM40" s="33">
        <f t="shared" si="90"/>
        <v>0</v>
      </c>
      <c r="AN40" s="33">
        <f t="shared" si="90"/>
        <v>0</v>
      </c>
      <c r="AO40" s="33">
        <f t="shared" si="90"/>
        <v>0</v>
      </c>
      <c r="AP40" s="33">
        <f t="shared" si="90"/>
        <v>0</v>
      </c>
      <c r="AQ40" s="33">
        <f t="shared" si="90"/>
        <v>0</v>
      </c>
      <c r="AR40" s="33">
        <f t="shared" si="90"/>
        <v>0</v>
      </c>
      <c r="AS40" s="33">
        <f t="shared" si="90"/>
        <v>0</v>
      </c>
      <c r="AT40" s="33">
        <f t="shared" si="90"/>
        <v>0</v>
      </c>
      <c r="AU40" s="33">
        <f t="shared" si="90"/>
        <v>0</v>
      </c>
      <c r="AV40" s="33">
        <f t="shared" si="90"/>
        <v>0</v>
      </c>
      <c r="AW40" s="33">
        <f t="shared" si="90"/>
        <v>0</v>
      </c>
      <c r="AX40" s="33">
        <f t="shared" si="90"/>
        <v>0</v>
      </c>
      <c r="AY40" s="33">
        <f t="shared" si="90"/>
        <v>0</v>
      </c>
      <c r="AZ40" s="33">
        <f t="shared" si="90"/>
        <v>0</v>
      </c>
      <c r="BA40" s="33">
        <f t="shared" si="90"/>
        <v>0</v>
      </c>
      <c r="BB40" s="33">
        <f t="shared" si="90"/>
        <v>0</v>
      </c>
      <c r="BC40" s="33">
        <f t="shared" si="90"/>
        <v>0</v>
      </c>
      <c r="BD40" s="33">
        <f t="shared" si="90"/>
        <v>0</v>
      </c>
      <c r="BE40" s="33">
        <f t="shared" si="90"/>
        <v>0</v>
      </c>
      <c r="BF40" s="33">
        <f t="shared" si="90"/>
        <v>0</v>
      </c>
      <c r="BG40" s="33">
        <f t="shared" si="90"/>
        <v>0</v>
      </c>
      <c r="BH40" s="33">
        <f t="shared" si="90"/>
        <v>0</v>
      </c>
      <c r="BI40" s="33">
        <f t="shared" si="90"/>
        <v>0</v>
      </c>
      <c r="BJ40" s="33">
        <f t="shared" si="90"/>
        <v>0</v>
      </c>
      <c r="BK40" s="33">
        <f t="shared" si="90"/>
        <v>0</v>
      </c>
      <c r="BL40" s="33">
        <f t="shared" si="90"/>
        <v>0</v>
      </c>
      <c r="BM40" s="33">
        <f t="shared" si="90"/>
        <v>0</v>
      </c>
      <c r="BN40" s="33">
        <f t="shared" si="90"/>
        <v>0</v>
      </c>
      <c r="BO40" s="33">
        <f t="shared" si="90"/>
        <v>0</v>
      </c>
      <c r="BP40" s="33">
        <f t="shared" ref="BP40:BY40" si="91">SUM(BP41:BP41)</f>
        <v>0</v>
      </c>
      <c r="BQ40" s="33">
        <f t="shared" si="91"/>
        <v>0</v>
      </c>
      <c r="BR40" s="33">
        <f t="shared" si="91"/>
        <v>0</v>
      </c>
      <c r="BS40" s="33">
        <f t="shared" si="91"/>
        <v>0</v>
      </c>
      <c r="BT40" s="33">
        <f t="shared" si="91"/>
        <v>0</v>
      </c>
      <c r="BU40" s="33">
        <f t="shared" si="91"/>
        <v>0</v>
      </c>
      <c r="BV40" s="33">
        <f t="shared" si="91"/>
        <v>0</v>
      </c>
      <c r="BW40" s="33">
        <f t="shared" si="91"/>
        <v>0</v>
      </c>
      <c r="BX40" s="33">
        <f t="shared" si="91"/>
        <v>0</v>
      </c>
      <c r="BY40" s="33">
        <f t="shared" si="91"/>
        <v>0</v>
      </c>
      <c r="BZ40" s="44">
        <v>0</v>
      </c>
      <c r="CA40" s="33">
        <v>0</v>
      </c>
    </row>
    <row r="41" spans="1:79" hidden="1" outlineLevel="1" x14ac:dyDescent="0.25">
      <c r="A41" s="36" t="str">
        <f>[2]Ф10!A31</f>
        <v>2.1.1</v>
      </c>
      <c r="B41" s="36"/>
      <c r="C41" s="37" t="s">
        <v>108</v>
      </c>
      <c r="D41" s="38">
        <v>0</v>
      </c>
      <c r="E41" s="38">
        <f t="shared" ref="E41" si="92">L41+S41+Z41+AG41</f>
        <v>0</v>
      </c>
      <c r="F41" s="38">
        <f>M41+T41+AA41+AH41</f>
        <v>0</v>
      </c>
      <c r="G41" s="38">
        <f t="shared" ref="G41" si="93">N41+U41+AB41+AI41</f>
        <v>0</v>
      </c>
      <c r="H41" s="38">
        <f t="shared" ref="H41" si="94">O41+V41+AC41+AJ41</f>
        <v>0</v>
      </c>
      <c r="I41" s="38">
        <f t="shared" ref="I41" si="95">P41+W41+AD41+AK41</f>
        <v>0</v>
      </c>
      <c r="J41" s="38">
        <f t="shared" ref="J41" si="96">Q41+X41+AE41+AL41</f>
        <v>0</v>
      </c>
      <c r="K41" s="38">
        <f t="shared" ref="K41" si="97">R41+Y41+AF41+AM41</f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f t="shared" ref="AO41" si="98">AV41+BC41+BJ41+BQ41</f>
        <v>0</v>
      </c>
      <c r="AP41" s="38">
        <f t="shared" ref="AP41" si="99">AW41+BD41+BK41+BR41</f>
        <v>0</v>
      </c>
      <c r="AQ41" s="38">
        <f t="shared" ref="AQ41" si="100">AX41+BE41+BL41+BS41</f>
        <v>0</v>
      </c>
      <c r="AR41" s="38">
        <f t="shared" ref="AR41" si="101">AY41+BF41+BM41+BT41</f>
        <v>0</v>
      </c>
      <c r="AS41" s="38">
        <f t="shared" ref="AS41" si="102">AZ41+BG41+BN41+BU41</f>
        <v>0</v>
      </c>
      <c r="AT41" s="38">
        <f t="shared" ref="AT41" si="103">BA41+BH41+BO41+BV41</f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0</v>
      </c>
      <c r="BH41" s="38">
        <v>0</v>
      </c>
      <c r="BI41" s="38">
        <v>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f>AN41-E41</f>
        <v>0</v>
      </c>
      <c r="BX41" s="38">
        <v>0</v>
      </c>
      <c r="BY41" s="38">
        <f>AO41-F41</f>
        <v>0</v>
      </c>
      <c r="BZ41" s="39">
        <v>0</v>
      </c>
      <c r="CA41" s="40">
        <v>0</v>
      </c>
    </row>
    <row r="42" spans="1:79" collapsed="1" x14ac:dyDescent="0.25">
      <c r="A42" s="30" t="s">
        <v>119</v>
      </c>
      <c r="B42" s="31" t="s">
        <v>120</v>
      </c>
      <c r="C42" s="32" t="s">
        <v>108</v>
      </c>
      <c r="D42" s="33">
        <f t="shared" ref="D42:BO42" si="104">SUM(D43)</f>
        <v>0</v>
      </c>
      <c r="E42" s="33">
        <f t="shared" si="104"/>
        <v>0</v>
      </c>
      <c r="F42" s="33">
        <f t="shared" si="104"/>
        <v>0</v>
      </c>
      <c r="G42" s="33">
        <f t="shared" si="104"/>
        <v>0</v>
      </c>
      <c r="H42" s="33">
        <f t="shared" si="104"/>
        <v>0</v>
      </c>
      <c r="I42" s="33">
        <f t="shared" si="104"/>
        <v>0</v>
      </c>
      <c r="J42" s="33">
        <f t="shared" si="104"/>
        <v>0</v>
      </c>
      <c r="K42" s="33">
        <f t="shared" si="104"/>
        <v>0</v>
      </c>
      <c r="L42" s="33">
        <f t="shared" si="104"/>
        <v>0</v>
      </c>
      <c r="M42" s="33">
        <f t="shared" si="104"/>
        <v>0</v>
      </c>
      <c r="N42" s="33">
        <f t="shared" si="104"/>
        <v>0</v>
      </c>
      <c r="O42" s="33">
        <f t="shared" si="104"/>
        <v>0</v>
      </c>
      <c r="P42" s="33">
        <f t="shared" si="104"/>
        <v>0</v>
      </c>
      <c r="Q42" s="33">
        <f t="shared" si="104"/>
        <v>0</v>
      </c>
      <c r="R42" s="33">
        <f t="shared" si="104"/>
        <v>0</v>
      </c>
      <c r="S42" s="33">
        <f t="shared" si="104"/>
        <v>0</v>
      </c>
      <c r="T42" s="33">
        <f t="shared" si="104"/>
        <v>0</v>
      </c>
      <c r="U42" s="33">
        <f t="shared" si="104"/>
        <v>0</v>
      </c>
      <c r="V42" s="33">
        <f t="shared" si="104"/>
        <v>0</v>
      </c>
      <c r="W42" s="33">
        <f t="shared" si="104"/>
        <v>0</v>
      </c>
      <c r="X42" s="33">
        <f t="shared" si="104"/>
        <v>0</v>
      </c>
      <c r="Y42" s="33">
        <f t="shared" si="104"/>
        <v>0</v>
      </c>
      <c r="Z42" s="33">
        <f t="shared" si="104"/>
        <v>0</v>
      </c>
      <c r="AA42" s="33">
        <f t="shared" si="104"/>
        <v>0</v>
      </c>
      <c r="AB42" s="33">
        <f t="shared" si="104"/>
        <v>0</v>
      </c>
      <c r="AC42" s="33">
        <f t="shared" si="104"/>
        <v>0</v>
      </c>
      <c r="AD42" s="33">
        <f t="shared" si="104"/>
        <v>0</v>
      </c>
      <c r="AE42" s="33">
        <f t="shared" si="104"/>
        <v>0</v>
      </c>
      <c r="AF42" s="33">
        <f t="shared" si="104"/>
        <v>0</v>
      </c>
      <c r="AG42" s="33">
        <f t="shared" si="104"/>
        <v>0</v>
      </c>
      <c r="AH42" s="33">
        <f t="shared" si="104"/>
        <v>0</v>
      </c>
      <c r="AI42" s="33">
        <f t="shared" si="104"/>
        <v>0</v>
      </c>
      <c r="AJ42" s="33">
        <f t="shared" si="104"/>
        <v>0</v>
      </c>
      <c r="AK42" s="33">
        <f t="shared" si="104"/>
        <v>0</v>
      </c>
      <c r="AL42" s="33">
        <f t="shared" si="104"/>
        <v>0</v>
      </c>
      <c r="AM42" s="33">
        <f t="shared" si="104"/>
        <v>0</v>
      </c>
      <c r="AN42" s="33">
        <f t="shared" si="104"/>
        <v>0</v>
      </c>
      <c r="AO42" s="33">
        <f t="shared" si="104"/>
        <v>0</v>
      </c>
      <c r="AP42" s="33">
        <f t="shared" si="104"/>
        <v>0</v>
      </c>
      <c r="AQ42" s="33">
        <f t="shared" si="104"/>
        <v>0</v>
      </c>
      <c r="AR42" s="33">
        <f t="shared" si="104"/>
        <v>0</v>
      </c>
      <c r="AS42" s="33">
        <f t="shared" si="104"/>
        <v>0</v>
      </c>
      <c r="AT42" s="33">
        <f t="shared" si="104"/>
        <v>0</v>
      </c>
      <c r="AU42" s="33">
        <f t="shared" si="104"/>
        <v>0</v>
      </c>
      <c r="AV42" s="33">
        <f t="shared" si="104"/>
        <v>0</v>
      </c>
      <c r="AW42" s="33">
        <f t="shared" si="104"/>
        <v>0</v>
      </c>
      <c r="AX42" s="33">
        <f t="shared" si="104"/>
        <v>0</v>
      </c>
      <c r="AY42" s="33">
        <f t="shared" si="104"/>
        <v>0</v>
      </c>
      <c r="AZ42" s="33">
        <f t="shared" si="104"/>
        <v>0</v>
      </c>
      <c r="BA42" s="33">
        <f t="shared" si="104"/>
        <v>0</v>
      </c>
      <c r="BB42" s="33">
        <f t="shared" si="104"/>
        <v>0</v>
      </c>
      <c r="BC42" s="33">
        <f t="shared" si="104"/>
        <v>0</v>
      </c>
      <c r="BD42" s="33">
        <f t="shared" si="104"/>
        <v>0</v>
      </c>
      <c r="BE42" s="33">
        <f t="shared" si="104"/>
        <v>0</v>
      </c>
      <c r="BF42" s="33">
        <f t="shared" si="104"/>
        <v>0</v>
      </c>
      <c r="BG42" s="33">
        <f t="shared" si="104"/>
        <v>0</v>
      </c>
      <c r="BH42" s="33">
        <f t="shared" si="104"/>
        <v>0</v>
      </c>
      <c r="BI42" s="33">
        <f t="shared" si="104"/>
        <v>0</v>
      </c>
      <c r="BJ42" s="33">
        <f t="shared" si="104"/>
        <v>0</v>
      </c>
      <c r="BK42" s="33">
        <f t="shared" si="104"/>
        <v>0</v>
      </c>
      <c r="BL42" s="33">
        <f t="shared" si="104"/>
        <v>0</v>
      </c>
      <c r="BM42" s="33">
        <f t="shared" si="104"/>
        <v>0</v>
      </c>
      <c r="BN42" s="33">
        <f t="shared" si="104"/>
        <v>0</v>
      </c>
      <c r="BO42" s="33">
        <f t="shared" si="104"/>
        <v>0</v>
      </c>
      <c r="BP42" s="33">
        <f t="shared" ref="BP42:BX42" si="105">SUM(BP43)</f>
        <v>0</v>
      </c>
      <c r="BQ42" s="33">
        <f t="shared" si="105"/>
        <v>0</v>
      </c>
      <c r="BR42" s="33">
        <f t="shared" si="105"/>
        <v>0</v>
      </c>
      <c r="BS42" s="33">
        <f t="shared" si="105"/>
        <v>0</v>
      </c>
      <c r="BT42" s="33">
        <f t="shared" si="105"/>
        <v>0</v>
      </c>
      <c r="BU42" s="33">
        <f t="shared" si="105"/>
        <v>0</v>
      </c>
      <c r="BV42" s="33">
        <f t="shared" si="105"/>
        <v>0</v>
      </c>
      <c r="BW42" s="33">
        <f t="shared" si="105"/>
        <v>0</v>
      </c>
      <c r="BX42" s="33">
        <f t="shared" si="105"/>
        <v>0</v>
      </c>
      <c r="BY42" s="33">
        <f t="shared" ref="BY42:BY49" si="106">AO42-F42</f>
        <v>0</v>
      </c>
      <c r="BZ42" s="34">
        <v>0</v>
      </c>
      <c r="CA42" s="33">
        <v>0</v>
      </c>
    </row>
    <row r="43" spans="1:79" ht="25.5" hidden="1" customHeight="1" outlineLevel="1" x14ac:dyDescent="0.25">
      <c r="A43" s="36" t="str">
        <f>[2]Ф10!A43</f>
        <v>2.2.1</v>
      </c>
      <c r="B43" s="36">
        <f>[2]Ф10!B43</f>
        <v>0</v>
      </c>
      <c r="C43" s="37" t="s">
        <v>108</v>
      </c>
      <c r="D43" s="41">
        <f>[2]Ф12!H43</f>
        <v>0</v>
      </c>
      <c r="E43" s="41">
        <f t="shared" ref="E43:K43" si="107">L43+S43+Z43+AG43</f>
        <v>0</v>
      </c>
      <c r="F43" s="41">
        <f t="shared" si="107"/>
        <v>0</v>
      </c>
      <c r="G43" s="41">
        <f t="shared" si="107"/>
        <v>0</v>
      </c>
      <c r="H43" s="41">
        <f t="shared" si="107"/>
        <v>0</v>
      </c>
      <c r="I43" s="41">
        <f t="shared" si="107"/>
        <v>0</v>
      </c>
      <c r="J43" s="41">
        <f t="shared" si="107"/>
        <v>0</v>
      </c>
      <c r="K43" s="41">
        <f t="shared" si="107"/>
        <v>0</v>
      </c>
      <c r="L43" s="41">
        <v>0</v>
      </c>
      <c r="M43" s="41">
        <f>[2]Ф12!J43</f>
        <v>0</v>
      </c>
      <c r="N43" s="41">
        <v>0</v>
      </c>
      <c r="O43" s="41">
        <v>0</v>
      </c>
      <c r="P43" s="41">
        <v>0</v>
      </c>
      <c r="Q43" s="41">
        <v>0</v>
      </c>
      <c r="R43" s="40">
        <f>IF(M43&gt;0.0005,1,0)</f>
        <v>0</v>
      </c>
      <c r="S43" s="41">
        <v>0</v>
      </c>
      <c r="T43" s="41">
        <f>[2]Ф12!L43</f>
        <v>0</v>
      </c>
      <c r="U43" s="41">
        <v>0</v>
      </c>
      <c r="V43" s="41">
        <v>0</v>
      </c>
      <c r="W43" s="41">
        <v>0</v>
      </c>
      <c r="X43" s="41">
        <v>0</v>
      </c>
      <c r="Y43" s="40">
        <f>IF(T43&gt;0.0005,1,0)</f>
        <v>0</v>
      </c>
      <c r="Z43" s="41">
        <v>0</v>
      </c>
      <c r="AA43" s="41">
        <f>[2]Ф12!N43</f>
        <v>0</v>
      </c>
      <c r="AB43" s="41">
        <v>0</v>
      </c>
      <c r="AC43" s="41">
        <v>0</v>
      </c>
      <c r="AD43" s="41">
        <v>0</v>
      </c>
      <c r="AE43" s="41">
        <v>0</v>
      </c>
      <c r="AF43" s="40">
        <v>0</v>
      </c>
      <c r="AG43" s="41">
        <v>0</v>
      </c>
      <c r="AH43" s="41">
        <f>[2]Ф12!P43</f>
        <v>0</v>
      </c>
      <c r="AI43" s="41">
        <v>0</v>
      </c>
      <c r="AJ43" s="41">
        <v>0</v>
      </c>
      <c r="AK43" s="41">
        <v>0</v>
      </c>
      <c r="AL43" s="41">
        <v>0</v>
      </c>
      <c r="AM43" s="40">
        <f>IF(AH43&gt;0.0005,1,0)</f>
        <v>0</v>
      </c>
      <c r="AN43" s="41">
        <f t="shared" ref="AN43:AT43" si="108">AU43+BB43+BI43+BP43</f>
        <v>0</v>
      </c>
      <c r="AO43" s="41">
        <f t="shared" si="108"/>
        <v>0</v>
      </c>
      <c r="AP43" s="41">
        <f t="shared" si="108"/>
        <v>0</v>
      </c>
      <c r="AQ43" s="41">
        <f t="shared" si="108"/>
        <v>0</v>
      </c>
      <c r="AR43" s="41">
        <f t="shared" si="108"/>
        <v>0</v>
      </c>
      <c r="AS43" s="41">
        <f t="shared" si="108"/>
        <v>0</v>
      </c>
      <c r="AT43" s="41">
        <f t="shared" si="108"/>
        <v>0</v>
      </c>
      <c r="AU43" s="41">
        <v>0</v>
      </c>
      <c r="AV43" s="41">
        <f>[2]Ф12!K43</f>
        <v>0</v>
      </c>
      <c r="AW43" s="41">
        <v>0</v>
      </c>
      <c r="AX43" s="41">
        <v>0</v>
      </c>
      <c r="AY43" s="41">
        <v>0</v>
      </c>
      <c r="AZ43" s="41">
        <v>0</v>
      </c>
      <c r="BA43" s="40">
        <v>0</v>
      </c>
      <c r="BB43" s="41">
        <v>0</v>
      </c>
      <c r="BC43" s="41">
        <f>[2]Ф12!M43</f>
        <v>0</v>
      </c>
      <c r="BD43" s="41">
        <v>0</v>
      </c>
      <c r="BE43" s="41">
        <v>0</v>
      </c>
      <c r="BF43" s="41">
        <v>0</v>
      </c>
      <c r="BG43" s="41">
        <v>0</v>
      </c>
      <c r="BH43" s="40">
        <v>0</v>
      </c>
      <c r="BI43" s="41">
        <v>0</v>
      </c>
      <c r="BJ43" s="41">
        <f>[2]Ф12!O43</f>
        <v>0</v>
      </c>
      <c r="BK43" s="41">
        <v>0</v>
      </c>
      <c r="BL43" s="41">
        <v>0</v>
      </c>
      <c r="BM43" s="41">
        <v>0</v>
      </c>
      <c r="BN43" s="41">
        <v>0</v>
      </c>
      <c r="BO43" s="40">
        <v>0</v>
      </c>
      <c r="BP43" s="41">
        <v>0</v>
      </c>
      <c r="BQ43" s="41">
        <f>[2]Ф12!Q43</f>
        <v>0</v>
      </c>
      <c r="BR43" s="41">
        <v>0</v>
      </c>
      <c r="BS43" s="41">
        <v>0</v>
      </c>
      <c r="BT43" s="41">
        <v>0</v>
      </c>
      <c r="BU43" s="41">
        <v>0</v>
      </c>
      <c r="BV43" s="40">
        <v>0</v>
      </c>
      <c r="BW43" s="41">
        <f>AN43-E43</f>
        <v>0</v>
      </c>
      <c r="BX43" s="41" t="s">
        <v>108</v>
      </c>
      <c r="BY43" s="41">
        <f t="shared" si="106"/>
        <v>0</v>
      </c>
      <c r="BZ43" s="42">
        <v>1</v>
      </c>
      <c r="CA43" s="40">
        <v>0</v>
      </c>
    </row>
    <row r="44" spans="1:79" ht="25.5" customHeight="1" outlineLevel="1" x14ac:dyDescent="0.25">
      <c r="A44" s="45" t="s">
        <v>165</v>
      </c>
      <c r="B44" s="45" t="str">
        <f>[2]Ф10!B44</f>
        <v>Развитие системы учета электроэнергии</v>
      </c>
      <c r="C44" s="32">
        <v>0</v>
      </c>
      <c r="D44" s="33">
        <f t="shared" ref="D44:AI44" si="109">SUM(D45:D45)</f>
        <v>0</v>
      </c>
      <c r="E44" s="33">
        <f t="shared" si="109"/>
        <v>0</v>
      </c>
      <c r="F44" s="33">
        <f t="shared" si="109"/>
        <v>0</v>
      </c>
      <c r="G44" s="33">
        <f t="shared" si="109"/>
        <v>0</v>
      </c>
      <c r="H44" s="33">
        <f t="shared" si="109"/>
        <v>0</v>
      </c>
      <c r="I44" s="33">
        <f t="shared" si="109"/>
        <v>0</v>
      </c>
      <c r="J44" s="33">
        <f t="shared" si="109"/>
        <v>0</v>
      </c>
      <c r="K44" s="33">
        <f t="shared" si="109"/>
        <v>0</v>
      </c>
      <c r="L44" s="33">
        <f t="shared" si="109"/>
        <v>0</v>
      </c>
      <c r="M44" s="33">
        <f t="shared" si="109"/>
        <v>0</v>
      </c>
      <c r="N44" s="33">
        <f t="shared" si="109"/>
        <v>0</v>
      </c>
      <c r="O44" s="33">
        <f t="shared" si="109"/>
        <v>0</v>
      </c>
      <c r="P44" s="33">
        <f t="shared" si="109"/>
        <v>0</v>
      </c>
      <c r="Q44" s="33">
        <f t="shared" si="109"/>
        <v>0</v>
      </c>
      <c r="R44" s="33">
        <f t="shared" si="109"/>
        <v>0</v>
      </c>
      <c r="S44" s="33">
        <f t="shared" si="109"/>
        <v>0</v>
      </c>
      <c r="T44" s="33">
        <f t="shared" si="109"/>
        <v>0</v>
      </c>
      <c r="U44" s="33">
        <f t="shared" si="109"/>
        <v>0</v>
      </c>
      <c r="V44" s="33">
        <f t="shared" si="109"/>
        <v>0</v>
      </c>
      <c r="W44" s="33">
        <f t="shared" si="109"/>
        <v>0</v>
      </c>
      <c r="X44" s="33">
        <f t="shared" si="109"/>
        <v>0</v>
      </c>
      <c r="Y44" s="33">
        <f t="shared" si="109"/>
        <v>0</v>
      </c>
      <c r="Z44" s="33">
        <f t="shared" si="109"/>
        <v>0</v>
      </c>
      <c r="AA44" s="33">
        <f t="shared" si="109"/>
        <v>0</v>
      </c>
      <c r="AB44" s="33">
        <f t="shared" si="109"/>
        <v>0</v>
      </c>
      <c r="AC44" s="33">
        <f t="shared" si="109"/>
        <v>0</v>
      </c>
      <c r="AD44" s="33">
        <f t="shared" si="109"/>
        <v>0</v>
      </c>
      <c r="AE44" s="33">
        <f t="shared" si="109"/>
        <v>0</v>
      </c>
      <c r="AF44" s="33">
        <f t="shared" si="109"/>
        <v>0</v>
      </c>
      <c r="AG44" s="33">
        <f t="shared" si="109"/>
        <v>0</v>
      </c>
      <c r="AH44" s="33">
        <f t="shared" si="109"/>
        <v>0</v>
      </c>
      <c r="AI44" s="33">
        <f t="shared" si="109"/>
        <v>0</v>
      </c>
      <c r="AJ44" s="33">
        <f t="shared" ref="AJ44:BO44" si="110">SUM(AJ45:AJ45)</f>
        <v>0</v>
      </c>
      <c r="AK44" s="33">
        <f t="shared" si="110"/>
        <v>0</v>
      </c>
      <c r="AL44" s="33">
        <f t="shared" si="110"/>
        <v>0</v>
      </c>
      <c r="AM44" s="46">
        <f t="shared" si="110"/>
        <v>0</v>
      </c>
      <c r="AN44" s="33">
        <f t="shared" si="110"/>
        <v>0</v>
      </c>
      <c r="AO44" s="33">
        <f t="shared" si="110"/>
        <v>0</v>
      </c>
      <c r="AP44" s="33">
        <f t="shared" si="110"/>
        <v>0</v>
      </c>
      <c r="AQ44" s="33">
        <f t="shared" si="110"/>
        <v>0</v>
      </c>
      <c r="AR44" s="33">
        <f t="shared" si="110"/>
        <v>0</v>
      </c>
      <c r="AS44" s="33">
        <f t="shared" si="110"/>
        <v>0</v>
      </c>
      <c r="AT44" s="33">
        <f t="shared" si="110"/>
        <v>0</v>
      </c>
      <c r="AU44" s="33">
        <f t="shared" si="110"/>
        <v>0</v>
      </c>
      <c r="AV44" s="33">
        <f t="shared" si="110"/>
        <v>0</v>
      </c>
      <c r="AW44" s="33">
        <f t="shared" si="110"/>
        <v>0</v>
      </c>
      <c r="AX44" s="33">
        <f t="shared" si="110"/>
        <v>0</v>
      </c>
      <c r="AY44" s="33">
        <f t="shared" si="110"/>
        <v>0</v>
      </c>
      <c r="AZ44" s="33">
        <f t="shared" si="110"/>
        <v>0</v>
      </c>
      <c r="BA44" s="33">
        <f t="shared" si="110"/>
        <v>0</v>
      </c>
      <c r="BB44" s="33">
        <f t="shared" si="110"/>
        <v>0</v>
      </c>
      <c r="BC44" s="33">
        <f t="shared" si="110"/>
        <v>0</v>
      </c>
      <c r="BD44" s="33">
        <f t="shared" si="110"/>
        <v>0</v>
      </c>
      <c r="BE44" s="33">
        <f t="shared" si="110"/>
        <v>0</v>
      </c>
      <c r="BF44" s="33">
        <f t="shared" si="110"/>
        <v>0</v>
      </c>
      <c r="BG44" s="33">
        <f t="shared" si="110"/>
        <v>0</v>
      </c>
      <c r="BH44" s="33">
        <f t="shared" si="110"/>
        <v>0</v>
      </c>
      <c r="BI44" s="33">
        <f t="shared" si="110"/>
        <v>0</v>
      </c>
      <c r="BJ44" s="33">
        <f t="shared" si="110"/>
        <v>0</v>
      </c>
      <c r="BK44" s="33">
        <f t="shared" si="110"/>
        <v>0</v>
      </c>
      <c r="BL44" s="33">
        <f t="shared" si="110"/>
        <v>0</v>
      </c>
      <c r="BM44" s="33">
        <f t="shared" si="110"/>
        <v>0</v>
      </c>
      <c r="BN44" s="33">
        <f t="shared" si="110"/>
        <v>0</v>
      </c>
      <c r="BO44" s="33">
        <f t="shared" si="110"/>
        <v>0</v>
      </c>
      <c r="BP44" s="33">
        <f t="shared" ref="BP44:BY44" si="111">SUM(BP45:BP45)</f>
        <v>0</v>
      </c>
      <c r="BQ44" s="33">
        <f t="shared" si="111"/>
        <v>0</v>
      </c>
      <c r="BR44" s="33">
        <f t="shared" si="111"/>
        <v>0</v>
      </c>
      <c r="BS44" s="33">
        <f t="shared" si="111"/>
        <v>0</v>
      </c>
      <c r="BT44" s="33">
        <f t="shared" si="111"/>
        <v>0</v>
      </c>
      <c r="BU44" s="33">
        <f t="shared" si="111"/>
        <v>0</v>
      </c>
      <c r="BV44" s="33">
        <f t="shared" si="111"/>
        <v>0</v>
      </c>
      <c r="BW44" s="33">
        <f t="shared" si="111"/>
        <v>0</v>
      </c>
      <c r="BX44" s="33">
        <f t="shared" si="111"/>
        <v>0</v>
      </c>
      <c r="BY44" s="33">
        <f t="shared" si="111"/>
        <v>0</v>
      </c>
      <c r="BZ44" s="34">
        <v>0</v>
      </c>
      <c r="CA44" s="33">
        <v>0</v>
      </c>
    </row>
    <row r="45" spans="1:79" ht="25.5" hidden="1" customHeight="1" outlineLevel="1" x14ac:dyDescent="0.25">
      <c r="A45" s="36" t="str">
        <f>[2]Ф10!A45</f>
        <v>2.3.1</v>
      </c>
      <c r="B45" s="36"/>
      <c r="C45" s="37" t="s">
        <v>108</v>
      </c>
      <c r="D45" s="38">
        <v>0</v>
      </c>
      <c r="E45" s="38">
        <f t="shared" ref="E45" si="112">L45+S45+Z45+AG45</f>
        <v>0</v>
      </c>
      <c r="F45" s="38">
        <f>M45+T45+AA45+AH45</f>
        <v>0</v>
      </c>
      <c r="G45" s="38">
        <f t="shared" ref="G45" si="113">N45+U45+AB45+AI45</f>
        <v>0</v>
      </c>
      <c r="H45" s="38">
        <f t="shared" ref="H45" si="114">O45+V45+AC45+AJ45</f>
        <v>0</v>
      </c>
      <c r="I45" s="38">
        <f t="shared" ref="I45" si="115">P45+W45+AD45+AK45</f>
        <v>0</v>
      </c>
      <c r="J45" s="38">
        <f t="shared" ref="J45" si="116">Q45+X45+AE45+AL45</f>
        <v>0</v>
      </c>
      <c r="K45" s="38">
        <f t="shared" ref="K45" si="117">R45+Y45+AF45+AM45</f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f t="shared" ref="AO45" si="118">AV45+BC45+BJ45+BQ45</f>
        <v>0</v>
      </c>
      <c r="AP45" s="38">
        <f t="shared" ref="AP45" si="119">AW45+BD45+BK45+BR45</f>
        <v>0</v>
      </c>
      <c r="AQ45" s="38">
        <f t="shared" ref="AQ45" si="120">AX45+BE45+BL45+BS45</f>
        <v>0</v>
      </c>
      <c r="AR45" s="38">
        <f t="shared" ref="AR45" si="121">AY45+BF45+BM45+BT45</f>
        <v>0</v>
      </c>
      <c r="AS45" s="38">
        <f t="shared" ref="AS45" si="122">AZ45+BG45+BN45+BU45</f>
        <v>0</v>
      </c>
      <c r="AT45" s="38">
        <f t="shared" ref="AT45" si="123">BA45+BH45+BO45+BV45</f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0</v>
      </c>
      <c r="BD45" s="38">
        <v>0</v>
      </c>
      <c r="BE45" s="38">
        <v>0</v>
      </c>
      <c r="BF45" s="38">
        <v>0</v>
      </c>
      <c r="BG45" s="38">
        <v>0</v>
      </c>
      <c r="BH45" s="38">
        <v>0</v>
      </c>
      <c r="BI45" s="38">
        <v>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8">
        <v>0</v>
      </c>
      <c r="BP45" s="38">
        <v>0</v>
      </c>
      <c r="BQ45" s="38">
        <v>0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BW45" s="38">
        <f>AN45-E45</f>
        <v>0</v>
      </c>
      <c r="BX45" s="38">
        <v>0</v>
      </c>
      <c r="BY45" s="38">
        <f>AO45-F45</f>
        <v>0</v>
      </c>
      <c r="BZ45" s="39">
        <v>0</v>
      </c>
      <c r="CA45" s="40">
        <v>0</v>
      </c>
    </row>
    <row r="46" spans="1:79" outlineLevel="1" x14ac:dyDescent="0.25">
      <c r="A46" s="24" t="s">
        <v>121</v>
      </c>
      <c r="B46" s="25" t="s">
        <v>122</v>
      </c>
      <c r="C46" s="26" t="s">
        <v>108</v>
      </c>
      <c r="D46" s="27">
        <f t="shared" ref="D46:AI46" si="124">D47+D49+D51+D53</f>
        <v>0</v>
      </c>
      <c r="E46" s="27">
        <f t="shared" si="124"/>
        <v>0</v>
      </c>
      <c r="F46" s="27">
        <f t="shared" si="124"/>
        <v>0.12</v>
      </c>
      <c r="G46" s="27">
        <f t="shared" si="124"/>
        <v>0</v>
      </c>
      <c r="H46" s="27">
        <f t="shared" si="124"/>
        <v>0</v>
      </c>
      <c r="I46" s="27">
        <f t="shared" si="124"/>
        <v>0</v>
      </c>
      <c r="J46" s="27">
        <f t="shared" si="124"/>
        <v>0</v>
      </c>
      <c r="K46" s="27">
        <f t="shared" si="124"/>
        <v>0</v>
      </c>
      <c r="L46" s="27">
        <f t="shared" si="124"/>
        <v>0</v>
      </c>
      <c r="M46" s="27">
        <f t="shared" si="124"/>
        <v>0</v>
      </c>
      <c r="N46" s="27">
        <f t="shared" si="124"/>
        <v>0</v>
      </c>
      <c r="O46" s="27">
        <f t="shared" si="124"/>
        <v>0</v>
      </c>
      <c r="P46" s="27">
        <f t="shared" si="124"/>
        <v>0</v>
      </c>
      <c r="Q46" s="27">
        <f t="shared" si="124"/>
        <v>0</v>
      </c>
      <c r="R46" s="27">
        <f t="shared" si="124"/>
        <v>0</v>
      </c>
      <c r="S46" s="27">
        <f t="shared" si="124"/>
        <v>0</v>
      </c>
      <c r="T46" s="27">
        <f t="shared" si="124"/>
        <v>0</v>
      </c>
      <c r="U46" s="27">
        <f t="shared" si="124"/>
        <v>0</v>
      </c>
      <c r="V46" s="27">
        <f t="shared" si="124"/>
        <v>0</v>
      </c>
      <c r="W46" s="27">
        <f t="shared" si="124"/>
        <v>0</v>
      </c>
      <c r="X46" s="27">
        <f t="shared" si="124"/>
        <v>0</v>
      </c>
      <c r="Y46" s="27">
        <f t="shared" si="124"/>
        <v>0</v>
      </c>
      <c r="Z46" s="27">
        <f t="shared" si="124"/>
        <v>0</v>
      </c>
      <c r="AA46" s="27">
        <f t="shared" si="124"/>
        <v>0</v>
      </c>
      <c r="AB46" s="27">
        <f t="shared" si="124"/>
        <v>0</v>
      </c>
      <c r="AC46" s="27">
        <f t="shared" si="124"/>
        <v>0</v>
      </c>
      <c r="AD46" s="27">
        <f t="shared" si="124"/>
        <v>0</v>
      </c>
      <c r="AE46" s="27">
        <f t="shared" si="124"/>
        <v>0</v>
      </c>
      <c r="AF46" s="27">
        <f t="shared" si="124"/>
        <v>0</v>
      </c>
      <c r="AG46" s="27">
        <f t="shared" si="124"/>
        <v>0</v>
      </c>
      <c r="AH46" s="27">
        <f t="shared" si="124"/>
        <v>0.12</v>
      </c>
      <c r="AI46" s="27">
        <f t="shared" si="124"/>
        <v>0</v>
      </c>
      <c r="AJ46" s="27">
        <f t="shared" ref="AJ46:BO46" si="125">AJ47+AJ49+AJ51+AJ53</f>
        <v>0</v>
      </c>
      <c r="AK46" s="27">
        <f t="shared" si="125"/>
        <v>0</v>
      </c>
      <c r="AL46" s="27">
        <f t="shared" si="125"/>
        <v>0</v>
      </c>
      <c r="AM46" s="43">
        <f t="shared" si="125"/>
        <v>0</v>
      </c>
      <c r="AN46" s="27">
        <f t="shared" si="125"/>
        <v>0</v>
      </c>
      <c r="AO46" s="27">
        <f t="shared" si="125"/>
        <v>0</v>
      </c>
      <c r="AP46" s="27">
        <f t="shared" si="125"/>
        <v>0</v>
      </c>
      <c r="AQ46" s="27">
        <f t="shared" si="125"/>
        <v>0</v>
      </c>
      <c r="AR46" s="27">
        <f t="shared" si="125"/>
        <v>0</v>
      </c>
      <c r="AS46" s="27">
        <f t="shared" si="125"/>
        <v>0</v>
      </c>
      <c r="AT46" s="27">
        <f t="shared" si="125"/>
        <v>0</v>
      </c>
      <c r="AU46" s="27">
        <f t="shared" si="125"/>
        <v>0</v>
      </c>
      <c r="AV46" s="27">
        <f t="shared" si="125"/>
        <v>0</v>
      </c>
      <c r="AW46" s="27">
        <f t="shared" si="125"/>
        <v>0</v>
      </c>
      <c r="AX46" s="27">
        <f t="shared" si="125"/>
        <v>0</v>
      </c>
      <c r="AY46" s="27">
        <f t="shared" si="125"/>
        <v>0</v>
      </c>
      <c r="AZ46" s="27">
        <f t="shared" si="125"/>
        <v>0</v>
      </c>
      <c r="BA46" s="27">
        <f t="shared" si="125"/>
        <v>0</v>
      </c>
      <c r="BB46" s="27">
        <f t="shared" si="125"/>
        <v>0</v>
      </c>
      <c r="BC46" s="27">
        <f t="shared" si="125"/>
        <v>0</v>
      </c>
      <c r="BD46" s="27">
        <f t="shared" si="125"/>
        <v>0</v>
      </c>
      <c r="BE46" s="27">
        <f t="shared" si="125"/>
        <v>0</v>
      </c>
      <c r="BF46" s="27">
        <f t="shared" si="125"/>
        <v>0</v>
      </c>
      <c r="BG46" s="27">
        <f t="shared" si="125"/>
        <v>0</v>
      </c>
      <c r="BH46" s="27">
        <f t="shared" si="125"/>
        <v>0</v>
      </c>
      <c r="BI46" s="27">
        <f t="shared" si="125"/>
        <v>0</v>
      </c>
      <c r="BJ46" s="27">
        <f t="shared" si="125"/>
        <v>0</v>
      </c>
      <c r="BK46" s="27">
        <f t="shared" si="125"/>
        <v>0</v>
      </c>
      <c r="BL46" s="27">
        <f t="shared" si="125"/>
        <v>0</v>
      </c>
      <c r="BM46" s="27">
        <f t="shared" si="125"/>
        <v>0</v>
      </c>
      <c r="BN46" s="27">
        <f t="shared" si="125"/>
        <v>0</v>
      </c>
      <c r="BO46" s="27">
        <f t="shared" si="125"/>
        <v>0</v>
      </c>
      <c r="BP46" s="27">
        <f t="shared" ref="BP46:BX46" si="126">BP47+BP49+BP51+BP53</f>
        <v>0</v>
      </c>
      <c r="BQ46" s="27">
        <f t="shared" si="126"/>
        <v>0</v>
      </c>
      <c r="BR46" s="27">
        <f t="shared" si="126"/>
        <v>0</v>
      </c>
      <c r="BS46" s="27">
        <f t="shared" si="126"/>
        <v>0</v>
      </c>
      <c r="BT46" s="27">
        <f t="shared" si="126"/>
        <v>0</v>
      </c>
      <c r="BU46" s="27">
        <f t="shared" si="126"/>
        <v>0</v>
      </c>
      <c r="BV46" s="27">
        <f t="shared" si="126"/>
        <v>0</v>
      </c>
      <c r="BW46" s="27">
        <f t="shared" si="126"/>
        <v>0</v>
      </c>
      <c r="BX46" s="27">
        <f t="shared" si="126"/>
        <v>0</v>
      </c>
      <c r="BY46" s="27">
        <f t="shared" si="106"/>
        <v>-0.12</v>
      </c>
      <c r="BZ46" s="28">
        <f t="shared" si="15"/>
        <v>-1</v>
      </c>
      <c r="CA46" s="27">
        <v>0</v>
      </c>
    </row>
    <row r="47" spans="1:79" outlineLevel="1" x14ac:dyDescent="0.25">
      <c r="A47" s="30" t="s">
        <v>123</v>
      </c>
      <c r="B47" s="31" t="s">
        <v>124</v>
      </c>
      <c r="C47" s="32" t="s">
        <v>108</v>
      </c>
      <c r="D47" s="33">
        <f t="shared" ref="D47:AI47" si="127">SUM(D48:D48)</f>
        <v>0</v>
      </c>
      <c r="E47" s="33">
        <f t="shared" si="127"/>
        <v>0</v>
      </c>
      <c r="F47" s="33">
        <f t="shared" si="127"/>
        <v>0</v>
      </c>
      <c r="G47" s="33">
        <f t="shared" si="127"/>
        <v>0</v>
      </c>
      <c r="H47" s="33">
        <f t="shared" si="127"/>
        <v>0</v>
      </c>
      <c r="I47" s="33">
        <f t="shared" si="127"/>
        <v>0</v>
      </c>
      <c r="J47" s="33">
        <f t="shared" si="127"/>
        <v>0</v>
      </c>
      <c r="K47" s="33">
        <f t="shared" si="127"/>
        <v>0</v>
      </c>
      <c r="L47" s="33">
        <f t="shared" si="127"/>
        <v>0</v>
      </c>
      <c r="M47" s="33">
        <f t="shared" si="127"/>
        <v>0</v>
      </c>
      <c r="N47" s="33">
        <f t="shared" si="127"/>
        <v>0</v>
      </c>
      <c r="O47" s="33">
        <f t="shared" si="127"/>
        <v>0</v>
      </c>
      <c r="P47" s="33">
        <f t="shared" si="127"/>
        <v>0</v>
      </c>
      <c r="Q47" s="33">
        <f t="shared" si="127"/>
        <v>0</v>
      </c>
      <c r="R47" s="33">
        <f t="shared" si="127"/>
        <v>0</v>
      </c>
      <c r="S47" s="33">
        <f t="shared" si="127"/>
        <v>0</v>
      </c>
      <c r="T47" s="33">
        <f t="shared" si="127"/>
        <v>0</v>
      </c>
      <c r="U47" s="33">
        <f t="shared" si="127"/>
        <v>0</v>
      </c>
      <c r="V47" s="33">
        <f t="shared" si="127"/>
        <v>0</v>
      </c>
      <c r="W47" s="33">
        <f t="shared" si="127"/>
        <v>0</v>
      </c>
      <c r="X47" s="33">
        <f t="shared" si="127"/>
        <v>0</v>
      </c>
      <c r="Y47" s="33">
        <f t="shared" si="127"/>
        <v>0</v>
      </c>
      <c r="Z47" s="33">
        <f t="shared" si="127"/>
        <v>0</v>
      </c>
      <c r="AA47" s="33">
        <f t="shared" si="127"/>
        <v>0</v>
      </c>
      <c r="AB47" s="33">
        <f t="shared" si="127"/>
        <v>0</v>
      </c>
      <c r="AC47" s="33">
        <f t="shared" si="127"/>
        <v>0</v>
      </c>
      <c r="AD47" s="33">
        <f t="shared" si="127"/>
        <v>0</v>
      </c>
      <c r="AE47" s="33">
        <f t="shared" si="127"/>
        <v>0</v>
      </c>
      <c r="AF47" s="33">
        <f t="shared" si="127"/>
        <v>0</v>
      </c>
      <c r="AG47" s="33">
        <f t="shared" si="127"/>
        <v>0</v>
      </c>
      <c r="AH47" s="33">
        <f t="shared" si="127"/>
        <v>0</v>
      </c>
      <c r="AI47" s="33">
        <f t="shared" si="127"/>
        <v>0</v>
      </c>
      <c r="AJ47" s="33">
        <f t="shared" ref="AJ47:BO47" si="128">SUM(AJ48:AJ48)</f>
        <v>0</v>
      </c>
      <c r="AK47" s="33">
        <f t="shared" si="128"/>
        <v>0</v>
      </c>
      <c r="AL47" s="33">
        <f t="shared" si="128"/>
        <v>0</v>
      </c>
      <c r="AM47" s="33">
        <f t="shared" si="128"/>
        <v>0</v>
      </c>
      <c r="AN47" s="33">
        <f t="shared" si="128"/>
        <v>0</v>
      </c>
      <c r="AO47" s="33">
        <f t="shared" si="128"/>
        <v>0</v>
      </c>
      <c r="AP47" s="33">
        <f t="shared" si="128"/>
        <v>0</v>
      </c>
      <c r="AQ47" s="33">
        <f t="shared" si="128"/>
        <v>0</v>
      </c>
      <c r="AR47" s="33">
        <f t="shared" si="128"/>
        <v>0</v>
      </c>
      <c r="AS47" s="33">
        <f t="shared" si="128"/>
        <v>0</v>
      </c>
      <c r="AT47" s="33">
        <f t="shared" si="128"/>
        <v>0</v>
      </c>
      <c r="AU47" s="33">
        <f t="shared" si="128"/>
        <v>0</v>
      </c>
      <c r="AV47" s="33">
        <f t="shared" si="128"/>
        <v>0</v>
      </c>
      <c r="AW47" s="33">
        <f t="shared" si="128"/>
        <v>0</v>
      </c>
      <c r="AX47" s="33">
        <f t="shared" si="128"/>
        <v>0</v>
      </c>
      <c r="AY47" s="33">
        <f t="shared" si="128"/>
        <v>0</v>
      </c>
      <c r="AZ47" s="33">
        <f t="shared" si="128"/>
        <v>0</v>
      </c>
      <c r="BA47" s="33">
        <f t="shared" si="128"/>
        <v>0</v>
      </c>
      <c r="BB47" s="33">
        <f t="shared" si="128"/>
        <v>0</v>
      </c>
      <c r="BC47" s="33">
        <f t="shared" si="128"/>
        <v>0</v>
      </c>
      <c r="BD47" s="33">
        <f t="shared" si="128"/>
        <v>0</v>
      </c>
      <c r="BE47" s="33">
        <f t="shared" si="128"/>
        <v>0</v>
      </c>
      <c r="BF47" s="33">
        <f t="shared" si="128"/>
        <v>0</v>
      </c>
      <c r="BG47" s="33">
        <f t="shared" si="128"/>
        <v>0</v>
      </c>
      <c r="BH47" s="33">
        <f t="shared" si="128"/>
        <v>0</v>
      </c>
      <c r="BI47" s="33">
        <f t="shared" si="128"/>
        <v>0</v>
      </c>
      <c r="BJ47" s="33">
        <f t="shared" si="128"/>
        <v>0</v>
      </c>
      <c r="BK47" s="33">
        <f t="shared" si="128"/>
        <v>0</v>
      </c>
      <c r="BL47" s="33">
        <f t="shared" si="128"/>
        <v>0</v>
      </c>
      <c r="BM47" s="33">
        <f t="shared" si="128"/>
        <v>0</v>
      </c>
      <c r="BN47" s="33">
        <f t="shared" si="128"/>
        <v>0</v>
      </c>
      <c r="BO47" s="33">
        <f t="shared" si="128"/>
        <v>0</v>
      </c>
      <c r="BP47" s="33">
        <f t="shared" ref="BP47:BX47" si="129">SUM(BP48:BP48)</f>
        <v>0</v>
      </c>
      <c r="BQ47" s="33">
        <f t="shared" si="129"/>
        <v>0</v>
      </c>
      <c r="BR47" s="33">
        <f t="shared" si="129"/>
        <v>0</v>
      </c>
      <c r="BS47" s="33">
        <f t="shared" si="129"/>
        <v>0</v>
      </c>
      <c r="BT47" s="33">
        <f t="shared" si="129"/>
        <v>0</v>
      </c>
      <c r="BU47" s="33">
        <f t="shared" si="129"/>
        <v>0</v>
      </c>
      <c r="BV47" s="33">
        <f t="shared" si="129"/>
        <v>0</v>
      </c>
      <c r="BW47" s="33">
        <f t="shared" si="129"/>
        <v>0</v>
      </c>
      <c r="BX47" s="33">
        <f t="shared" si="129"/>
        <v>0</v>
      </c>
      <c r="BY47" s="33">
        <f t="shared" si="106"/>
        <v>0</v>
      </c>
      <c r="BZ47" s="34">
        <v>0</v>
      </c>
      <c r="CA47" s="33">
        <v>0</v>
      </c>
    </row>
    <row r="48" spans="1:79" hidden="1" outlineLevel="1" x14ac:dyDescent="0.25">
      <c r="A48" s="36" t="str">
        <f>[2]Ф10!A49</f>
        <v>3.1.1</v>
      </c>
      <c r="B48" s="36"/>
      <c r="C48" s="37" t="s">
        <v>108</v>
      </c>
      <c r="D48" s="38">
        <v>0</v>
      </c>
      <c r="E48" s="38">
        <f t="shared" ref="E48" si="130">L48+S48+Z48+AG48</f>
        <v>0</v>
      </c>
      <c r="F48" s="38">
        <f>M48+T48+AA48+AH48</f>
        <v>0</v>
      </c>
      <c r="G48" s="38">
        <f t="shared" ref="G48" si="131">N48+U48+AB48+AI48</f>
        <v>0</v>
      </c>
      <c r="H48" s="38">
        <f t="shared" ref="H48" si="132">O48+V48+AC48+AJ48</f>
        <v>0</v>
      </c>
      <c r="I48" s="38">
        <f t="shared" ref="I48" si="133">P48+W48+AD48+AK48</f>
        <v>0</v>
      </c>
      <c r="J48" s="38">
        <f t="shared" ref="J48" si="134">Q48+X48+AE48+AL48</f>
        <v>0</v>
      </c>
      <c r="K48" s="38">
        <f t="shared" ref="K48" si="135">R48+Y48+AF48+AM48</f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f t="shared" ref="AO48" si="136">AV48+BC48+BJ48+BQ48</f>
        <v>0</v>
      </c>
      <c r="AP48" s="38">
        <f t="shared" ref="AP48" si="137">AW48+BD48+BK48+BR48</f>
        <v>0</v>
      </c>
      <c r="AQ48" s="38">
        <f t="shared" ref="AQ48" si="138">AX48+BE48+BL48+BS48</f>
        <v>0</v>
      </c>
      <c r="AR48" s="38">
        <f t="shared" ref="AR48" si="139">AY48+BF48+BM48+BT48</f>
        <v>0</v>
      </c>
      <c r="AS48" s="38">
        <f t="shared" ref="AS48" si="140">AZ48+BG48+BN48+BU48</f>
        <v>0</v>
      </c>
      <c r="AT48" s="38">
        <f t="shared" ref="AT48" si="141">BA48+BH48+BO48+BV48</f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0</v>
      </c>
      <c r="BD48" s="38">
        <v>0</v>
      </c>
      <c r="BE48" s="38">
        <v>0</v>
      </c>
      <c r="BF48" s="38">
        <v>0</v>
      </c>
      <c r="BG48" s="38">
        <v>0</v>
      </c>
      <c r="BH48" s="38">
        <v>0</v>
      </c>
      <c r="BI48" s="38">
        <v>0</v>
      </c>
      <c r="BJ48" s="38">
        <v>0</v>
      </c>
      <c r="BK48" s="38">
        <v>0</v>
      </c>
      <c r="BL48" s="38">
        <v>0</v>
      </c>
      <c r="BM48" s="38">
        <v>0</v>
      </c>
      <c r="BN48" s="38">
        <v>0</v>
      </c>
      <c r="BO48" s="38">
        <v>0</v>
      </c>
      <c r="BP48" s="38">
        <v>0</v>
      </c>
      <c r="BQ48" s="38">
        <v>0</v>
      </c>
      <c r="BR48" s="38">
        <v>0</v>
      </c>
      <c r="BS48" s="38">
        <v>0</v>
      </c>
      <c r="BT48" s="38">
        <v>0</v>
      </c>
      <c r="BU48" s="38">
        <v>0</v>
      </c>
      <c r="BV48" s="38">
        <v>0</v>
      </c>
      <c r="BW48" s="38">
        <f>AN48-E48</f>
        <v>0</v>
      </c>
      <c r="BX48" s="38">
        <v>0</v>
      </c>
      <c r="BY48" s="38">
        <f>AO48-F48</f>
        <v>0</v>
      </c>
      <c r="BZ48" s="39">
        <v>0</v>
      </c>
      <c r="CA48" s="40">
        <v>0</v>
      </c>
    </row>
    <row r="49" spans="1:79" s="48" customFormat="1" x14ac:dyDescent="0.25">
      <c r="A49" s="30" t="s">
        <v>125</v>
      </c>
      <c r="B49" s="31" t="s">
        <v>126</v>
      </c>
      <c r="C49" s="32" t="s">
        <v>108</v>
      </c>
      <c r="D49" s="33">
        <f t="shared" ref="D49:AI49" si="142">SUM(D50:D50)</f>
        <v>0</v>
      </c>
      <c r="E49" s="33">
        <f t="shared" si="142"/>
        <v>0</v>
      </c>
      <c r="F49" s="33">
        <f t="shared" si="142"/>
        <v>0</v>
      </c>
      <c r="G49" s="33">
        <f t="shared" si="142"/>
        <v>0</v>
      </c>
      <c r="H49" s="33">
        <f t="shared" si="142"/>
        <v>0</v>
      </c>
      <c r="I49" s="33">
        <f t="shared" si="142"/>
        <v>0</v>
      </c>
      <c r="J49" s="33">
        <f t="shared" si="142"/>
        <v>0</v>
      </c>
      <c r="K49" s="33">
        <f t="shared" si="142"/>
        <v>0</v>
      </c>
      <c r="L49" s="33">
        <f t="shared" si="142"/>
        <v>0</v>
      </c>
      <c r="M49" s="33">
        <f t="shared" si="142"/>
        <v>0</v>
      </c>
      <c r="N49" s="33">
        <f t="shared" si="142"/>
        <v>0</v>
      </c>
      <c r="O49" s="33">
        <f t="shared" si="142"/>
        <v>0</v>
      </c>
      <c r="P49" s="33">
        <f t="shared" si="142"/>
        <v>0</v>
      </c>
      <c r="Q49" s="33">
        <f t="shared" si="142"/>
        <v>0</v>
      </c>
      <c r="R49" s="33">
        <f t="shared" si="142"/>
        <v>0</v>
      </c>
      <c r="S49" s="33">
        <f t="shared" si="142"/>
        <v>0</v>
      </c>
      <c r="T49" s="33">
        <f t="shared" si="142"/>
        <v>0</v>
      </c>
      <c r="U49" s="33">
        <f t="shared" si="142"/>
        <v>0</v>
      </c>
      <c r="V49" s="33">
        <f t="shared" si="142"/>
        <v>0</v>
      </c>
      <c r="W49" s="33">
        <f t="shared" si="142"/>
        <v>0</v>
      </c>
      <c r="X49" s="33">
        <f t="shared" si="142"/>
        <v>0</v>
      </c>
      <c r="Y49" s="33">
        <f t="shared" si="142"/>
        <v>0</v>
      </c>
      <c r="Z49" s="33">
        <f t="shared" si="142"/>
        <v>0</v>
      </c>
      <c r="AA49" s="33">
        <f t="shared" si="142"/>
        <v>0</v>
      </c>
      <c r="AB49" s="33">
        <f t="shared" si="142"/>
        <v>0</v>
      </c>
      <c r="AC49" s="33">
        <f t="shared" si="142"/>
        <v>0</v>
      </c>
      <c r="AD49" s="33">
        <f t="shared" si="142"/>
        <v>0</v>
      </c>
      <c r="AE49" s="33">
        <f t="shared" si="142"/>
        <v>0</v>
      </c>
      <c r="AF49" s="33">
        <f t="shared" si="142"/>
        <v>0</v>
      </c>
      <c r="AG49" s="33">
        <f t="shared" si="142"/>
        <v>0</v>
      </c>
      <c r="AH49" s="33">
        <f t="shared" si="142"/>
        <v>0</v>
      </c>
      <c r="AI49" s="33">
        <f t="shared" si="142"/>
        <v>0</v>
      </c>
      <c r="AJ49" s="33">
        <f t="shared" ref="AJ49:BO49" si="143">SUM(AJ50:AJ50)</f>
        <v>0</v>
      </c>
      <c r="AK49" s="33">
        <f t="shared" si="143"/>
        <v>0</v>
      </c>
      <c r="AL49" s="33">
        <f t="shared" si="143"/>
        <v>0</v>
      </c>
      <c r="AM49" s="47">
        <f t="shared" si="143"/>
        <v>0</v>
      </c>
      <c r="AN49" s="33">
        <f t="shared" si="143"/>
        <v>0</v>
      </c>
      <c r="AO49" s="33">
        <f t="shared" si="143"/>
        <v>0</v>
      </c>
      <c r="AP49" s="33">
        <f t="shared" si="143"/>
        <v>0</v>
      </c>
      <c r="AQ49" s="33">
        <f t="shared" si="143"/>
        <v>0</v>
      </c>
      <c r="AR49" s="33">
        <f t="shared" si="143"/>
        <v>0</v>
      </c>
      <c r="AS49" s="33">
        <f t="shared" si="143"/>
        <v>0</v>
      </c>
      <c r="AT49" s="33">
        <f t="shared" si="143"/>
        <v>0</v>
      </c>
      <c r="AU49" s="33">
        <f t="shared" si="143"/>
        <v>0</v>
      </c>
      <c r="AV49" s="33">
        <f t="shared" si="143"/>
        <v>0</v>
      </c>
      <c r="AW49" s="33">
        <f t="shared" si="143"/>
        <v>0</v>
      </c>
      <c r="AX49" s="33">
        <f t="shared" si="143"/>
        <v>0</v>
      </c>
      <c r="AY49" s="33">
        <f t="shared" si="143"/>
        <v>0</v>
      </c>
      <c r="AZ49" s="33">
        <f t="shared" si="143"/>
        <v>0</v>
      </c>
      <c r="BA49" s="33">
        <f t="shared" si="143"/>
        <v>0</v>
      </c>
      <c r="BB49" s="33">
        <f t="shared" si="143"/>
        <v>0</v>
      </c>
      <c r="BC49" s="33">
        <f t="shared" si="143"/>
        <v>0</v>
      </c>
      <c r="BD49" s="33">
        <f t="shared" si="143"/>
        <v>0</v>
      </c>
      <c r="BE49" s="33">
        <f t="shared" si="143"/>
        <v>0</v>
      </c>
      <c r="BF49" s="33">
        <f t="shared" si="143"/>
        <v>0</v>
      </c>
      <c r="BG49" s="33">
        <f t="shared" si="143"/>
        <v>0</v>
      </c>
      <c r="BH49" s="33">
        <f t="shared" si="143"/>
        <v>0</v>
      </c>
      <c r="BI49" s="33">
        <f t="shared" si="143"/>
        <v>0</v>
      </c>
      <c r="BJ49" s="33">
        <f t="shared" si="143"/>
        <v>0</v>
      </c>
      <c r="BK49" s="33">
        <f t="shared" si="143"/>
        <v>0</v>
      </c>
      <c r="BL49" s="33">
        <f t="shared" si="143"/>
        <v>0</v>
      </c>
      <c r="BM49" s="33">
        <f t="shared" si="143"/>
        <v>0</v>
      </c>
      <c r="BN49" s="33">
        <f t="shared" si="143"/>
        <v>0</v>
      </c>
      <c r="BO49" s="33">
        <f t="shared" si="143"/>
        <v>0</v>
      </c>
      <c r="BP49" s="33">
        <f t="shared" ref="BP49:BX49" si="144">SUM(BP50:BP50)</f>
        <v>0</v>
      </c>
      <c r="BQ49" s="33">
        <f t="shared" si="144"/>
        <v>0</v>
      </c>
      <c r="BR49" s="33">
        <f t="shared" si="144"/>
        <v>0</v>
      </c>
      <c r="BS49" s="33">
        <f t="shared" si="144"/>
        <v>0</v>
      </c>
      <c r="BT49" s="33">
        <f t="shared" si="144"/>
        <v>0</v>
      </c>
      <c r="BU49" s="33">
        <f t="shared" si="144"/>
        <v>0</v>
      </c>
      <c r="BV49" s="47">
        <f t="shared" si="144"/>
        <v>0</v>
      </c>
      <c r="BW49" s="33">
        <f t="shared" si="144"/>
        <v>0</v>
      </c>
      <c r="BX49" s="33">
        <f t="shared" si="144"/>
        <v>0</v>
      </c>
      <c r="BY49" s="33">
        <f t="shared" si="106"/>
        <v>0</v>
      </c>
      <c r="BZ49" s="34">
        <v>0</v>
      </c>
      <c r="CA49" s="33">
        <v>0</v>
      </c>
    </row>
    <row r="50" spans="1:79" s="49" customFormat="1" hidden="1" x14ac:dyDescent="0.25">
      <c r="A50" s="36" t="str">
        <f>[2]Ф10!A55</f>
        <v>3.2.1</v>
      </c>
      <c r="B50" s="36"/>
      <c r="C50" s="37" t="s">
        <v>108</v>
      </c>
      <c r="D50" s="38">
        <v>0</v>
      </c>
      <c r="E50" s="38">
        <f t="shared" ref="E50" si="145">L50+S50+Z50+AG50</f>
        <v>0</v>
      </c>
      <c r="F50" s="38">
        <f>M50+T50+AA50+AH50</f>
        <v>0</v>
      </c>
      <c r="G50" s="38">
        <f t="shared" ref="G50" si="146">N50+U50+AB50+AI50</f>
        <v>0</v>
      </c>
      <c r="H50" s="38">
        <f t="shared" ref="H50" si="147">O50+V50+AC50+AJ50</f>
        <v>0</v>
      </c>
      <c r="I50" s="38">
        <f t="shared" ref="I50" si="148">P50+W50+AD50+AK50</f>
        <v>0</v>
      </c>
      <c r="J50" s="38">
        <f t="shared" ref="J50" si="149">Q50+X50+AE50+AL50</f>
        <v>0</v>
      </c>
      <c r="K50" s="38">
        <f t="shared" ref="K50" si="150">R50+Y50+AF50+AM50</f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f t="shared" ref="AO50" si="151">AV50+BC50+BJ50+BQ50</f>
        <v>0</v>
      </c>
      <c r="AP50" s="38">
        <f t="shared" ref="AP50" si="152">AW50+BD50+BK50+BR50</f>
        <v>0</v>
      </c>
      <c r="AQ50" s="38">
        <f t="shared" ref="AQ50" si="153">AX50+BE50+BL50+BS50</f>
        <v>0</v>
      </c>
      <c r="AR50" s="38">
        <f t="shared" ref="AR50" si="154">AY50+BF50+BM50+BT50</f>
        <v>0</v>
      </c>
      <c r="AS50" s="38">
        <f t="shared" ref="AS50" si="155">AZ50+BG50+BN50+BU50</f>
        <v>0</v>
      </c>
      <c r="AT50" s="38">
        <f t="shared" ref="AT50" si="156">BA50+BH50+BO50+BV50</f>
        <v>0</v>
      </c>
      <c r="AU50" s="38">
        <v>0</v>
      </c>
      <c r="AV50" s="38">
        <v>0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0</v>
      </c>
      <c r="BD50" s="38">
        <v>0</v>
      </c>
      <c r="BE50" s="38">
        <v>0</v>
      </c>
      <c r="BF50" s="38">
        <v>0</v>
      </c>
      <c r="BG50" s="38">
        <v>0</v>
      </c>
      <c r="BH50" s="38">
        <v>0</v>
      </c>
      <c r="BI50" s="38">
        <v>0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8">
        <v>0</v>
      </c>
      <c r="BP50" s="38">
        <v>0</v>
      </c>
      <c r="BQ50" s="38">
        <v>0</v>
      </c>
      <c r="BR50" s="38">
        <v>0</v>
      </c>
      <c r="BS50" s="38">
        <v>0</v>
      </c>
      <c r="BT50" s="38">
        <v>0</v>
      </c>
      <c r="BU50" s="38">
        <v>0</v>
      </c>
      <c r="BV50" s="38">
        <v>0</v>
      </c>
      <c r="BW50" s="38">
        <f>AN50-E50</f>
        <v>0</v>
      </c>
      <c r="BX50" s="38">
        <v>0</v>
      </c>
      <c r="BY50" s="38">
        <f>AO50-F50</f>
        <v>0</v>
      </c>
      <c r="BZ50" s="39">
        <v>0</v>
      </c>
      <c r="CA50" s="40">
        <v>0</v>
      </c>
    </row>
    <row r="51" spans="1:79" s="50" customFormat="1" x14ac:dyDescent="0.25">
      <c r="A51" s="30" t="s">
        <v>127</v>
      </c>
      <c r="B51" s="31" t="s">
        <v>128</v>
      </c>
      <c r="C51" s="32" t="s">
        <v>108</v>
      </c>
      <c r="D51" s="33">
        <f t="shared" ref="D51:AI51" si="157">SUM(D52:D52)</f>
        <v>0</v>
      </c>
      <c r="E51" s="33">
        <f t="shared" si="157"/>
        <v>0</v>
      </c>
      <c r="F51" s="33">
        <f t="shared" si="157"/>
        <v>0.12</v>
      </c>
      <c r="G51" s="33">
        <f t="shared" si="157"/>
        <v>0</v>
      </c>
      <c r="H51" s="33">
        <f t="shared" si="157"/>
        <v>0</v>
      </c>
      <c r="I51" s="33">
        <f t="shared" si="157"/>
        <v>0</v>
      </c>
      <c r="J51" s="33">
        <f t="shared" si="157"/>
        <v>0</v>
      </c>
      <c r="K51" s="33">
        <f t="shared" si="157"/>
        <v>0</v>
      </c>
      <c r="L51" s="33">
        <f t="shared" si="157"/>
        <v>0</v>
      </c>
      <c r="M51" s="33">
        <f t="shared" si="157"/>
        <v>0</v>
      </c>
      <c r="N51" s="33">
        <f t="shared" si="157"/>
        <v>0</v>
      </c>
      <c r="O51" s="33">
        <f t="shared" si="157"/>
        <v>0</v>
      </c>
      <c r="P51" s="33">
        <f t="shared" si="157"/>
        <v>0</v>
      </c>
      <c r="Q51" s="33">
        <f t="shared" si="157"/>
        <v>0</v>
      </c>
      <c r="R51" s="33">
        <f t="shared" si="157"/>
        <v>0</v>
      </c>
      <c r="S51" s="33">
        <f t="shared" si="157"/>
        <v>0</v>
      </c>
      <c r="T51" s="33">
        <f t="shared" si="157"/>
        <v>0</v>
      </c>
      <c r="U51" s="33">
        <f t="shared" si="157"/>
        <v>0</v>
      </c>
      <c r="V51" s="33">
        <f t="shared" si="157"/>
        <v>0</v>
      </c>
      <c r="W51" s="33">
        <f t="shared" si="157"/>
        <v>0</v>
      </c>
      <c r="X51" s="33">
        <f t="shared" si="157"/>
        <v>0</v>
      </c>
      <c r="Y51" s="33">
        <f t="shared" si="157"/>
        <v>0</v>
      </c>
      <c r="Z51" s="33">
        <f t="shared" si="157"/>
        <v>0</v>
      </c>
      <c r="AA51" s="33">
        <f t="shared" si="157"/>
        <v>0</v>
      </c>
      <c r="AB51" s="33">
        <f t="shared" si="157"/>
        <v>0</v>
      </c>
      <c r="AC51" s="33">
        <f t="shared" si="157"/>
        <v>0</v>
      </c>
      <c r="AD51" s="33">
        <f t="shared" si="157"/>
        <v>0</v>
      </c>
      <c r="AE51" s="33">
        <f t="shared" si="157"/>
        <v>0</v>
      </c>
      <c r="AF51" s="33">
        <f t="shared" si="157"/>
        <v>0</v>
      </c>
      <c r="AG51" s="33">
        <f t="shared" si="157"/>
        <v>0</v>
      </c>
      <c r="AH51" s="33">
        <f t="shared" si="157"/>
        <v>0.12</v>
      </c>
      <c r="AI51" s="33">
        <f t="shared" si="157"/>
        <v>0</v>
      </c>
      <c r="AJ51" s="33">
        <f t="shared" ref="AJ51:BO51" si="158">SUM(AJ52:AJ52)</f>
        <v>0</v>
      </c>
      <c r="AK51" s="33">
        <f t="shared" si="158"/>
        <v>0</v>
      </c>
      <c r="AL51" s="33">
        <f t="shared" si="158"/>
        <v>0</v>
      </c>
      <c r="AM51" s="33">
        <f t="shared" si="158"/>
        <v>0</v>
      </c>
      <c r="AN51" s="33">
        <f t="shared" si="158"/>
        <v>0</v>
      </c>
      <c r="AO51" s="33">
        <f t="shared" si="158"/>
        <v>0</v>
      </c>
      <c r="AP51" s="33">
        <f t="shared" si="158"/>
        <v>0</v>
      </c>
      <c r="AQ51" s="33">
        <f t="shared" si="158"/>
        <v>0</v>
      </c>
      <c r="AR51" s="33">
        <f t="shared" si="158"/>
        <v>0</v>
      </c>
      <c r="AS51" s="33">
        <f t="shared" si="158"/>
        <v>0</v>
      </c>
      <c r="AT51" s="33">
        <f t="shared" si="158"/>
        <v>0</v>
      </c>
      <c r="AU51" s="33">
        <f t="shared" si="158"/>
        <v>0</v>
      </c>
      <c r="AV51" s="33">
        <f t="shared" si="158"/>
        <v>0</v>
      </c>
      <c r="AW51" s="33">
        <f t="shared" si="158"/>
        <v>0</v>
      </c>
      <c r="AX51" s="33">
        <f t="shared" si="158"/>
        <v>0</v>
      </c>
      <c r="AY51" s="33">
        <f t="shared" si="158"/>
        <v>0</v>
      </c>
      <c r="AZ51" s="33">
        <f t="shared" si="158"/>
        <v>0</v>
      </c>
      <c r="BA51" s="33">
        <f t="shared" si="158"/>
        <v>0</v>
      </c>
      <c r="BB51" s="33">
        <f t="shared" si="158"/>
        <v>0</v>
      </c>
      <c r="BC51" s="33">
        <f t="shared" si="158"/>
        <v>0</v>
      </c>
      <c r="BD51" s="33">
        <f t="shared" si="158"/>
        <v>0</v>
      </c>
      <c r="BE51" s="33">
        <f t="shared" si="158"/>
        <v>0</v>
      </c>
      <c r="BF51" s="33">
        <f t="shared" si="158"/>
        <v>0</v>
      </c>
      <c r="BG51" s="33">
        <f t="shared" si="158"/>
        <v>0</v>
      </c>
      <c r="BH51" s="33">
        <f t="shared" si="158"/>
        <v>0</v>
      </c>
      <c r="BI51" s="33">
        <f t="shared" si="158"/>
        <v>0</v>
      </c>
      <c r="BJ51" s="33">
        <f t="shared" si="158"/>
        <v>0</v>
      </c>
      <c r="BK51" s="33">
        <f t="shared" si="158"/>
        <v>0</v>
      </c>
      <c r="BL51" s="33">
        <f t="shared" si="158"/>
        <v>0</v>
      </c>
      <c r="BM51" s="33">
        <f t="shared" si="158"/>
        <v>0</v>
      </c>
      <c r="BN51" s="33">
        <f t="shared" si="158"/>
        <v>0</v>
      </c>
      <c r="BO51" s="33">
        <f t="shared" si="158"/>
        <v>0</v>
      </c>
      <c r="BP51" s="33">
        <f t="shared" ref="BP51:BY51" si="159">SUM(BP52:BP52)</f>
        <v>0</v>
      </c>
      <c r="BQ51" s="33">
        <f t="shared" si="159"/>
        <v>0</v>
      </c>
      <c r="BR51" s="33">
        <f t="shared" si="159"/>
        <v>0</v>
      </c>
      <c r="BS51" s="33">
        <f t="shared" si="159"/>
        <v>0</v>
      </c>
      <c r="BT51" s="33">
        <f t="shared" si="159"/>
        <v>0</v>
      </c>
      <c r="BU51" s="33">
        <f t="shared" si="159"/>
        <v>0</v>
      </c>
      <c r="BV51" s="33">
        <f t="shared" si="159"/>
        <v>0</v>
      </c>
      <c r="BW51" s="33">
        <f t="shared" si="159"/>
        <v>0</v>
      </c>
      <c r="BX51" s="33">
        <f t="shared" si="159"/>
        <v>0</v>
      </c>
      <c r="BY51" s="33">
        <f t="shared" si="159"/>
        <v>-0.12</v>
      </c>
      <c r="BZ51" s="34">
        <f t="shared" si="15"/>
        <v>-1</v>
      </c>
      <c r="CA51" s="33">
        <v>0</v>
      </c>
    </row>
    <row r="52" spans="1:79" s="50" customFormat="1" ht="24" customHeight="1" x14ac:dyDescent="0.25">
      <c r="A52" s="36" t="str">
        <f>[2]Ф10!A70</f>
        <v>3.3.1</v>
      </c>
      <c r="B52" s="36" t="s">
        <v>160</v>
      </c>
      <c r="C52" s="37" t="s">
        <v>161</v>
      </c>
      <c r="D52" s="38">
        <v>0</v>
      </c>
      <c r="E52" s="38">
        <f t="shared" ref="E52" si="160">L52+S52+Z52+AG52</f>
        <v>0</v>
      </c>
      <c r="F52" s="38">
        <f>M52+T52+AA52+AH52</f>
        <v>0.12</v>
      </c>
      <c r="G52" s="38">
        <f t="shared" ref="G52" si="161">N52+U52+AB52+AI52</f>
        <v>0</v>
      </c>
      <c r="H52" s="38">
        <f t="shared" ref="H52" si="162">O52+V52+AC52+AJ52</f>
        <v>0</v>
      </c>
      <c r="I52" s="38">
        <f t="shared" ref="I52" si="163">P52+W52+AD52+AK52</f>
        <v>0</v>
      </c>
      <c r="J52" s="38">
        <f t="shared" ref="J52" si="164">Q52+X52+AE52+AL52</f>
        <v>0</v>
      </c>
      <c r="K52" s="38">
        <f t="shared" ref="K52" si="165">R52+Y52+AF52+AM52</f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0.12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f t="shared" ref="AO52" si="166">AV52+BC52+BJ52+BQ52</f>
        <v>0</v>
      </c>
      <c r="AP52" s="38">
        <f t="shared" ref="AP52" si="167">AW52+BD52+BK52+BR52</f>
        <v>0</v>
      </c>
      <c r="AQ52" s="38">
        <f t="shared" ref="AQ52" si="168">AX52+BE52+BL52+BS52</f>
        <v>0</v>
      </c>
      <c r="AR52" s="38">
        <f t="shared" ref="AR52" si="169">AY52+BF52+BM52+BT52</f>
        <v>0</v>
      </c>
      <c r="AS52" s="38">
        <f t="shared" ref="AS52" si="170">AZ52+BG52+BN52+BU52</f>
        <v>0</v>
      </c>
      <c r="AT52" s="38">
        <f t="shared" ref="AT52" si="171">BA52+BH52+BO52+BV52</f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0</v>
      </c>
      <c r="BI52" s="38">
        <v>0</v>
      </c>
      <c r="BJ52" s="38">
        <v>0</v>
      </c>
      <c r="BK52" s="38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38">
        <v>0</v>
      </c>
      <c r="BR52" s="38">
        <v>0</v>
      </c>
      <c r="BS52" s="38">
        <v>0</v>
      </c>
      <c r="BT52" s="38">
        <v>0</v>
      </c>
      <c r="BU52" s="38">
        <v>0</v>
      </c>
      <c r="BV52" s="38">
        <v>0</v>
      </c>
      <c r="BW52" s="38">
        <f>AN52-E52</f>
        <v>0</v>
      </c>
      <c r="BX52" s="38">
        <v>0</v>
      </c>
      <c r="BY52" s="38">
        <f>AO52-F52</f>
        <v>-0.12</v>
      </c>
      <c r="BZ52" s="39">
        <f t="shared" si="15"/>
        <v>-1</v>
      </c>
      <c r="CA52" s="40">
        <v>0</v>
      </c>
    </row>
    <row r="53" spans="1:79" s="51" customFormat="1" outlineLevel="1" x14ac:dyDescent="0.25">
      <c r="A53" s="45" t="s">
        <v>164</v>
      </c>
      <c r="B53" s="45" t="str">
        <f>[2]Ф10!B76</f>
        <v>Строительство зданий и сооружений</v>
      </c>
      <c r="C53" s="32" t="s">
        <v>108</v>
      </c>
      <c r="D53" s="33">
        <f t="shared" ref="D53:BO53" si="172">SUM(D54:D54)</f>
        <v>0</v>
      </c>
      <c r="E53" s="33">
        <f t="shared" si="172"/>
        <v>0</v>
      </c>
      <c r="F53" s="33">
        <f t="shared" si="172"/>
        <v>0</v>
      </c>
      <c r="G53" s="33">
        <f t="shared" si="172"/>
        <v>0</v>
      </c>
      <c r="H53" s="33">
        <f t="shared" si="172"/>
        <v>0</v>
      </c>
      <c r="I53" s="33">
        <f t="shared" si="172"/>
        <v>0</v>
      </c>
      <c r="J53" s="33">
        <f t="shared" si="172"/>
        <v>0</v>
      </c>
      <c r="K53" s="33">
        <f t="shared" si="172"/>
        <v>0</v>
      </c>
      <c r="L53" s="33">
        <f t="shared" si="172"/>
        <v>0</v>
      </c>
      <c r="M53" s="33">
        <f t="shared" si="172"/>
        <v>0</v>
      </c>
      <c r="N53" s="33">
        <f t="shared" si="172"/>
        <v>0</v>
      </c>
      <c r="O53" s="33">
        <f t="shared" si="172"/>
        <v>0</v>
      </c>
      <c r="P53" s="33">
        <f t="shared" si="172"/>
        <v>0</v>
      </c>
      <c r="Q53" s="33">
        <f t="shared" si="172"/>
        <v>0</v>
      </c>
      <c r="R53" s="33">
        <f t="shared" si="172"/>
        <v>0</v>
      </c>
      <c r="S53" s="33">
        <f t="shared" si="172"/>
        <v>0</v>
      </c>
      <c r="T53" s="33">
        <f t="shared" si="172"/>
        <v>0</v>
      </c>
      <c r="U53" s="33">
        <f t="shared" si="172"/>
        <v>0</v>
      </c>
      <c r="V53" s="33">
        <f t="shared" si="172"/>
        <v>0</v>
      </c>
      <c r="W53" s="33">
        <f t="shared" si="172"/>
        <v>0</v>
      </c>
      <c r="X53" s="33">
        <f t="shared" si="172"/>
        <v>0</v>
      </c>
      <c r="Y53" s="33">
        <f t="shared" si="172"/>
        <v>0</v>
      </c>
      <c r="Z53" s="33">
        <f t="shared" si="172"/>
        <v>0</v>
      </c>
      <c r="AA53" s="33">
        <f t="shared" si="172"/>
        <v>0</v>
      </c>
      <c r="AB53" s="33">
        <f t="shared" si="172"/>
        <v>0</v>
      </c>
      <c r="AC53" s="33">
        <f t="shared" si="172"/>
        <v>0</v>
      </c>
      <c r="AD53" s="33">
        <f t="shared" si="172"/>
        <v>0</v>
      </c>
      <c r="AE53" s="33">
        <f t="shared" si="172"/>
        <v>0</v>
      </c>
      <c r="AF53" s="33">
        <f t="shared" si="172"/>
        <v>0</v>
      </c>
      <c r="AG53" s="33">
        <f t="shared" si="172"/>
        <v>0</v>
      </c>
      <c r="AH53" s="33">
        <f t="shared" si="172"/>
        <v>0</v>
      </c>
      <c r="AI53" s="33">
        <f t="shared" si="172"/>
        <v>0</v>
      </c>
      <c r="AJ53" s="33">
        <f t="shared" si="172"/>
        <v>0</v>
      </c>
      <c r="AK53" s="33">
        <f t="shared" si="172"/>
        <v>0</v>
      </c>
      <c r="AL53" s="33">
        <f t="shared" si="172"/>
        <v>0</v>
      </c>
      <c r="AM53" s="33">
        <f t="shared" si="172"/>
        <v>0</v>
      </c>
      <c r="AN53" s="33">
        <f t="shared" si="172"/>
        <v>0</v>
      </c>
      <c r="AO53" s="33">
        <f t="shared" si="172"/>
        <v>0</v>
      </c>
      <c r="AP53" s="33">
        <f t="shared" si="172"/>
        <v>0</v>
      </c>
      <c r="AQ53" s="33">
        <f t="shared" si="172"/>
        <v>0</v>
      </c>
      <c r="AR53" s="33">
        <f t="shared" si="172"/>
        <v>0</v>
      </c>
      <c r="AS53" s="33">
        <f t="shared" si="172"/>
        <v>0</v>
      </c>
      <c r="AT53" s="33">
        <f t="shared" si="172"/>
        <v>0</v>
      </c>
      <c r="AU53" s="33">
        <f t="shared" si="172"/>
        <v>0</v>
      </c>
      <c r="AV53" s="33">
        <f t="shared" si="172"/>
        <v>0</v>
      </c>
      <c r="AW53" s="33">
        <f t="shared" si="172"/>
        <v>0</v>
      </c>
      <c r="AX53" s="33">
        <f t="shared" si="172"/>
        <v>0</v>
      </c>
      <c r="AY53" s="33">
        <f t="shared" si="172"/>
        <v>0</v>
      </c>
      <c r="AZ53" s="33">
        <f t="shared" si="172"/>
        <v>0</v>
      </c>
      <c r="BA53" s="33">
        <f t="shared" si="172"/>
        <v>0</v>
      </c>
      <c r="BB53" s="33">
        <f t="shared" si="172"/>
        <v>0</v>
      </c>
      <c r="BC53" s="33">
        <f t="shared" si="172"/>
        <v>0</v>
      </c>
      <c r="BD53" s="33">
        <f t="shared" si="172"/>
        <v>0</v>
      </c>
      <c r="BE53" s="33">
        <f t="shared" si="172"/>
        <v>0</v>
      </c>
      <c r="BF53" s="33">
        <f t="shared" si="172"/>
        <v>0</v>
      </c>
      <c r="BG53" s="33">
        <f t="shared" si="172"/>
        <v>0</v>
      </c>
      <c r="BH53" s="33">
        <f t="shared" si="172"/>
        <v>0</v>
      </c>
      <c r="BI53" s="33">
        <f t="shared" si="172"/>
        <v>0</v>
      </c>
      <c r="BJ53" s="33">
        <f t="shared" si="172"/>
        <v>0</v>
      </c>
      <c r="BK53" s="33">
        <f t="shared" si="172"/>
        <v>0</v>
      </c>
      <c r="BL53" s="33">
        <f t="shared" si="172"/>
        <v>0</v>
      </c>
      <c r="BM53" s="33">
        <f t="shared" si="172"/>
        <v>0</v>
      </c>
      <c r="BN53" s="33">
        <f t="shared" si="172"/>
        <v>0</v>
      </c>
      <c r="BO53" s="33">
        <f t="shared" si="172"/>
        <v>0</v>
      </c>
      <c r="BP53" s="33">
        <f t="shared" ref="BP53:BY53" si="173">SUM(BP54:BP54)</f>
        <v>0</v>
      </c>
      <c r="BQ53" s="33">
        <f t="shared" si="173"/>
        <v>0</v>
      </c>
      <c r="BR53" s="33">
        <f t="shared" si="173"/>
        <v>0</v>
      </c>
      <c r="BS53" s="33">
        <f t="shared" si="173"/>
        <v>0</v>
      </c>
      <c r="BT53" s="33">
        <f t="shared" si="173"/>
        <v>0</v>
      </c>
      <c r="BU53" s="33">
        <f t="shared" si="173"/>
        <v>0</v>
      </c>
      <c r="BV53" s="33">
        <f t="shared" si="173"/>
        <v>0</v>
      </c>
      <c r="BW53" s="33">
        <f t="shared" si="173"/>
        <v>0</v>
      </c>
      <c r="BX53" s="33">
        <f t="shared" si="173"/>
        <v>0</v>
      </c>
      <c r="BY53" s="33">
        <f t="shared" si="173"/>
        <v>0</v>
      </c>
      <c r="BZ53" s="34" t="e">
        <f t="shared" si="15"/>
        <v>#DIV/0!</v>
      </c>
      <c r="CA53" s="33">
        <v>0</v>
      </c>
    </row>
    <row r="54" spans="1:79" hidden="1" x14ac:dyDescent="0.25">
      <c r="A54" s="36" t="str">
        <f>[2]Ф10!A77</f>
        <v>3.4.1.</v>
      </c>
      <c r="B54" s="36"/>
      <c r="C54" s="37" t="s">
        <v>108</v>
      </c>
      <c r="D54" s="38">
        <v>0</v>
      </c>
      <c r="E54" s="38">
        <f t="shared" ref="E54" si="174">L54+S54+Z54+AG54</f>
        <v>0</v>
      </c>
      <c r="F54" s="38">
        <f>M54+T54+AA54+AH54</f>
        <v>0</v>
      </c>
      <c r="G54" s="38">
        <f t="shared" ref="G54" si="175">N54+U54+AB54+AI54</f>
        <v>0</v>
      </c>
      <c r="H54" s="38">
        <f t="shared" ref="H54" si="176">O54+V54+AC54+AJ54</f>
        <v>0</v>
      </c>
      <c r="I54" s="38">
        <f t="shared" ref="I54" si="177">P54+W54+AD54+AK54</f>
        <v>0</v>
      </c>
      <c r="J54" s="38">
        <f t="shared" ref="J54" si="178">Q54+X54+AE54+AL54</f>
        <v>0</v>
      </c>
      <c r="K54" s="38">
        <f t="shared" ref="K54" si="179">R54+Y54+AF54+AM54</f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f t="shared" ref="AO54" si="180">AV54+BC54+BJ54+BQ54</f>
        <v>0</v>
      </c>
      <c r="AP54" s="38">
        <f t="shared" ref="AP54" si="181">AW54+BD54+BK54+BR54</f>
        <v>0</v>
      </c>
      <c r="AQ54" s="38">
        <f t="shared" ref="AQ54" si="182">AX54+BE54+BL54+BS54</f>
        <v>0</v>
      </c>
      <c r="AR54" s="38">
        <f t="shared" ref="AR54" si="183">AY54+BF54+BM54+BT54</f>
        <v>0</v>
      </c>
      <c r="AS54" s="38">
        <f t="shared" ref="AS54" si="184">AZ54+BG54+BN54+BU54</f>
        <v>0</v>
      </c>
      <c r="AT54" s="38">
        <f t="shared" ref="AT54" si="185">BA54+BH54+BO54+BV54</f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0</v>
      </c>
      <c r="BI54" s="38">
        <v>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f>AN54-E54</f>
        <v>0</v>
      </c>
      <c r="BX54" s="38">
        <v>0</v>
      </c>
      <c r="BY54" s="38">
        <f>AO54-F54</f>
        <v>0</v>
      </c>
      <c r="BZ54" s="39">
        <v>0</v>
      </c>
      <c r="CA54" s="40"/>
    </row>
    <row r="55" spans="1:79" ht="14.25" customHeight="1" x14ac:dyDescent="0.25"/>
  </sheetData>
  <mergeCells count="40">
    <mergeCell ref="Q11:AQ11"/>
    <mergeCell ref="Q12:AB12"/>
    <mergeCell ref="A14:A18"/>
    <mergeCell ref="B14:B18"/>
    <mergeCell ref="C14:C18"/>
    <mergeCell ref="D14:D18"/>
    <mergeCell ref="N7:Z7"/>
    <mergeCell ref="BY2:CA2"/>
    <mergeCell ref="A3:AM3"/>
    <mergeCell ref="O4:P4"/>
    <mergeCell ref="Q4:R4"/>
    <mergeCell ref="N6:Z6"/>
    <mergeCell ref="E14:AM14"/>
    <mergeCell ref="AN14:BV14"/>
    <mergeCell ref="AU16:BA16"/>
    <mergeCell ref="BB16:BH16"/>
    <mergeCell ref="AH17:AM17"/>
    <mergeCell ref="AO17:AT17"/>
    <mergeCell ref="AV17:BA17"/>
    <mergeCell ref="BC17:BH17"/>
    <mergeCell ref="BJ17:BO17"/>
    <mergeCell ref="BQ17:BV17"/>
    <mergeCell ref="T17:Y17"/>
    <mergeCell ref="AA17:AF17"/>
    <mergeCell ref="BW17:BX17"/>
    <mergeCell ref="BY17:BZ17"/>
    <mergeCell ref="BW14:BZ16"/>
    <mergeCell ref="CA14:CA18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BI16:BO16"/>
    <mergeCell ref="BP16:BV16"/>
    <mergeCell ref="F17:K17"/>
    <mergeCell ref="M17:R17"/>
  </mergeCells>
  <pageMargins left="0.7" right="0.7" top="0.75" bottom="0.75" header="0.3" footer="0.3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Ф13</vt:lpstr>
      <vt:lpstr>Ф13!Область_печати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2025-02-13T05:32:33Z</dcterms:created>
  <dcterms:modified xsi:type="dcterms:W3CDTF">2026-05-05T11:37:03Z</dcterms:modified>
</cp:coreProperties>
</file>