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ОТЧЕТЫ ИП\2026 год\Отчет ИП 1 кв.  2026 год\"/>
    </mc:Choice>
  </mc:AlternateContent>
  <xr:revisionPtr revIDLastSave="0" documentId="13_ncr:1_{4A6932AF-8757-4C75-98E9-A02AF2623B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14" sheetId="1" r:id="rId1"/>
  </sheets>
  <externalReferences>
    <externalReference r:id="rId2"/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7" i="1" l="1"/>
  <c r="M37" i="1" l="1"/>
  <c r="L37" i="1"/>
  <c r="K37" i="1"/>
  <c r="J37" i="1"/>
  <c r="N28" i="1"/>
  <c r="M28" i="1"/>
  <c r="L28" i="1"/>
  <c r="K28" i="1"/>
  <c r="J28" i="1"/>
  <c r="N27" i="1"/>
  <c r="M27" i="1"/>
  <c r="L27" i="1"/>
  <c r="K27" i="1"/>
  <c r="J27" i="1"/>
  <c r="N26" i="1"/>
  <c r="M26" i="1"/>
  <c r="L26" i="1"/>
  <c r="K26" i="1"/>
  <c r="J26" i="1"/>
  <c r="N25" i="1"/>
  <c r="M25" i="1"/>
  <c r="L25" i="1"/>
  <c r="K25" i="1"/>
  <c r="J25" i="1"/>
  <c r="N24" i="1"/>
  <c r="M24" i="1"/>
  <c r="L24" i="1"/>
  <c r="K24" i="1"/>
  <c r="J24" i="1"/>
  <c r="N32" i="1"/>
  <c r="M32" i="1"/>
  <c r="L32" i="1"/>
  <c r="K32" i="1"/>
  <c r="J32" i="1"/>
  <c r="N31" i="1"/>
  <c r="M31" i="1"/>
  <c r="L31" i="1"/>
  <c r="K31" i="1"/>
  <c r="J31" i="1"/>
  <c r="N30" i="1"/>
  <c r="M30" i="1"/>
  <c r="L30" i="1"/>
  <c r="K30" i="1"/>
  <c r="J30" i="1"/>
  <c r="N29" i="1"/>
  <c r="M29" i="1"/>
  <c r="L29" i="1"/>
  <c r="K29" i="1"/>
  <c r="J29" i="1"/>
  <c r="N34" i="1"/>
  <c r="M34" i="1"/>
  <c r="L34" i="1"/>
  <c r="K34" i="1"/>
  <c r="J34" i="1"/>
  <c r="N33" i="1"/>
  <c r="M33" i="1"/>
  <c r="L33" i="1"/>
  <c r="K33" i="1"/>
  <c r="J33" i="1"/>
  <c r="N35" i="1"/>
  <c r="M35" i="1"/>
  <c r="L35" i="1"/>
  <c r="K35" i="1"/>
  <c r="J35" i="1"/>
  <c r="N53" i="1"/>
  <c r="M53" i="1"/>
  <c r="L53" i="1"/>
  <c r="K53" i="1"/>
  <c r="J53" i="1"/>
  <c r="N51" i="1"/>
  <c r="M51" i="1"/>
  <c r="L51" i="1"/>
  <c r="K51" i="1"/>
  <c r="J51" i="1"/>
  <c r="N49" i="1"/>
  <c r="M49" i="1"/>
  <c r="L49" i="1"/>
  <c r="K49" i="1"/>
  <c r="J49" i="1"/>
  <c r="N47" i="1"/>
  <c r="M47" i="1"/>
  <c r="L47" i="1"/>
  <c r="K47" i="1"/>
  <c r="J47" i="1"/>
  <c r="N44" i="1"/>
  <c r="M44" i="1"/>
  <c r="L44" i="1"/>
  <c r="K44" i="1"/>
  <c r="J44" i="1"/>
  <c r="N40" i="1"/>
  <c r="M40" i="1"/>
  <c r="L40" i="1"/>
  <c r="K40" i="1"/>
  <c r="J40" i="1"/>
  <c r="N36" i="1"/>
  <c r="M36" i="1"/>
  <c r="L36" i="1"/>
  <c r="K36" i="1"/>
  <c r="J36" i="1"/>
  <c r="M11" i="1"/>
  <c r="O9" i="1"/>
  <c r="K6" i="1"/>
  <c r="AH52" i="1" l="1"/>
  <c r="AC52" i="1"/>
  <c r="M52" i="1"/>
  <c r="K52" i="1"/>
  <c r="J52" i="1"/>
  <c r="H52" i="1"/>
  <c r="F52" i="1"/>
  <c r="E52" i="1"/>
  <c r="A53" i="1"/>
  <c r="AG52" i="1"/>
  <c r="AF52" i="1"/>
  <c r="AE52" i="1"/>
  <c r="AD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L52" i="1"/>
  <c r="I52" i="1"/>
  <c r="G52" i="1"/>
  <c r="B52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AH48" i="1"/>
  <c r="I48" i="1"/>
  <c r="A49" i="1"/>
  <c r="AG48" i="1"/>
  <c r="AF48" i="1"/>
  <c r="AE48" i="1"/>
  <c r="AD48" i="1"/>
  <c r="AB48" i="1"/>
  <c r="AA48" i="1"/>
  <c r="Z48" i="1"/>
  <c r="Y48" i="1"/>
  <c r="W48" i="1"/>
  <c r="V48" i="1"/>
  <c r="U48" i="1"/>
  <c r="T48" i="1"/>
  <c r="R48" i="1"/>
  <c r="Q48" i="1"/>
  <c r="P48" i="1"/>
  <c r="O48" i="1"/>
  <c r="X46" i="1"/>
  <c r="K46" i="1"/>
  <c r="J46" i="1"/>
  <c r="I46" i="1"/>
  <c r="F46" i="1"/>
  <c r="A47" i="1"/>
  <c r="AG46" i="1"/>
  <c r="AF46" i="1"/>
  <c r="AE46" i="1"/>
  <c r="AD46" i="1"/>
  <c r="AB46" i="1"/>
  <c r="AA46" i="1"/>
  <c r="Z46" i="1"/>
  <c r="Y46" i="1"/>
  <c r="W46" i="1"/>
  <c r="V46" i="1"/>
  <c r="U46" i="1"/>
  <c r="T46" i="1"/>
  <c r="R46" i="1"/>
  <c r="Q46" i="1"/>
  <c r="P46" i="1"/>
  <c r="O46" i="1"/>
  <c r="L43" i="1"/>
  <c r="I43" i="1"/>
  <c r="H43" i="1"/>
  <c r="E43" i="1"/>
  <c r="A44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B43" i="1"/>
  <c r="N42" i="1"/>
  <c r="N41" i="1" s="1"/>
  <c r="M42" i="1"/>
  <c r="L42" i="1"/>
  <c r="L41" i="1" s="1"/>
  <c r="K42" i="1"/>
  <c r="K41" i="1" s="1"/>
  <c r="J42" i="1"/>
  <c r="I42" i="1"/>
  <c r="H42" i="1"/>
  <c r="H41" i="1" s="1"/>
  <c r="G42" i="1"/>
  <c r="G41" i="1" s="1"/>
  <c r="F42" i="1"/>
  <c r="F41" i="1" s="1"/>
  <c r="E42" i="1"/>
  <c r="E41" i="1" s="1"/>
  <c r="B42" i="1"/>
  <c r="A42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M41" i="1"/>
  <c r="J41" i="1"/>
  <c r="I41" i="1"/>
  <c r="AD39" i="1"/>
  <c r="AE39" i="1"/>
  <c r="AC39" i="1"/>
  <c r="Y39" i="1"/>
  <c r="R39" i="1"/>
  <c r="Q39" i="1"/>
  <c r="A40" i="1"/>
  <c r="K23" i="1"/>
  <c r="E23" i="1"/>
  <c r="AH23" i="1"/>
  <c r="AG23" i="1"/>
  <c r="AF23" i="1"/>
  <c r="AE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I21" i="1"/>
  <c r="G21" i="1"/>
  <c r="N22" i="1"/>
  <c r="M22" i="1"/>
  <c r="L22" i="1"/>
  <c r="K22" i="1"/>
  <c r="J22" i="1"/>
  <c r="H21" i="1"/>
  <c r="A22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F21" i="1"/>
  <c r="E21" i="1"/>
  <c r="AD38" i="1" l="1"/>
  <c r="Y38" i="1"/>
  <c r="AC38" i="1"/>
  <c r="R38" i="1"/>
  <c r="K48" i="1"/>
  <c r="Y45" i="1"/>
  <c r="AD45" i="1"/>
  <c r="L48" i="1"/>
  <c r="M21" i="1"/>
  <c r="U45" i="1"/>
  <c r="Z45" i="1"/>
  <c r="AE45" i="1"/>
  <c r="X20" i="1"/>
  <c r="AB20" i="1"/>
  <c r="L21" i="1"/>
  <c r="V20" i="1"/>
  <c r="P20" i="1"/>
  <c r="AG20" i="1"/>
  <c r="O20" i="1"/>
  <c r="L46" i="1"/>
  <c r="S20" i="1"/>
  <c r="AA20" i="1"/>
  <c r="AH20" i="1"/>
  <c r="U20" i="1"/>
  <c r="AC20" i="1"/>
  <c r="Q38" i="1"/>
  <c r="AE38" i="1"/>
  <c r="P45" i="1"/>
  <c r="Q20" i="1"/>
  <c r="Y20" i="1"/>
  <c r="Y19" i="1" s="1"/>
  <c r="K21" i="1"/>
  <c r="K20" i="1" s="1"/>
  <c r="J21" i="1"/>
  <c r="X48" i="1"/>
  <c r="X45" i="1" s="1"/>
  <c r="R45" i="1"/>
  <c r="V45" i="1"/>
  <c r="J50" i="1"/>
  <c r="M50" i="1"/>
  <c r="F39" i="1"/>
  <c r="AF20" i="1"/>
  <c r="K43" i="1"/>
  <c r="AA45" i="1"/>
  <c r="AF45" i="1"/>
  <c r="E48" i="1"/>
  <c r="Q45" i="1"/>
  <c r="R20" i="1"/>
  <c r="AE20" i="1"/>
  <c r="E39" i="1"/>
  <c r="E38" i="1" s="1"/>
  <c r="F43" i="1"/>
  <c r="M43" i="1"/>
  <c r="W45" i="1"/>
  <c r="AB45" i="1"/>
  <c r="G48" i="1"/>
  <c r="F48" i="1"/>
  <c r="E20" i="1"/>
  <c r="N21" i="1"/>
  <c r="Z20" i="1"/>
  <c r="N23" i="1"/>
  <c r="G23" i="1"/>
  <c r="G20" i="1" s="1"/>
  <c r="W39" i="1"/>
  <c r="W38" i="1" s="1"/>
  <c r="H39" i="1"/>
  <c r="H38" i="1" s="1"/>
  <c r="P39" i="1"/>
  <c r="P38" i="1" s="1"/>
  <c r="X39" i="1"/>
  <c r="X38" i="1" s="1"/>
  <c r="AB39" i="1"/>
  <c r="AB38" i="1" s="1"/>
  <c r="AH39" i="1"/>
  <c r="O39" i="1"/>
  <c r="O38" i="1" s="1"/>
  <c r="AA39" i="1"/>
  <c r="AA38" i="1" s="1"/>
  <c r="AF39" i="1"/>
  <c r="AF38" i="1" s="1"/>
  <c r="O45" i="1"/>
  <c r="T45" i="1"/>
  <c r="AG45" i="1"/>
  <c r="M46" i="1"/>
  <c r="AH46" i="1"/>
  <c r="AH45" i="1" s="1"/>
  <c r="E46" i="1"/>
  <c r="G50" i="1"/>
  <c r="F50" i="1"/>
  <c r="W20" i="1"/>
  <c r="I23" i="1"/>
  <c r="I20" i="1" s="1"/>
  <c r="M39" i="1"/>
  <c r="AH43" i="1"/>
  <c r="AC48" i="1"/>
  <c r="H50" i="1"/>
  <c r="N50" i="1"/>
  <c r="T20" i="1"/>
  <c r="H23" i="1"/>
  <c r="H20" i="1" s="1"/>
  <c r="L23" i="1"/>
  <c r="F23" i="1"/>
  <c r="F20" i="1" s="1"/>
  <c r="AD23" i="1"/>
  <c r="AD20" i="1" s="1"/>
  <c r="M23" i="1"/>
  <c r="V39" i="1"/>
  <c r="V38" i="1" s="1"/>
  <c r="Z39" i="1"/>
  <c r="Z38" i="1" s="1"/>
  <c r="G39" i="1"/>
  <c r="I39" i="1"/>
  <c r="I38" i="1" s="1"/>
  <c r="U39" i="1"/>
  <c r="U38" i="1" s="1"/>
  <c r="G43" i="1"/>
  <c r="J43" i="1"/>
  <c r="G46" i="1"/>
  <c r="AC46" i="1"/>
  <c r="H46" i="1"/>
  <c r="J48" i="1"/>
  <c r="H48" i="1"/>
  <c r="M48" i="1"/>
  <c r="E50" i="1"/>
  <c r="I50" i="1"/>
  <c r="I45" i="1" s="1"/>
  <c r="L50" i="1"/>
  <c r="L45" i="1" s="1"/>
  <c r="K50" i="1"/>
  <c r="K45" i="1" s="1"/>
  <c r="S48" i="1"/>
  <c r="J23" i="1"/>
  <c r="AG39" i="1"/>
  <c r="AG38" i="1" s="1"/>
  <c r="S46" i="1"/>
  <c r="T39" i="1"/>
  <c r="T38" i="1" s="1"/>
  <c r="N52" i="1"/>
  <c r="S39" i="1"/>
  <c r="S38" i="1" s="1"/>
  <c r="N43" i="1"/>
  <c r="U19" i="1" l="1"/>
  <c r="P19" i="1"/>
  <c r="J20" i="1"/>
  <c r="M20" i="1"/>
  <c r="AE19" i="1"/>
  <c r="M38" i="1"/>
  <c r="L20" i="1"/>
  <c r="F45" i="1"/>
  <c r="R19" i="1"/>
  <c r="AD19" i="1"/>
  <c r="N48" i="1"/>
  <c r="Q19" i="1"/>
  <c r="J45" i="1"/>
  <c r="N46" i="1"/>
  <c r="O19" i="1"/>
  <c r="AC45" i="1"/>
  <c r="AC19" i="1" s="1"/>
  <c r="V19" i="1"/>
  <c r="AF19" i="1"/>
  <c r="AB19" i="1"/>
  <c r="G45" i="1"/>
  <c r="X19" i="1"/>
  <c r="N39" i="1"/>
  <c r="N38" i="1" s="1"/>
  <c r="L39" i="1"/>
  <c r="L38" i="1" s="1"/>
  <c r="L19" i="1" s="1"/>
  <c r="AA19" i="1"/>
  <c r="W19" i="1"/>
  <c r="N20" i="1"/>
  <c r="T19" i="1"/>
  <c r="M45" i="1"/>
  <c r="S45" i="1"/>
  <c r="S19" i="1" s="1"/>
  <c r="H45" i="1"/>
  <c r="H19" i="1" s="1"/>
  <c r="AH38" i="1"/>
  <c r="AH19" i="1" s="1"/>
  <c r="F38" i="1"/>
  <c r="F19" i="1" s="1"/>
  <c r="I19" i="1"/>
  <c r="J39" i="1"/>
  <c r="J38" i="1" s="1"/>
  <c r="K39" i="1"/>
  <c r="K38" i="1" s="1"/>
  <c r="K19" i="1" s="1"/>
  <c r="AG19" i="1"/>
  <c r="G38" i="1"/>
  <c r="E45" i="1"/>
  <c r="E19" i="1" s="1"/>
  <c r="Z19" i="1"/>
  <c r="M19" i="1" l="1"/>
  <c r="N45" i="1"/>
  <c r="N19" i="1" s="1"/>
  <c r="J19" i="1"/>
  <c r="G19" i="1"/>
</calcChain>
</file>

<file path=xl/sharedStrings.xml><?xml version="1.0" encoding="utf-8"?>
<sst xmlns="http://schemas.openxmlformats.org/spreadsheetml/2006/main" count="206" uniqueCount="121">
  <si>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</si>
  <si>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</si>
  <si>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</si>
  <si>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</si>
  <si>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</si>
  <si>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</si>
  <si>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</si>
  <si>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</si>
  <si>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</si>
  <si>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</si>
  <si>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</si>
  <si>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</si>
  <si>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</si>
  <si>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</si>
  <si>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</si>
  <si>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</si>
  <si>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</si>
  <si>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</si>
  <si>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</si>
  <si>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</si>
  <si>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</si>
  <si>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</si>
  <si>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</si>
  <si>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</si>
  <si>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</si>
  <si>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</si>
  <si>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</si>
  <si>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</si>
  <si>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</si>
  <si>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</si>
  <si>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</si>
  <si>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</si>
  <si>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</si>
  <si>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</si>
  <si>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</si>
  <si>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</si>
  <si>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</si>
  <si>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</si>
  <si>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</si>
  <si>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</si>
  <si>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</si>
  <si>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</si>
  <si>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</si>
  <si>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</si>
  <si>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</si>
  <si>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</si>
  <si>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</si>
  <si>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</si>
  <si>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</si>
  <si>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</si>
  <si>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</si>
  <si>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</si>
  <si>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</si>
  <si>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</si>
  <si>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</si>
  <si>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</si>
  <si>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</si>
  <si>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</si>
  <si>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</si>
  <si>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</si>
  <si>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</si>
  <si>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</si>
  <si>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</si>
  <si>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</si>
  <si>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</si>
  <si>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</si>
  <si>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</si>
  <si>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</si>
  <si>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</si>
  <si>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</si>
  <si>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</si>
  <si>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</si>
  <si>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</si>
  <si>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</si>
  <si>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</si>
  <si>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</si>
  <si>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</si>
  <si>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</si>
  <si>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</si>
  <si>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</si>
  <si>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</si>
  <si>
    <t>* Заполняется в случае, если сетевой объект будет использован для выдачи мощности генерирующего объекта, который</t>
  </si>
  <si>
    <t>будет осуществлять поставки электроэнергии и мощности в соответствии с договором о предоставлении мощности.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</si>
  <si>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</si>
  <si>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</si>
  <si>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</si>
  <si>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</si>
  <si>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</si>
  <si>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</si>
  <si>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</si>
  <si>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</si>
  <si>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</si>
  <si>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</si>
  <si>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</si>
  <si>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 xml:space="preserve">Реконструкция электрических сетей ВЛ-10 кВ №7 ЛМЗ ПС 110/35/10 кВ, г. Сурск, Пензенской бласти, </t>
  </si>
  <si>
    <t>K_VL.2026.01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</si>
  <si>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</si>
  <si>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</si>
  <si>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</si>
  <si>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</si>
  <si>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</si>
  <si>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</si>
  <si>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</si>
  <si>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</si>
  <si>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</si>
  <si>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</si>
  <si>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</si>
  <si>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</si>
  <si>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</si>
  <si>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</si>
  <si>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</si>
  <si>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Создание системы интелектуальных ПУ в рамках реализации ФЗ №522</t>
  </si>
  <si>
    <t>K_РU.2026.01</t>
  </si>
  <si>
    <t xml:space="preserve">ПИР на Реконструкцию электрических сетей  ВЛ-10 кВ №7 ЛМЗ ПС 110/35/10 кВ, г. Сурск, Пензенской бласти, </t>
  </si>
  <si>
    <t>K_PIR.2026.01</t>
  </si>
  <si>
    <t>3.3.1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</si>
  <si>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2026 году</t>
  </si>
  <si>
    <t>2026</t>
  </si>
  <si>
    <t xml:space="preserve">I </t>
  </si>
  <si>
    <t>2.3.</t>
  </si>
  <si>
    <t>3.4.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</si>
</sst>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₽_-;\-* #,##0.00\ _₽_-;_-* &quot;-&quot;??\ _₽_-;_-@_-"/>
    <numFmt numFmtId="165" formatCode="0.000"/>
    <numFmt numFmtId="166" formatCode="0_)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007">
    <xf numFmtId="0" fontId="0" fillId="0" borderId="0"/>
    <xf numFmtId="0" fontId="11" fillId="0" borderId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6" fillId="0" borderId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7" fillId="12" borderId="8" applyNumberFormat="0" applyAlignment="0" applyProtection="0"/>
    <xf numFmtId="0" fontId="17" fillId="12" borderId="8" applyNumberFormat="0" applyAlignment="0" applyProtection="0"/>
    <xf numFmtId="0" fontId="18" fillId="25" borderId="9" applyNumberFormat="0" applyAlignment="0" applyProtection="0"/>
    <xf numFmtId="0" fontId="18" fillId="25" borderId="9" applyNumberFormat="0" applyAlignment="0" applyProtection="0"/>
    <xf numFmtId="0" fontId="19" fillId="25" borderId="8" applyNumberFormat="0" applyAlignment="0" applyProtection="0"/>
    <xf numFmtId="0" fontId="19" fillId="25" borderId="8" applyNumberFormat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6" fillId="26" borderId="14" applyNumberFormat="0" applyAlignment="0" applyProtection="0"/>
    <xf numFmtId="0" fontId="26" fillId="26" borderId="14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49" fontId="29" fillId="0" borderId="0" applyBorder="0">
      <alignment vertical="top"/>
    </xf>
    <xf numFmtId="0" fontId="7" fillId="0" borderId="0"/>
    <xf numFmtId="0" fontId="7" fillId="0" borderId="0"/>
    <xf numFmtId="0" fontId="11" fillId="0" borderId="0"/>
    <xf numFmtId="0" fontId="30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166" fontId="31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2" fillId="0" borderId="0"/>
    <xf numFmtId="0" fontId="32" fillId="0" borderId="0"/>
    <xf numFmtId="0" fontId="7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" fillId="28" borderId="15" applyNumberFormat="0" applyFont="0" applyAlignment="0" applyProtection="0"/>
    <xf numFmtId="0" fontId="14" fillId="28" borderId="15" applyNumberFormat="0" applyFont="0" applyAlignment="0" applyProtection="0"/>
    <xf numFmtId="0" fontId="14" fillId="28" borderId="15" applyNumberFormat="0" applyFont="0" applyAlignment="0" applyProtection="0"/>
    <xf numFmtId="0" fontId="14" fillId="28" borderId="15" applyNumberFormat="0" applyFont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16" fillId="0" borderId="0"/>
    <xf numFmtId="0" fontId="37" fillId="0" borderId="0"/>
    <xf numFmtId="0" fontId="16" fillId="0" borderId="0"/>
    <xf numFmtId="0" fontId="38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4" fontId="29" fillId="29" borderId="17" applyBorder="0">
      <alignment horizontal="right"/>
    </xf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 vertical="top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top"/>
    </xf>
    <xf numFmtId="49" fontId="12" fillId="2" borderId="7" xfId="1" applyNumberFormat="1" applyFont="1" applyFill="1" applyBorder="1" applyAlignment="1">
      <alignment horizontal="center" vertical="center"/>
    </xf>
    <xf numFmtId="0" fontId="12" fillId="2" borderId="7" xfId="1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165" fontId="9" fillId="2" borderId="7" xfId="0" applyNumberFormat="1" applyFont="1" applyFill="1" applyBorder="1" applyAlignment="1">
      <alignment horizontal="center" vertical="center" wrapText="1"/>
    </xf>
    <xf numFmtId="49" fontId="12" fillId="3" borderId="7" xfId="1" applyNumberFormat="1" applyFont="1" applyFill="1" applyBorder="1" applyAlignment="1">
      <alignment horizontal="center" vertical="center"/>
    </xf>
    <xf numFmtId="0" fontId="12" fillId="3" borderId="7" xfId="1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center" vertical="center" wrapText="1"/>
    </xf>
    <xf numFmtId="2" fontId="9" fillId="3" borderId="7" xfId="0" applyNumberFormat="1" applyFont="1" applyFill="1" applyBorder="1" applyAlignment="1">
      <alignment horizontal="center" vertical="center" wrapText="1"/>
    </xf>
    <xf numFmtId="49" fontId="12" fillId="4" borderId="7" xfId="1" applyNumberFormat="1" applyFont="1" applyFill="1" applyBorder="1" applyAlignment="1">
      <alignment horizontal="center" vertical="center"/>
    </xf>
    <xf numFmtId="0" fontId="12" fillId="4" borderId="7" xfId="1" applyFont="1" applyFill="1" applyBorder="1" applyAlignment="1">
      <alignment vertical="center" wrapText="1"/>
    </xf>
    <xf numFmtId="0" fontId="9" fillId="4" borderId="7" xfId="0" applyFont="1" applyFill="1" applyBorder="1" applyAlignment="1">
      <alignment horizontal="center" vertical="center" wrapText="1"/>
    </xf>
    <xf numFmtId="2" fontId="9" fillId="4" borderId="7" xfId="0" applyNumberFormat="1" applyFont="1" applyFill="1" applyBorder="1" applyAlignment="1">
      <alignment horizontal="center" vertical="center" wrapText="1"/>
    </xf>
    <xf numFmtId="49" fontId="13" fillId="0" borderId="7" xfId="1" applyNumberFormat="1" applyFont="1" applyBorder="1" applyAlignment="1">
      <alignment horizontal="center" vertical="center"/>
    </xf>
    <xf numFmtId="49" fontId="13" fillId="0" borderId="7" xfId="1" applyNumberFormat="1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2" fontId="5" fillId="5" borderId="7" xfId="0" applyNumberFormat="1" applyFont="1" applyFill="1" applyBorder="1" applyAlignment="1">
      <alignment horizontal="center" vertical="center" wrapText="1"/>
    </xf>
    <xf numFmtId="2" fontId="5" fillId="6" borderId="7" xfId="0" applyNumberFormat="1" applyFont="1" applyFill="1" applyBorder="1" applyAlignment="1">
      <alignment horizontal="center" vertical="center" wrapText="1"/>
    </xf>
    <xf numFmtId="49" fontId="13" fillId="0" borderId="7" xfId="1" applyNumberFormat="1" applyFont="1" applyBorder="1" applyAlignment="1">
      <alignment horizontal="left" vertical="center" wrapText="1"/>
    </xf>
    <xf numFmtId="49" fontId="12" fillId="4" borderId="7" xfId="1" applyNumberFormat="1" applyFont="1" applyFill="1" applyBorder="1" applyAlignment="1">
      <alignment horizontal="left" vertical="center" wrapText="1"/>
    </xf>
    <xf numFmtId="0" fontId="7" fillId="4" borderId="0" xfId="0" applyFont="1" applyFill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 wrapText="1"/>
    </xf>
    <xf numFmtId="2" fontId="5" fillId="5" borderId="7" xfId="0" applyNumberFormat="1" applyFont="1" applyFill="1" applyBorder="1" applyAlignment="1">
      <alignment horizontal="center" vertical="center" wrapText="1"/>
    </xf>
    <xf numFmtId="49" fontId="13" fillId="0" borderId="7" xfId="1" applyNumberFormat="1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49" fontId="12" fillId="0" borderId="7" xfId="1" applyNumberFormat="1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49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center" wrapText="1"/>
    </xf>
    <xf numFmtId="0" fontId="9" fillId="0" borderId="0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1007">
    <cellStyle name="20% — акцент1" xfId="2" xr:uid="{00000000-0005-0000-0000-000000000000}"/>
    <cellStyle name="20% - Акцент1 10" xfId="3" xr:uid="{00000000-0005-0000-0000-000001000000}"/>
    <cellStyle name="20% - Акцент1 11" xfId="4" xr:uid="{00000000-0005-0000-0000-000002000000}"/>
    <cellStyle name="20% - Акцент1 12" xfId="5" xr:uid="{00000000-0005-0000-0000-000003000000}"/>
    <cellStyle name="20% - Акцент1 13" xfId="6" xr:uid="{00000000-0005-0000-0000-000004000000}"/>
    <cellStyle name="20% - Акцент1 14" xfId="7" xr:uid="{00000000-0005-0000-0000-000005000000}"/>
    <cellStyle name="20% - Акцент1 15" xfId="8" xr:uid="{00000000-0005-0000-0000-000006000000}"/>
    <cellStyle name="20% - Акцент1 16" xfId="9" xr:uid="{00000000-0005-0000-0000-000007000000}"/>
    <cellStyle name="20% - Акцент1 17" xfId="10" xr:uid="{00000000-0005-0000-0000-000008000000}"/>
    <cellStyle name="20% - Акцент1 18" xfId="11" xr:uid="{00000000-0005-0000-0000-000009000000}"/>
    <cellStyle name="20% - Акцент1 19" xfId="12" xr:uid="{00000000-0005-0000-0000-00000A000000}"/>
    <cellStyle name="20% - Акцент1 2" xfId="13" xr:uid="{00000000-0005-0000-0000-00000B000000}"/>
    <cellStyle name="20% — акцент1 2" xfId="14" xr:uid="{00000000-0005-0000-0000-00000C000000}"/>
    <cellStyle name="20% - Акцент1 2 2" xfId="15" xr:uid="{00000000-0005-0000-0000-00000D000000}"/>
    <cellStyle name="20% - Акцент1 2 3" xfId="16" xr:uid="{00000000-0005-0000-0000-00000E000000}"/>
    <cellStyle name="20% - Акцент1 2 4" xfId="17" xr:uid="{00000000-0005-0000-0000-00000F000000}"/>
    <cellStyle name="20% - Акцент1 20" xfId="18" xr:uid="{00000000-0005-0000-0000-000010000000}"/>
    <cellStyle name="20% - Акцент1 21" xfId="19" xr:uid="{00000000-0005-0000-0000-000011000000}"/>
    <cellStyle name="20% - Акцент1 22" xfId="20" xr:uid="{00000000-0005-0000-0000-000012000000}"/>
    <cellStyle name="20% - Акцент1 23" xfId="21" xr:uid="{00000000-0005-0000-0000-000013000000}"/>
    <cellStyle name="20% - Акцент1 24" xfId="22" xr:uid="{00000000-0005-0000-0000-000014000000}"/>
    <cellStyle name="20% - Акцент1 25" xfId="23" xr:uid="{00000000-0005-0000-0000-000015000000}"/>
    <cellStyle name="20% - Акцент1 3" xfId="24" xr:uid="{00000000-0005-0000-0000-000016000000}"/>
    <cellStyle name="20% — акцент1 3" xfId="25" xr:uid="{00000000-0005-0000-0000-000017000000}"/>
    <cellStyle name="20% - Акцент1 4" xfId="26" xr:uid="{00000000-0005-0000-0000-000018000000}"/>
    <cellStyle name="20% — акцент1 4" xfId="27" xr:uid="{00000000-0005-0000-0000-000019000000}"/>
    <cellStyle name="20% - Акцент1 5" xfId="28" xr:uid="{00000000-0005-0000-0000-00001A000000}"/>
    <cellStyle name="20% - Акцент1 6" xfId="29" xr:uid="{00000000-0005-0000-0000-00001B000000}"/>
    <cellStyle name="20% - Акцент1 7" xfId="30" xr:uid="{00000000-0005-0000-0000-00001C000000}"/>
    <cellStyle name="20% - Акцент1 8" xfId="31" xr:uid="{00000000-0005-0000-0000-00001D000000}"/>
    <cellStyle name="20% - Акцент1 9" xfId="32" xr:uid="{00000000-0005-0000-0000-00001E000000}"/>
    <cellStyle name="20% — акцент2" xfId="33" xr:uid="{00000000-0005-0000-0000-00001F000000}"/>
    <cellStyle name="20% - Акцент2 10" xfId="34" xr:uid="{00000000-0005-0000-0000-000020000000}"/>
    <cellStyle name="20% - Акцент2 11" xfId="35" xr:uid="{00000000-0005-0000-0000-000021000000}"/>
    <cellStyle name="20% - Акцент2 12" xfId="36" xr:uid="{00000000-0005-0000-0000-000022000000}"/>
    <cellStyle name="20% - Акцент2 13" xfId="37" xr:uid="{00000000-0005-0000-0000-000023000000}"/>
    <cellStyle name="20% - Акцент2 14" xfId="38" xr:uid="{00000000-0005-0000-0000-000024000000}"/>
    <cellStyle name="20% - Акцент2 15" xfId="39" xr:uid="{00000000-0005-0000-0000-000025000000}"/>
    <cellStyle name="20% - Акцент2 16" xfId="40" xr:uid="{00000000-0005-0000-0000-000026000000}"/>
    <cellStyle name="20% - Акцент2 17" xfId="41" xr:uid="{00000000-0005-0000-0000-000027000000}"/>
    <cellStyle name="20% - Акцент2 18" xfId="42" xr:uid="{00000000-0005-0000-0000-000028000000}"/>
    <cellStyle name="20% - Акцент2 19" xfId="43" xr:uid="{00000000-0005-0000-0000-000029000000}"/>
    <cellStyle name="20% - Акцент2 2" xfId="44" xr:uid="{00000000-0005-0000-0000-00002A000000}"/>
    <cellStyle name="20% — акцент2 2" xfId="45" xr:uid="{00000000-0005-0000-0000-00002B000000}"/>
    <cellStyle name="20% - Акцент2 2 2" xfId="46" xr:uid="{00000000-0005-0000-0000-00002C000000}"/>
    <cellStyle name="20% - Акцент2 2 3" xfId="47" xr:uid="{00000000-0005-0000-0000-00002D000000}"/>
    <cellStyle name="20% - Акцент2 2 4" xfId="48" xr:uid="{00000000-0005-0000-0000-00002E000000}"/>
    <cellStyle name="20% - Акцент2 20" xfId="49" xr:uid="{00000000-0005-0000-0000-00002F000000}"/>
    <cellStyle name="20% - Акцент2 21" xfId="50" xr:uid="{00000000-0005-0000-0000-000030000000}"/>
    <cellStyle name="20% - Акцент2 22" xfId="51" xr:uid="{00000000-0005-0000-0000-000031000000}"/>
    <cellStyle name="20% - Акцент2 23" xfId="52" xr:uid="{00000000-0005-0000-0000-000032000000}"/>
    <cellStyle name="20% - Акцент2 24" xfId="53" xr:uid="{00000000-0005-0000-0000-000033000000}"/>
    <cellStyle name="20% - Акцент2 25" xfId="54" xr:uid="{00000000-0005-0000-0000-000034000000}"/>
    <cellStyle name="20% - Акцент2 3" xfId="55" xr:uid="{00000000-0005-0000-0000-000035000000}"/>
    <cellStyle name="20% — акцент2 3" xfId="56" xr:uid="{00000000-0005-0000-0000-000036000000}"/>
    <cellStyle name="20% - Акцент2 4" xfId="57" xr:uid="{00000000-0005-0000-0000-000037000000}"/>
    <cellStyle name="20% — акцент2 4" xfId="58" xr:uid="{00000000-0005-0000-0000-000038000000}"/>
    <cellStyle name="20% - Акцент2 5" xfId="59" xr:uid="{00000000-0005-0000-0000-000039000000}"/>
    <cellStyle name="20% - Акцент2 6" xfId="60" xr:uid="{00000000-0005-0000-0000-00003A000000}"/>
    <cellStyle name="20% - Акцент2 7" xfId="61" xr:uid="{00000000-0005-0000-0000-00003B000000}"/>
    <cellStyle name="20% - Акцент2 8" xfId="62" xr:uid="{00000000-0005-0000-0000-00003C000000}"/>
    <cellStyle name="20% - Акцент2 9" xfId="63" xr:uid="{00000000-0005-0000-0000-00003D000000}"/>
    <cellStyle name="20% — акцент3" xfId="64" xr:uid="{00000000-0005-0000-0000-00003E000000}"/>
    <cellStyle name="20% - Акцент3 10" xfId="65" xr:uid="{00000000-0005-0000-0000-00003F000000}"/>
    <cellStyle name="20% - Акцент3 11" xfId="66" xr:uid="{00000000-0005-0000-0000-000040000000}"/>
    <cellStyle name="20% - Акцент3 12" xfId="67" xr:uid="{00000000-0005-0000-0000-000041000000}"/>
    <cellStyle name="20% - Акцент3 13" xfId="68" xr:uid="{00000000-0005-0000-0000-000042000000}"/>
    <cellStyle name="20% - Акцент3 14" xfId="69" xr:uid="{00000000-0005-0000-0000-000043000000}"/>
    <cellStyle name="20% - Акцент3 15" xfId="70" xr:uid="{00000000-0005-0000-0000-000044000000}"/>
    <cellStyle name="20% - Акцент3 16" xfId="71" xr:uid="{00000000-0005-0000-0000-000045000000}"/>
    <cellStyle name="20% - Акцент3 17" xfId="72" xr:uid="{00000000-0005-0000-0000-000046000000}"/>
    <cellStyle name="20% - Акцент3 18" xfId="73" xr:uid="{00000000-0005-0000-0000-000047000000}"/>
    <cellStyle name="20% - Акцент3 19" xfId="74" xr:uid="{00000000-0005-0000-0000-000048000000}"/>
    <cellStyle name="20% - Акцент3 2" xfId="75" xr:uid="{00000000-0005-0000-0000-000049000000}"/>
    <cellStyle name="20% — акцент3 2" xfId="76" xr:uid="{00000000-0005-0000-0000-00004A000000}"/>
    <cellStyle name="20% - Акцент3 2 2" xfId="77" xr:uid="{00000000-0005-0000-0000-00004B000000}"/>
    <cellStyle name="20% - Акцент3 2 3" xfId="78" xr:uid="{00000000-0005-0000-0000-00004C000000}"/>
    <cellStyle name="20% - Акцент3 2 4" xfId="79" xr:uid="{00000000-0005-0000-0000-00004D000000}"/>
    <cellStyle name="20% - Акцент3 20" xfId="80" xr:uid="{00000000-0005-0000-0000-00004E000000}"/>
    <cellStyle name="20% - Акцент3 21" xfId="81" xr:uid="{00000000-0005-0000-0000-00004F000000}"/>
    <cellStyle name="20% - Акцент3 22" xfId="82" xr:uid="{00000000-0005-0000-0000-000050000000}"/>
    <cellStyle name="20% - Акцент3 23" xfId="83" xr:uid="{00000000-0005-0000-0000-000051000000}"/>
    <cellStyle name="20% - Акцент3 24" xfId="84" xr:uid="{00000000-0005-0000-0000-000052000000}"/>
    <cellStyle name="20% - Акцент3 25" xfId="85" xr:uid="{00000000-0005-0000-0000-000053000000}"/>
    <cellStyle name="20% - Акцент3 3" xfId="86" xr:uid="{00000000-0005-0000-0000-000054000000}"/>
    <cellStyle name="20% — акцент3 3" xfId="87" xr:uid="{00000000-0005-0000-0000-000055000000}"/>
    <cellStyle name="20% - Акцент3 4" xfId="88" xr:uid="{00000000-0005-0000-0000-000056000000}"/>
    <cellStyle name="20% — акцент3 4" xfId="89" xr:uid="{00000000-0005-0000-0000-000057000000}"/>
    <cellStyle name="20% - Акцент3 5" xfId="90" xr:uid="{00000000-0005-0000-0000-000058000000}"/>
    <cellStyle name="20% - Акцент3 6" xfId="91" xr:uid="{00000000-0005-0000-0000-000059000000}"/>
    <cellStyle name="20% - Акцент3 7" xfId="92" xr:uid="{00000000-0005-0000-0000-00005A000000}"/>
    <cellStyle name="20% - Акцент3 8" xfId="93" xr:uid="{00000000-0005-0000-0000-00005B000000}"/>
    <cellStyle name="20% - Акцент3 9" xfId="94" xr:uid="{00000000-0005-0000-0000-00005C000000}"/>
    <cellStyle name="20% — акцент4" xfId="95" xr:uid="{00000000-0005-0000-0000-00005D000000}"/>
    <cellStyle name="20% - Акцент4 10" xfId="96" xr:uid="{00000000-0005-0000-0000-00005E000000}"/>
    <cellStyle name="20% - Акцент4 11" xfId="97" xr:uid="{00000000-0005-0000-0000-00005F000000}"/>
    <cellStyle name="20% - Акцент4 12" xfId="98" xr:uid="{00000000-0005-0000-0000-000060000000}"/>
    <cellStyle name="20% - Акцент4 13" xfId="99" xr:uid="{00000000-0005-0000-0000-000061000000}"/>
    <cellStyle name="20% - Акцент4 14" xfId="100" xr:uid="{00000000-0005-0000-0000-000062000000}"/>
    <cellStyle name="20% - Акцент4 15" xfId="101" xr:uid="{00000000-0005-0000-0000-000063000000}"/>
    <cellStyle name="20% - Акцент4 16" xfId="102" xr:uid="{00000000-0005-0000-0000-000064000000}"/>
    <cellStyle name="20% - Акцент4 17" xfId="103" xr:uid="{00000000-0005-0000-0000-000065000000}"/>
    <cellStyle name="20% - Акцент4 18" xfId="104" xr:uid="{00000000-0005-0000-0000-000066000000}"/>
    <cellStyle name="20% - Акцент4 19" xfId="105" xr:uid="{00000000-0005-0000-0000-000067000000}"/>
    <cellStyle name="20% - Акцент4 2" xfId="106" xr:uid="{00000000-0005-0000-0000-000068000000}"/>
    <cellStyle name="20% — акцент4 2" xfId="107" xr:uid="{00000000-0005-0000-0000-000069000000}"/>
    <cellStyle name="20% - Акцент4 2 2" xfId="108" xr:uid="{00000000-0005-0000-0000-00006A000000}"/>
    <cellStyle name="20% - Акцент4 2 3" xfId="109" xr:uid="{00000000-0005-0000-0000-00006B000000}"/>
    <cellStyle name="20% - Акцент4 2 4" xfId="110" xr:uid="{00000000-0005-0000-0000-00006C000000}"/>
    <cellStyle name="20% - Акцент4 20" xfId="111" xr:uid="{00000000-0005-0000-0000-00006D000000}"/>
    <cellStyle name="20% - Акцент4 21" xfId="112" xr:uid="{00000000-0005-0000-0000-00006E000000}"/>
    <cellStyle name="20% - Акцент4 22" xfId="113" xr:uid="{00000000-0005-0000-0000-00006F000000}"/>
    <cellStyle name="20% - Акцент4 23" xfId="114" xr:uid="{00000000-0005-0000-0000-000070000000}"/>
    <cellStyle name="20% - Акцент4 24" xfId="115" xr:uid="{00000000-0005-0000-0000-000071000000}"/>
    <cellStyle name="20% - Акцент4 25" xfId="116" xr:uid="{00000000-0005-0000-0000-000072000000}"/>
    <cellStyle name="20% - Акцент4 3" xfId="117" xr:uid="{00000000-0005-0000-0000-000073000000}"/>
    <cellStyle name="20% — акцент4 3" xfId="118" xr:uid="{00000000-0005-0000-0000-000074000000}"/>
    <cellStyle name="20% - Акцент4 4" xfId="119" xr:uid="{00000000-0005-0000-0000-000075000000}"/>
    <cellStyle name="20% — акцент4 4" xfId="120" xr:uid="{00000000-0005-0000-0000-000076000000}"/>
    <cellStyle name="20% - Акцент4 5" xfId="121" xr:uid="{00000000-0005-0000-0000-000077000000}"/>
    <cellStyle name="20% - Акцент4 6" xfId="122" xr:uid="{00000000-0005-0000-0000-000078000000}"/>
    <cellStyle name="20% - Акцент4 7" xfId="123" xr:uid="{00000000-0005-0000-0000-000079000000}"/>
    <cellStyle name="20% - Акцент4 8" xfId="124" xr:uid="{00000000-0005-0000-0000-00007A000000}"/>
    <cellStyle name="20% - Акцент4 9" xfId="125" xr:uid="{00000000-0005-0000-0000-00007B000000}"/>
    <cellStyle name="20% — акцент5" xfId="126" xr:uid="{00000000-0005-0000-0000-00007C000000}"/>
    <cellStyle name="20% - Акцент5 10" xfId="127" xr:uid="{00000000-0005-0000-0000-00007D000000}"/>
    <cellStyle name="20% - Акцент5 11" xfId="128" xr:uid="{00000000-0005-0000-0000-00007E000000}"/>
    <cellStyle name="20% - Акцент5 12" xfId="129" xr:uid="{00000000-0005-0000-0000-00007F000000}"/>
    <cellStyle name="20% - Акцент5 13" xfId="130" xr:uid="{00000000-0005-0000-0000-000080000000}"/>
    <cellStyle name="20% - Акцент5 14" xfId="131" xr:uid="{00000000-0005-0000-0000-000081000000}"/>
    <cellStyle name="20% - Акцент5 15" xfId="132" xr:uid="{00000000-0005-0000-0000-000082000000}"/>
    <cellStyle name="20% - Акцент5 16" xfId="133" xr:uid="{00000000-0005-0000-0000-000083000000}"/>
    <cellStyle name="20% - Акцент5 17" xfId="134" xr:uid="{00000000-0005-0000-0000-000084000000}"/>
    <cellStyle name="20% - Акцент5 18" xfId="135" xr:uid="{00000000-0005-0000-0000-000085000000}"/>
    <cellStyle name="20% - Акцент5 19" xfId="136" xr:uid="{00000000-0005-0000-0000-000086000000}"/>
    <cellStyle name="20% - Акцент5 2" xfId="137" xr:uid="{00000000-0005-0000-0000-000087000000}"/>
    <cellStyle name="20% — акцент5 2" xfId="138" xr:uid="{00000000-0005-0000-0000-000088000000}"/>
    <cellStyle name="20% - Акцент5 2 2" xfId="139" xr:uid="{00000000-0005-0000-0000-000089000000}"/>
    <cellStyle name="20% - Акцент5 2 3" xfId="140" xr:uid="{00000000-0005-0000-0000-00008A000000}"/>
    <cellStyle name="20% - Акцент5 2 4" xfId="141" xr:uid="{00000000-0005-0000-0000-00008B000000}"/>
    <cellStyle name="20% - Акцент5 20" xfId="142" xr:uid="{00000000-0005-0000-0000-00008C000000}"/>
    <cellStyle name="20% - Акцент5 21" xfId="143" xr:uid="{00000000-0005-0000-0000-00008D000000}"/>
    <cellStyle name="20% - Акцент5 22" xfId="144" xr:uid="{00000000-0005-0000-0000-00008E000000}"/>
    <cellStyle name="20% - Акцент5 23" xfId="145" xr:uid="{00000000-0005-0000-0000-00008F000000}"/>
    <cellStyle name="20% - Акцент5 24" xfId="146" xr:uid="{00000000-0005-0000-0000-000090000000}"/>
    <cellStyle name="20% - Акцент5 25" xfId="147" xr:uid="{00000000-0005-0000-0000-000091000000}"/>
    <cellStyle name="20% - Акцент5 3" xfId="148" xr:uid="{00000000-0005-0000-0000-000092000000}"/>
    <cellStyle name="20% — акцент5 3" xfId="149" xr:uid="{00000000-0005-0000-0000-000093000000}"/>
    <cellStyle name="20% - Акцент5 4" xfId="150" xr:uid="{00000000-0005-0000-0000-000094000000}"/>
    <cellStyle name="20% — акцент5 4" xfId="151" xr:uid="{00000000-0005-0000-0000-000095000000}"/>
    <cellStyle name="20% - Акцент5 5" xfId="152" xr:uid="{00000000-0005-0000-0000-000096000000}"/>
    <cellStyle name="20% - Акцент5 6" xfId="153" xr:uid="{00000000-0005-0000-0000-000097000000}"/>
    <cellStyle name="20% - Акцент5 7" xfId="154" xr:uid="{00000000-0005-0000-0000-000098000000}"/>
    <cellStyle name="20% - Акцент5 8" xfId="155" xr:uid="{00000000-0005-0000-0000-000099000000}"/>
    <cellStyle name="20% - Акцент5 9" xfId="156" xr:uid="{00000000-0005-0000-0000-00009A000000}"/>
    <cellStyle name="20% — акцент6" xfId="157" xr:uid="{00000000-0005-0000-0000-00009B000000}"/>
    <cellStyle name="20% - Акцент6 10" xfId="158" xr:uid="{00000000-0005-0000-0000-00009C000000}"/>
    <cellStyle name="20% - Акцент6 11" xfId="159" xr:uid="{00000000-0005-0000-0000-00009D000000}"/>
    <cellStyle name="20% - Акцент6 12" xfId="160" xr:uid="{00000000-0005-0000-0000-00009E000000}"/>
    <cellStyle name="20% - Акцент6 13" xfId="161" xr:uid="{00000000-0005-0000-0000-00009F000000}"/>
    <cellStyle name="20% - Акцент6 14" xfId="162" xr:uid="{00000000-0005-0000-0000-0000A0000000}"/>
    <cellStyle name="20% - Акцент6 15" xfId="163" xr:uid="{00000000-0005-0000-0000-0000A1000000}"/>
    <cellStyle name="20% - Акцент6 16" xfId="164" xr:uid="{00000000-0005-0000-0000-0000A2000000}"/>
    <cellStyle name="20% - Акцент6 17" xfId="165" xr:uid="{00000000-0005-0000-0000-0000A3000000}"/>
    <cellStyle name="20% - Акцент6 18" xfId="166" xr:uid="{00000000-0005-0000-0000-0000A4000000}"/>
    <cellStyle name="20% - Акцент6 19" xfId="167" xr:uid="{00000000-0005-0000-0000-0000A5000000}"/>
    <cellStyle name="20% - Акцент6 2" xfId="168" xr:uid="{00000000-0005-0000-0000-0000A6000000}"/>
    <cellStyle name="20% — акцент6 2" xfId="169" xr:uid="{00000000-0005-0000-0000-0000A7000000}"/>
    <cellStyle name="20% - Акцент6 2 2" xfId="170" xr:uid="{00000000-0005-0000-0000-0000A8000000}"/>
    <cellStyle name="20% - Акцент6 2 3" xfId="171" xr:uid="{00000000-0005-0000-0000-0000A9000000}"/>
    <cellStyle name="20% - Акцент6 2 4" xfId="172" xr:uid="{00000000-0005-0000-0000-0000AA000000}"/>
    <cellStyle name="20% - Акцент6 20" xfId="173" xr:uid="{00000000-0005-0000-0000-0000AB000000}"/>
    <cellStyle name="20% - Акцент6 21" xfId="174" xr:uid="{00000000-0005-0000-0000-0000AC000000}"/>
    <cellStyle name="20% - Акцент6 22" xfId="175" xr:uid="{00000000-0005-0000-0000-0000AD000000}"/>
    <cellStyle name="20% - Акцент6 23" xfId="176" xr:uid="{00000000-0005-0000-0000-0000AE000000}"/>
    <cellStyle name="20% - Акцент6 24" xfId="177" xr:uid="{00000000-0005-0000-0000-0000AF000000}"/>
    <cellStyle name="20% - Акцент6 25" xfId="178" xr:uid="{00000000-0005-0000-0000-0000B0000000}"/>
    <cellStyle name="20% - Акцент6 3" xfId="179" xr:uid="{00000000-0005-0000-0000-0000B1000000}"/>
    <cellStyle name="20% — акцент6 3" xfId="180" xr:uid="{00000000-0005-0000-0000-0000B2000000}"/>
    <cellStyle name="20% - Акцент6 4" xfId="181" xr:uid="{00000000-0005-0000-0000-0000B3000000}"/>
    <cellStyle name="20% — акцент6 4" xfId="182" xr:uid="{00000000-0005-0000-0000-0000B4000000}"/>
    <cellStyle name="20% - Акцент6 5" xfId="183" xr:uid="{00000000-0005-0000-0000-0000B5000000}"/>
    <cellStyle name="20% - Акцент6 6" xfId="184" xr:uid="{00000000-0005-0000-0000-0000B6000000}"/>
    <cellStyle name="20% - Акцент6 7" xfId="185" xr:uid="{00000000-0005-0000-0000-0000B7000000}"/>
    <cellStyle name="20% - Акцент6 8" xfId="186" xr:uid="{00000000-0005-0000-0000-0000B8000000}"/>
    <cellStyle name="20% - Акцент6 9" xfId="187" xr:uid="{00000000-0005-0000-0000-0000B9000000}"/>
    <cellStyle name="40% — акцент1" xfId="188" xr:uid="{00000000-0005-0000-0000-0000BA000000}"/>
    <cellStyle name="40% - Акцент1 10" xfId="189" xr:uid="{00000000-0005-0000-0000-0000BB000000}"/>
    <cellStyle name="40% - Акцент1 11" xfId="190" xr:uid="{00000000-0005-0000-0000-0000BC000000}"/>
    <cellStyle name="40% - Акцент1 12" xfId="191" xr:uid="{00000000-0005-0000-0000-0000BD000000}"/>
    <cellStyle name="40% - Акцент1 13" xfId="192" xr:uid="{00000000-0005-0000-0000-0000BE000000}"/>
    <cellStyle name="40% - Акцент1 14" xfId="193" xr:uid="{00000000-0005-0000-0000-0000BF000000}"/>
    <cellStyle name="40% - Акцент1 15" xfId="194" xr:uid="{00000000-0005-0000-0000-0000C0000000}"/>
    <cellStyle name="40% - Акцент1 16" xfId="195" xr:uid="{00000000-0005-0000-0000-0000C1000000}"/>
    <cellStyle name="40% - Акцент1 17" xfId="196" xr:uid="{00000000-0005-0000-0000-0000C2000000}"/>
    <cellStyle name="40% - Акцент1 18" xfId="197" xr:uid="{00000000-0005-0000-0000-0000C3000000}"/>
    <cellStyle name="40% - Акцент1 19" xfId="198" xr:uid="{00000000-0005-0000-0000-0000C4000000}"/>
    <cellStyle name="40% - Акцент1 2" xfId="199" xr:uid="{00000000-0005-0000-0000-0000C5000000}"/>
    <cellStyle name="40% — акцент1 2" xfId="200" xr:uid="{00000000-0005-0000-0000-0000C6000000}"/>
    <cellStyle name="40% - Акцент1 2 2" xfId="201" xr:uid="{00000000-0005-0000-0000-0000C7000000}"/>
    <cellStyle name="40% - Акцент1 2 3" xfId="202" xr:uid="{00000000-0005-0000-0000-0000C8000000}"/>
    <cellStyle name="40% - Акцент1 2 4" xfId="203" xr:uid="{00000000-0005-0000-0000-0000C9000000}"/>
    <cellStyle name="40% - Акцент1 20" xfId="204" xr:uid="{00000000-0005-0000-0000-0000CA000000}"/>
    <cellStyle name="40% - Акцент1 21" xfId="205" xr:uid="{00000000-0005-0000-0000-0000CB000000}"/>
    <cellStyle name="40% - Акцент1 22" xfId="206" xr:uid="{00000000-0005-0000-0000-0000CC000000}"/>
    <cellStyle name="40% - Акцент1 23" xfId="207" xr:uid="{00000000-0005-0000-0000-0000CD000000}"/>
    <cellStyle name="40% - Акцент1 24" xfId="208" xr:uid="{00000000-0005-0000-0000-0000CE000000}"/>
    <cellStyle name="40% - Акцент1 25" xfId="209" xr:uid="{00000000-0005-0000-0000-0000CF000000}"/>
    <cellStyle name="40% - Акцент1 3" xfId="210" xr:uid="{00000000-0005-0000-0000-0000D0000000}"/>
    <cellStyle name="40% — акцент1 3" xfId="211" xr:uid="{00000000-0005-0000-0000-0000D1000000}"/>
    <cellStyle name="40% - Акцент1 4" xfId="212" xr:uid="{00000000-0005-0000-0000-0000D2000000}"/>
    <cellStyle name="40% — акцент1 4" xfId="213" xr:uid="{00000000-0005-0000-0000-0000D3000000}"/>
    <cellStyle name="40% - Акцент1 5" xfId="214" xr:uid="{00000000-0005-0000-0000-0000D4000000}"/>
    <cellStyle name="40% - Акцент1 6" xfId="215" xr:uid="{00000000-0005-0000-0000-0000D5000000}"/>
    <cellStyle name="40% - Акцент1 7" xfId="216" xr:uid="{00000000-0005-0000-0000-0000D6000000}"/>
    <cellStyle name="40% - Акцент1 8" xfId="217" xr:uid="{00000000-0005-0000-0000-0000D7000000}"/>
    <cellStyle name="40% - Акцент1 9" xfId="218" xr:uid="{00000000-0005-0000-0000-0000D8000000}"/>
    <cellStyle name="40% — акцент2" xfId="219" xr:uid="{00000000-0005-0000-0000-0000D9000000}"/>
    <cellStyle name="40% - Акцент2 10" xfId="220" xr:uid="{00000000-0005-0000-0000-0000DA000000}"/>
    <cellStyle name="40% - Акцент2 11" xfId="221" xr:uid="{00000000-0005-0000-0000-0000DB000000}"/>
    <cellStyle name="40% - Акцент2 12" xfId="222" xr:uid="{00000000-0005-0000-0000-0000DC000000}"/>
    <cellStyle name="40% - Акцент2 13" xfId="223" xr:uid="{00000000-0005-0000-0000-0000DD000000}"/>
    <cellStyle name="40% - Акцент2 14" xfId="224" xr:uid="{00000000-0005-0000-0000-0000DE000000}"/>
    <cellStyle name="40% - Акцент2 15" xfId="225" xr:uid="{00000000-0005-0000-0000-0000DF000000}"/>
    <cellStyle name="40% - Акцент2 16" xfId="226" xr:uid="{00000000-0005-0000-0000-0000E0000000}"/>
    <cellStyle name="40% - Акцент2 17" xfId="227" xr:uid="{00000000-0005-0000-0000-0000E1000000}"/>
    <cellStyle name="40% - Акцент2 18" xfId="228" xr:uid="{00000000-0005-0000-0000-0000E2000000}"/>
    <cellStyle name="40% - Акцент2 19" xfId="229" xr:uid="{00000000-0005-0000-0000-0000E3000000}"/>
    <cellStyle name="40% - Акцент2 2" xfId="230" xr:uid="{00000000-0005-0000-0000-0000E4000000}"/>
    <cellStyle name="40% — акцент2 2" xfId="231" xr:uid="{00000000-0005-0000-0000-0000E5000000}"/>
    <cellStyle name="40% - Акцент2 2 2" xfId="232" xr:uid="{00000000-0005-0000-0000-0000E6000000}"/>
    <cellStyle name="40% - Акцент2 2 3" xfId="233" xr:uid="{00000000-0005-0000-0000-0000E7000000}"/>
    <cellStyle name="40% - Акцент2 2 4" xfId="234" xr:uid="{00000000-0005-0000-0000-0000E8000000}"/>
    <cellStyle name="40% - Акцент2 20" xfId="235" xr:uid="{00000000-0005-0000-0000-0000E9000000}"/>
    <cellStyle name="40% - Акцент2 21" xfId="236" xr:uid="{00000000-0005-0000-0000-0000EA000000}"/>
    <cellStyle name="40% - Акцент2 22" xfId="237" xr:uid="{00000000-0005-0000-0000-0000EB000000}"/>
    <cellStyle name="40% - Акцент2 23" xfId="238" xr:uid="{00000000-0005-0000-0000-0000EC000000}"/>
    <cellStyle name="40% - Акцент2 24" xfId="239" xr:uid="{00000000-0005-0000-0000-0000ED000000}"/>
    <cellStyle name="40% - Акцент2 25" xfId="240" xr:uid="{00000000-0005-0000-0000-0000EE000000}"/>
    <cellStyle name="40% - Акцент2 3" xfId="241" xr:uid="{00000000-0005-0000-0000-0000EF000000}"/>
    <cellStyle name="40% — акцент2 3" xfId="242" xr:uid="{00000000-0005-0000-0000-0000F0000000}"/>
    <cellStyle name="40% - Акцент2 4" xfId="243" xr:uid="{00000000-0005-0000-0000-0000F1000000}"/>
    <cellStyle name="40% — акцент2 4" xfId="244" xr:uid="{00000000-0005-0000-0000-0000F2000000}"/>
    <cellStyle name="40% - Акцент2 5" xfId="245" xr:uid="{00000000-0005-0000-0000-0000F3000000}"/>
    <cellStyle name="40% - Акцент2 6" xfId="246" xr:uid="{00000000-0005-0000-0000-0000F4000000}"/>
    <cellStyle name="40% - Акцент2 7" xfId="247" xr:uid="{00000000-0005-0000-0000-0000F5000000}"/>
    <cellStyle name="40% - Акцент2 8" xfId="248" xr:uid="{00000000-0005-0000-0000-0000F6000000}"/>
    <cellStyle name="40% - Акцент2 9" xfId="249" xr:uid="{00000000-0005-0000-0000-0000F7000000}"/>
    <cellStyle name="40% — акцент3" xfId="250" xr:uid="{00000000-0005-0000-0000-0000F8000000}"/>
    <cellStyle name="40% - Акцент3 10" xfId="251" xr:uid="{00000000-0005-0000-0000-0000F9000000}"/>
    <cellStyle name="40% - Акцент3 11" xfId="252" xr:uid="{00000000-0005-0000-0000-0000FA000000}"/>
    <cellStyle name="40% - Акцент3 12" xfId="253" xr:uid="{00000000-0005-0000-0000-0000FB000000}"/>
    <cellStyle name="40% - Акцент3 13" xfId="254" xr:uid="{00000000-0005-0000-0000-0000FC000000}"/>
    <cellStyle name="40% - Акцент3 14" xfId="255" xr:uid="{00000000-0005-0000-0000-0000FD000000}"/>
    <cellStyle name="40% - Акцент3 15" xfId="256" xr:uid="{00000000-0005-0000-0000-0000FE000000}"/>
    <cellStyle name="40% - Акцент3 16" xfId="257" xr:uid="{00000000-0005-0000-0000-0000FF000000}"/>
    <cellStyle name="40% - Акцент3 17" xfId="258" xr:uid="{00000000-0005-0000-0000-000000010000}"/>
    <cellStyle name="40% - Акцент3 18" xfId="259" xr:uid="{00000000-0005-0000-0000-000001010000}"/>
    <cellStyle name="40% - Акцент3 19" xfId="260" xr:uid="{00000000-0005-0000-0000-000002010000}"/>
    <cellStyle name="40% - Акцент3 2" xfId="261" xr:uid="{00000000-0005-0000-0000-000003010000}"/>
    <cellStyle name="40% — акцент3 2" xfId="262" xr:uid="{00000000-0005-0000-0000-000004010000}"/>
    <cellStyle name="40% - Акцент3 2 2" xfId="263" xr:uid="{00000000-0005-0000-0000-000005010000}"/>
    <cellStyle name="40% - Акцент3 2 3" xfId="264" xr:uid="{00000000-0005-0000-0000-000006010000}"/>
    <cellStyle name="40% - Акцент3 2 4" xfId="265" xr:uid="{00000000-0005-0000-0000-000007010000}"/>
    <cellStyle name="40% - Акцент3 20" xfId="266" xr:uid="{00000000-0005-0000-0000-000008010000}"/>
    <cellStyle name="40% - Акцент3 21" xfId="267" xr:uid="{00000000-0005-0000-0000-000009010000}"/>
    <cellStyle name="40% - Акцент3 22" xfId="268" xr:uid="{00000000-0005-0000-0000-00000A010000}"/>
    <cellStyle name="40% - Акцент3 23" xfId="269" xr:uid="{00000000-0005-0000-0000-00000B010000}"/>
    <cellStyle name="40% - Акцент3 24" xfId="270" xr:uid="{00000000-0005-0000-0000-00000C010000}"/>
    <cellStyle name="40% - Акцент3 25" xfId="271" xr:uid="{00000000-0005-0000-0000-00000D010000}"/>
    <cellStyle name="40% - Акцент3 3" xfId="272" xr:uid="{00000000-0005-0000-0000-00000E010000}"/>
    <cellStyle name="40% — акцент3 3" xfId="273" xr:uid="{00000000-0005-0000-0000-00000F010000}"/>
    <cellStyle name="40% - Акцент3 4" xfId="274" xr:uid="{00000000-0005-0000-0000-000010010000}"/>
    <cellStyle name="40% — акцент3 4" xfId="275" xr:uid="{00000000-0005-0000-0000-000011010000}"/>
    <cellStyle name="40% - Акцент3 5" xfId="276" xr:uid="{00000000-0005-0000-0000-000012010000}"/>
    <cellStyle name="40% - Акцент3 6" xfId="277" xr:uid="{00000000-0005-0000-0000-000013010000}"/>
    <cellStyle name="40% - Акцент3 7" xfId="278" xr:uid="{00000000-0005-0000-0000-000014010000}"/>
    <cellStyle name="40% - Акцент3 8" xfId="279" xr:uid="{00000000-0005-0000-0000-000015010000}"/>
    <cellStyle name="40% - Акцент3 9" xfId="280" xr:uid="{00000000-0005-0000-0000-000016010000}"/>
    <cellStyle name="40% — акцент4" xfId="281" xr:uid="{00000000-0005-0000-0000-000017010000}"/>
    <cellStyle name="40% - Акцент4 10" xfId="282" xr:uid="{00000000-0005-0000-0000-000018010000}"/>
    <cellStyle name="40% - Акцент4 11" xfId="283" xr:uid="{00000000-0005-0000-0000-000019010000}"/>
    <cellStyle name="40% - Акцент4 12" xfId="284" xr:uid="{00000000-0005-0000-0000-00001A010000}"/>
    <cellStyle name="40% - Акцент4 13" xfId="285" xr:uid="{00000000-0005-0000-0000-00001B010000}"/>
    <cellStyle name="40% - Акцент4 14" xfId="286" xr:uid="{00000000-0005-0000-0000-00001C010000}"/>
    <cellStyle name="40% - Акцент4 15" xfId="287" xr:uid="{00000000-0005-0000-0000-00001D010000}"/>
    <cellStyle name="40% - Акцент4 16" xfId="288" xr:uid="{00000000-0005-0000-0000-00001E010000}"/>
    <cellStyle name="40% - Акцент4 17" xfId="289" xr:uid="{00000000-0005-0000-0000-00001F010000}"/>
    <cellStyle name="40% - Акцент4 18" xfId="290" xr:uid="{00000000-0005-0000-0000-000020010000}"/>
    <cellStyle name="40% - Акцент4 19" xfId="291" xr:uid="{00000000-0005-0000-0000-000021010000}"/>
    <cellStyle name="40% - Акцент4 2" xfId="292" xr:uid="{00000000-0005-0000-0000-000022010000}"/>
    <cellStyle name="40% — акцент4 2" xfId="293" xr:uid="{00000000-0005-0000-0000-000023010000}"/>
    <cellStyle name="40% - Акцент4 2 2" xfId="294" xr:uid="{00000000-0005-0000-0000-000024010000}"/>
    <cellStyle name="40% - Акцент4 2 3" xfId="295" xr:uid="{00000000-0005-0000-0000-000025010000}"/>
    <cellStyle name="40% - Акцент4 2 4" xfId="296" xr:uid="{00000000-0005-0000-0000-000026010000}"/>
    <cellStyle name="40% - Акцент4 20" xfId="297" xr:uid="{00000000-0005-0000-0000-000027010000}"/>
    <cellStyle name="40% - Акцент4 21" xfId="298" xr:uid="{00000000-0005-0000-0000-000028010000}"/>
    <cellStyle name="40% - Акцент4 22" xfId="299" xr:uid="{00000000-0005-0000-0000-000029010000}"/>
    <cellStyle name="40% - Акцент4 23" xfId="300" xr:uid="{00000000-0005-0000-0000-00002A010000}"/>
    <cellStyle name="40% - Акцент4 24" xfId="301" xr:uid="{00000000-0005-0000-0000-00002B010000}"/>
    <cellStyle name="40% - Акцент4 25" xfId="302" xr:uid="{00000000-0005-0000-0000-00002C010000}"/>
    <cellStyle name="40% - Акцент4 3" xfId="303" xr:uid="{00000000-0005-0000-0000-00002D010000}"/>
    <cellStyle name="40% — акцент4 3" xfId="304" xr:uid="{00000000-0005-0000-0000-00002E010000}"/>
    <cellStyle name="40% - Акцент4 4" xfId="305" xr:uid="{00000000-0005-0000-0000-00002F010000}"/>
    <cellStyle name="40% — акцент4 4" xfId="306" xr:uid="{00000000-0005-0000-0000-000030010000}"/>
    <cellStyle name="40% - Акцент4 5" xfId="307" xr:uid="{00000000-0005-0000-0000-000031010000}"/>
    <cellStyle name="40% - Акцент4 6" xfId="308" xr:uid="{00000000-0005-0000-0000-000032010000}"/>
    <cellStyle name="40% - Акцент4 7" xfId="309" xr:uid="{00000000-0005-0000-0000-000033010000}"/>
    <cellStyle name="40% - Акцент4 8" xfId="310" xr:uid="{00000000-0005-0000-0000-000034010000}"/>
    <cellStyle name="40% - Акцент4 9" xfId="311" xr:uid="{00000000-0005-0000-0000-000035010000}"/>
    <cellStyle name="40% — акцент5" xfId="312" xr:uid="{00000000-0005-0000-0000-000036010000}"/>
    <cellStyle name="40% - Акцент5 10" xfId="313" xr:uid="{00000000-0005-0000-0000-000037010000}"/>
    <cellStyle name="40% - Акцент5 11" xfId="314" xr:uid="{00000000-0005-0000-0000-000038010000}"/>
    <cellStyle name="40% - Акцент5 12" xfId="315" xr:uid="{00000000-0005-0000-0000-000039010000}"/>
    <cellStyle name="40% - Акцент5 13" xfId="316" xr:uid="{00000000-0005-0000-0000-00003A010000}"/>
    <cellStyle name="40% - Акцент5 14" xfId="317" xr:uid="{00000000-0005-0000-0000-00003B010000}"/>
    <cellStyle name="40% - Акцент5 15" xfId="318" xr:uid="{00000000-0005-0000-0000-00003C010000}"/>
    <cellStyle name="40% - Акцент5 16" xfId="319" xr:uid="{00000000-0005-0000-0000-00003D010000}"/>
    <cellStyle name="40% - Акцент5 17" xfId="320" xr:uid="{00000000-0005-0000-0000-00003E010000}"/>
    <cellStyle name="40% - Акцент5 18" xfId="321" xr:uid="{00000000-0005-0000-0000-00003F010000}"/>
    <cellStyle name="40% - Акцент5 19" xfId="322" xr:uid="{00000000-0005-0000-0000-000040010000}"/>
    <cellStyle name="40% - Акцент5 2" xfId="323" xr:uid="{00000000-0005-0000-0000-000041010000}"/>
    <cellStyle name="40% — акцент5 2" xfId="324" xr:uid="{00000000-0005-0000-0000-000042010000}"/>
    <cellStyle name="40% - Акцент5 2 2" xfId="325" xr:uid="{00000000-0005-0000-0000-000043010000}"/>
    <cellStyle name="40% - Акцент5 2 3" xfId="326" xr:uid="{00000000-0005-0000-0000-000044010000}"/>
    <cellStyle name="40% - Акцент5 2 4" xfId="327" xr:uid="{00000000-0005-0000-0000-000045010000}"/>
    <cellStyle name="40% - Акцент5 20" xfId="328" xr:uid="{00000000-0005-0000-0000-000046010000}"/>
    <cellStyle name="40% - Акцент5 21" xfId="329" xr:uid="{00000000-0005-0000-0000-000047010000}"/>
    <cellStyle name="40% - Акцент5 22" xfId="330" xr:uid="{00000000-0005-0000-0000-000048010000}"/>
    <cellStyle name="40% - Акцент5 23" xfId="331" xr:uid="{00000000-0005-0000-0000-000049010000}"/>
    <cellStyle name="40% - Акцент5 24" xfId="332" xr:uid="{00000000-0005-0000-0000-00004A010000}"/>
    <cellStyle name="40% - Акцент5 25" xfId="333" xr:uid="{00000000-0005-0000-0000-00004B010000}"/>
    <cellStyle name="40% - Акцент5 3" xfId="334" xr:uid="{00000000-0005-0000-0000-00004C010000}"/>
    <cellStyle name="40% — акцент5 3" xfId="335" xr:uid="{00000000-0005-0000-0000-00004D010000}"/>
    <cellStyle name="40% - Акцент5 4" xfId="336" xr:uid="{00000000-0005-0000-0000-00004E010000}"/>
    <cellStyle name="40% — акцент5 4" xfId="337" xr:uid="{00000000-0005-0000-0000-00004F010000}"/>
    <cellStyle name="40% - Акцент5 5" xfId="338" xr:uid="{00000000-0005-0000-0000-000050010000}"/>
    <cellStyle name="40% - Акцент5 6" xfId="339" xr:uid="{00000000-0005-0000-0000-000051010000}"/>
    <cellStyle name="40% - Акцент5 7" xfId="340" xr:uid="{00000000-0005-0000-0000-000052010000}"/>
    <cellStyle name="40% - Акцент5 8" xfId="341" xr:uid="{00000000-0005-0000-0000-000053010000}"/>
    <cellStyle name="40% - Акцент5 9" xfId="342" xr:uid="{00000000-0005-0000-0000-000054010000}"/>
    <cellStyle name="40% — акцент6" xfId="343" xr:uid="{00000000-0005-0000-0000-000055010000}"/>
    <cellStyle name="40% - Акцент6 10" xfId="344" xr:uid="{00000000-0005-0000-0000-000056010000}"/>
    <cellStyle name="40% - Акцент6 11" xfId="345" xr:uid="{00000000-0005-0000-0000-000057010000}"/>
    <cellStyle name="40% - Акцент6 12" xfId="346" xr:uid="{00000000-0005-0000-0000-000058010000}"/>
    <cellStyle name="40% - Акцент6 13" xfId="347" xr:uid="{00000000-0005-0000-0000-000059010000}"/>
    <cellStyle name="40% - Акцент6 14" xfId="348" xr:uid="{00000000-0005-0000-0000-00005A010000}"/>
    <cellStyle name="40% - Акцент6 15" xfId="349" xr:uid="{00000000-0005-0000-0000-00005B010000}"/>
    <cellStyle name="40% - Акцент6 16" xfId="350" xr:uid="{00000000-0005-0000-0000-00005C010000}"/>
    <cellStyle name="40% - Акцент6 17" xfId="351" xr:uid="{00000000-0005-0000-0000-00005D010000}"/>
    <cellStyle name="40% - Акцент6 18" xfId="352" xr:uid="{00000000-0005-0000-0000-00005E010000}"/>
    <cellStyle name="40% - Акцент6 19" xfId="353" xr:uid="{00000000-0005-0000-0000-00005F010000}"/>
    <cellStyle name="40% - Акцент6 2" xfId="354" xr:uid="{00000000-0005-0000-0000-000060010000}"/>
    <cellStyle name="40% — акцент6 2" xfId="355" xr:uid="{00000000-0005-0000-0000-000061010000}"/>
    <cellStyle name="40% - Акцент6 2 2" xfId="356" xr:uid="{00000000-0005-0000-0000-000062010000}"/>
    <cellStyle name="40% - Акцент6 2 3" xfId="357" xr:uid="{00000000-0005-0000-0000-000063010000}"/>
    <cellStyle name="40% - Акцент6 2 4" xfId="358" xr:uid="{00000000-0005-0000-0000-000064010000}"/>
    <cellStyle name="40% - Акцент6 20" xfId="359" xr:uid="{00000000-0005-0000-0000-000065010000}"/>
    <cellStyle name="40% - Акцент6 21" xfId="360" xr:uid="{00000000-0005-0000-0000-000066010000}"/>
    <cellStyle name="40% - Акцент6 22" xfId="361" xr:uid="{00000000-0005-0000-0000-000067010000}"/>
    <cellStyle name="40% - Акцент6 23" xfId="362" xr:uid="{00000000-0005-0000-0000-000068010000}"/>
    <cellStyle name="40% - Акцент6 24" xfId="363" xr:uid="{00000000-0005-0000-0000-000069010000}"/>
    <cellStyle name="40% - Акцент6 25" xfId="364" xr:uid="{00000000-0005-0000-0000-00006A010000}"/>
    <cellStyle name="40% - Акцент6 3" xfId="365" xr:uid="{00000000-0005-0000-0000-00006B010000}"/>
    <cellStyle name="40% — акцент6 3" xfId="366" xr:uid="{00000000-0005-0000-0000-00006C010000}"/>
    <cellStyle name="40% - Акцент6 4" xfId="367" xr:uid="{00000000-0005-0000-0000-00006D010000}"/>
    <cellStyle name="40% — акцент6 4" xfId="368" xr:uid="{00000000-0005-0000-0000-00006E010000}"/>
    <cellStyle name="40% - Акцент6 5" xfId="369" xr:uid="{00000000-0005-0000-0000-00006F010000}"/>
    <cellStyle name="40% - Акцент6 6" xfId="370" xr:uid="{00000000-0005-0000-0000-000070010000}"/>
    <cellStyle name="40% - Акцент6 7" xfId="371" xr:uid="{00000000-0005-0000-0000-000071010000}"/>
    <cellStyle name="40% - Акцент6 8" xfId="372" xr:uid="{00000000-0005-0000-0000-000072010000}"/>
    <cellStyle name="40% - Акцент6 9" xfId="373" xr:uid="{00000000-0005-0000-0000-000073010000}"/>
    <cellStyle name="60% — акцент1" xfId="374" xr:uid="{00000000-0005-0000-0000-000074010000}"/>
    <cellStyle name="60% - Акцент1 10" xfId="375" xr:uid="{00000000-0005-0000-0000-000075010000}"/>
    <cellStyle name="60% - Акцент1 11" xfId="376" xr:uid="{00000000-0005-0000-0000-000076010000}"/>
    <cellStyle name="60% - Акцент1 12" xfId="377" xr:uid="{00000000-0005-0000-0000-000077010000}"/>
    <cellStyle name="60% - Акцент1 13" xfId="378" xr:uid="{00000000-0005-0000-0000-000078010000}"/>
    <cellStyle name="60% - Акцент1 14" xfId="379" xr:uid="{00000000-0005-0000-0000-000079010000}"/>
    <cellStyle name="60% - Акцент1 15" xfId="380" xr:uid="{00000000-0005-0000-0000-00007A010000}"/>
    <cellStyle name="60% - Акцент1 16" xfId="381" xr:uid="{00000000-0005-0000-0000-00007B010000}"/>
    <cellStyle name="60% - Акцент1 17" xfId="382" xr:uid="{00000000-0005-0000-0000-00007C010000}"/>
    <cellStyle name="60% - Акцент1 18" xfId="383" xr:uid="{00000000-0005-0000-0000-00007D010000}"/>
    <cellStyle name="60% - Акцент1 19" xfId="384" xr:uid="{00000000-0005-0000-0000-00007E010000}"/>
    <cellStyle name="60% - Акцент1 2" xfId="385" xr:uid="{00000000-0005-0000-0000-00007F010000}"/>
    <cellStyle name="60% - Акцент1 20" xfId="386" xr:uid="{00000000-0005-0000-0000-000080010000}"/>
    <cellStyle name="60% - Акцент1 21" xfId="387" xr:uid="{00000000-0005-0000-0000-000081010000}"/>
    <cellStyle name="60% - Акцент1 22" xfId="388" xr:uid="{00000000-0005-0000-0000-000082010000}"/>
    <cellStyle name="60% - Акцент1 23" xfId="389" xr:uid="{00000000-0005-0000-0000-000083010000}"/>
    <cellStyle name="60% - Акцент1 24" xfId="390" xr:uid="{00000000-0005-0000-0000-000084010000}"/>
    <cellStyle name="60% - Акцент1 25" xfId="391" xr:uid="{00000000-0005-0000-0000-000085010000}"/>
    <cellStyle name="60% - Акцент1 3" xfId="392" xr:uid="{00000000-0005-0000-0000-000086010000}"/>
    <cellStyle name="60% - Акцент1 4" xfId="393" xr:uid="{00000000-0005-0000-0000-000087010000}"/>
    <cellStyle name="60% - Акцент1 5" xfId="394" xr:uid="{00000000-0005-0000-0000-000088010000}"/>
    <cellStyle name="60% - Акцент1 6" xfId="395" xr:uid="{00000000-0005-0000-0000-000089010000}"/>
    <cellStyle name="60% - Акцент1 7" xfId="396" xr:uid="{00000000-0005-0000-0000-00008A010000}"/>
    <cellStyle name="60% - Акцент1 8" xfId="397" xr:uid="{00000000-0005-0000-0000-00008B010000}"/>
    <cellStyle name="60% - Акцент1 9" xfId="398" xr:uid="{00000000-0005-0000-0000-00008C010000}"/>
    <cellStyle name="60% — акцент2" xfId="399" xr:uid="{00000000-0005-0000-0000-00008D010000}"/>
    <cellStyle name="60% - Акцент2 10" xfId="400" xr:uid="{00000000-0005-0000-0000-00008E010000}"/>
    <cellStyle name="60% - Акцент2 11" xfId="401" xr:uid="{00000000-0005-0000-0000-00008F010000}"/>
    <cellStyle name="60% - Акцент2 12" xfId="402" xr:uid="{00000000-0005-0000-0000-000090010000}"/>
    <cellStyle name="60% - Акцент2 13" xfId="403" xr:uid="{00000000-0005-0000-0000-000091010000}"/>
    <cellStyle name="60% - Акцент2 14" xfId="404" xr:uid="{00000000-0005-0000-0000-000092010000}"/>
    <cellStyle name="60% - Акцент2 15" xfId="405" xr:uid="{00000000-0005-0000-0000-000093010000}"/>
    <cellStyle name="60% - Акцент2 16" xfId="406" xr:uid="{00000000-0005-0000-0000-000094010000}"/>
    <cellStyle name="60% - Акцент2 17" xfId="407" xr:uid="{00000000-0005-0000-0000-000095010000}"/>
    <cellStyle name="60% - Акцент2 18" xfId="408" xr:uid="{00000000-0005-0000-0000-000096010000}"/>
    <cellStyle name="60% - Акцент2 19" xfId="409" xr:uid="{00000000-0005-0000-0000-000097010000}"/>
    <cellStyle name="60% - Акцент2 2" xfId="410" xr:uid="{00000000-0005-0000-0000-000098010000}"/>
    <cellStyle name="60% - Акцент2 20" xfId="411" xr:uid="{00000000-0005-0000-0000-000099010000}"/>
    <cellStyle name="60% - Акцент2 21" xfId="412" xr:uid="{00000000-0005-0000-0000-00009A010000}"/>
    <cellStyle name="60% - Акцент2 22" xfId="413" xr:uid="{00000000-0005-0000-0000-00009B010000}"/>
    <cellStyle name="60% - Акцент2 23" xfId="414" xr:uid="{00000000-0005-0000-0000-00009C010000}"/>
    <cellStyle name="60% - Акцент2 24" xfId="415" xr:uid="{00000000-0005-0000-0000-00009D010000}"/>
    <cellStyle name="60% - Акцент2 25" xfId="416" xr:uid="{00000000-0005-0000-0000-00009E010000}"/>
    <cellStyle name="60% - Акцент2 3" xfId="417" xr:uid="{00000000-0005-0000-0000-00009F010000}"/>
    <cellStyle name="60% - Акцент2 4" xfId="418" xr:uid="{00000000-0005-0000-0000-0000A0010000}"/>
    <cellStyle name="60% - Акцент2 5" xfId="419" xr:uid="{00000000-0005-0000-0000-0000A1010000}"/>
    <cellStyle name="60% - Акцент2 6" xfId="420" xr:uid="{00000000-0005-0000-0000-0000A2010000}"/>
    <cellStyle name="60% - Акцент2 7" xfId="421" xr:uid="{00000000-0005-0000-0000-0000A3010000}"/>
    <cellStyle name="60% - Акцент2 8" xfId="422" xr:uid="{00000000-0005-0000-0000-0000A4010000}"/>
    <cellStyle name="60% - Акцент2 9" xfId="423" xr:uid="{00000000-0005-0000-0000-0000A5010000}"/>
    <cellStyle name="60% — акцент3" xfId="424" xr:uid="{00000000-0005-0000-0000-0000A6010000}"/>
    <cellStyle name="60% - Акцент3 10" xfId="425" xr:uid="{00000000-0005-0000-0000-0000A7010000}"/>
    <cellStyle name="60% - Акцент3 11" xfId="426" xr:uid="{00000000-0005-0000-0000-0000A8010000}"/>
    <cellStyle name="60% - Акцент3 12" xfId="427" xr:uid="{00000000-0005-0000-0000-0000A9010000}"/>
    <cellStyle name="60% - Акцент3 13" xfId="428" xr:uid="{00000000-0005-0000-0000-0000AA010000}"/>
    <cellStyle name="60% - Акцент3 14" xfId="429" xr:uid="{00000000-0005-0000-0000-0000AB010000}"/>
    <cellStyle name="60% - Акцент3 15" xfId="430" xr:uid="{00000000-0005-0000-0000-0000AC010000}"/>
    <cellStyle name="60% - Акцент3 16" xfId="431" xr:uid="{00000000-0005-0000-0000-0000AD010000}"/>
    <cellStyle name="60% - Акцент3 17" xfId="432" xr:uid="{00000000-0005-0000-0000-0000AE010000}"/>
    <cellStyle name="60% - Акцент3 18" xfId="433" xr:uid="{00000000-0005-0000-0000-0000AF010000}"/>
    <cellStyle name="60% - Акцент3 19" xfId="434" xr:uid="{00000000-0005-0000-0000-0000B0010000}"/>
    <cellStyle name="60% - Акцент3 2" xfId="435" xr:uid="{00000000-0005-0000-0000-0000B1010000}"/>
    <cellStyle name="60% - Акцент3 20" xfId="436" xr:uid="{00000000-0005-0000-0000-0000B2010000}"/>
    <cellStyle name="60% - Акцент3 21" xfId="437" xr:uid="{00000000-0005-0000-0000-0000B3010000}"/>
    <cellStyle name="60% - Акцент3 22" xfId="438" xr:uid="{00000000-0005-0000-0000-0000B4010000}"/>
    <cellStyle name="60% - Акцент3 23" xfId="439" xr:uid="{00000000-0005-0000-0000-0000B5010000}"/>
    <cellStyle name="60% - Акцент3 24" xfId="440" xr:uid="{00000000-0005-0000-0000-0000B6010000}"/>
    <cellStyle name="60% - Акцент3 25" xfId="441" xr:uid="{00000000-0005-0000-0000-0000B7010000}"/>
    <cellStyle name="60% - Акцент3 3" xfId="442" xr:uid="{00000000-0005-0000-0000-0000B8010000}"/>
    <cellStyle name="60% - Акцент3 4" xfId="443" xr:uid="{00000000-0005-0000-0000-0000B9010000}"/>
    <cellStyle name="60% - Акцент3 5" xfId="444" xr:uid="{00000000-0005-0000-0000-0000BA010000}"/>
    <cellStyle name="60% - Акцент3 6" xfId="445" xr:uid="{00000000-0005-0000-0000-0000BB010000}"/>
    <cellStyle name="60% - Акцент3 7" xfId="446" xr:uid="{00000000-0005-0000-0000-0000BC010000}"/>
    <cellStyle name="60% - Акцент3 8" xfId="447" xr:uid="{00000000-0005-0000-0000-0000BD010000}"/>
    <cellStyle name="60% - Акцент3 9" xfId="448" xr:uid="{00000000-0005-0000-0000-0000BE010000}"/>
    <cellStyle name="60% — акцент4" xfId="449" xr:uid="{00000000-0005-0000-0000-0000BF010000}"/>
    <cellStyle name="60% - Акцент4 10" xfId="450" xr:uid="{00000000-0005-0000-0000-0000C0010000}"/>
    <cellStyle name="60% - Акцент4 11" xfId="451" xr:uid="{00000000-0005-0000-0000-0000C1010000}"/>
    <cellStyle name="60% - Акцент4 12" xfId="452" xr:uid="{00000000-0005-0000-0000-0000C2010000}"/>
    <cellStyle name="60% - Акцент4 13" xfId="453" xr:uid="{00000000-0005-0000-0000-0000C3010000}"/>
    <cellStyle name="60% - Акцент4 14" xfId="454" xr:uid="{00000000-0005-0000-0000-0000C4010000}"/>
    <cellStyle name="60% - Акцент4 15" xfId="455" xr:uid="{00000000-0005-0000-0000-0000C5010000}"/>
    <cellStyle name="60% - Акцент4 16" xfId="456" xr:uid="{00000000-0005-0000-0000-0000C6010000}"/>
    <cellStyle name="60% - Акцент4 17" xfId="457" xr:uid="{00000000-0005-0000-0000-0000C7010000}"/>
    <cellStyle name="60% - Акцент4 18" xfId="458" xr:uid="{00000000-0005-0000-0000-0000C8010000}"/>
    <cellStyle name="60% - Акцент4 19" xfId="459" xr:uid="{00000000-0005-0000-0000-0000C9010000}"/>
    <cellStyle name="60% - Акцент4 2" xfId="460" xr:uid="{00000000-0005-0000-0000-0000CA010000}"/>
    <cellStyle name="60% - Акцент4 20" xfId="461" xr:uid="{00000000-0005-0000-0000-0000CB010000}"/>
    <cellStyle name="60% - Акцент4 21" xfId="462" xr:uid="{00000000-0005-0000-0000-0000CC010000}"/>
    <cellStyle name="60% - Акцент4 22" xfId="463" xr:uid="{00000000-0005-0000-0000-0000CD010000}"/>
    <cellStyle name="60% - Акцент4 23" xfId="464" xr:uid="{00000000-0005-0000-0000-0000CE010000}"/>
    <cellStyle name="60% - Акцент4 24" xfId="465" xr:uid="{00000000-0005-0000-0000-0000CF010000}"/>
    <cellStyle name="60% - Акцент4 25" xfId="466" xr:uid="{00000000-0005-0000-0000-0000D0010000}"/>
    <cellStyle name="60% - Акцент4 3" xfId="467" xr:uid="{00000000-0005-0000-0000-0000D1010000}"/>
    <cellStyle name="60% - Акцент4 4" xfId="468" xr:uid="{00000000-0005-0000-0000-0000D2010000}"/>
    <cellStyle name="60% - Акцент4 5" xfId="469" xr:uid="{00000000-0005-0000-0000-0000D3010000}"/>
    <cellStyle name="60% - Акцент4 6" xfId="470" xr:uid="{00000000-0005-0000-0000-0000D4010000}"/>
    <cellStyle name="60% - Акцент4 7" xfId="471" xr:uid="{00000000-0005-0000-0000-0000D5010000}"/>
    <cellStyle name="60% - Акцент4 8" xfId="472" xr:uid="{00000000-0005-0000-0000-0000D6010000}"/>
    <cellStyle name="60% - Акцент4 9" xfId="473" xr:uid="{00000000-0005-0000-0000-0000D7010000}"/>
    <cellStyle name="60% — акцент5" xfId="474" xr:uid="{00000000-0005-0000-0000-0000D8010000}"/>
    <cellStyle name="60% - Акцент5 10" xfId="475" xr:uid="{00000000-0005-0000-0000-0000D9010000}"/>
    <cellStyle name="60% - Акцент5 11" xfId="476" xr:uid="{00000000-0005-0000-0000-0000DA010000}"/>
    <cellStyle name="60% - Акцент5 12" xfId="477" xr:uid="{00000000-0005-0000-0000-0000DB010000}"/>
    <cellStyle name="60% - Акцент5 13" xfId="478" xr:uid="{00000000-0005-0000-0000-0000DC010000}"/>
    <cellStyle name="60% - Акцент5 14" xfId="479" xr:uid="{00000000-0005-0000-0000-0000DD010000}"/>
    <cellStyle name="60% - Акцент5 15" xfId="480" xr:uid="{00000000-0005-0000-0000-0000DE010000}"/>
    <cellStyle name="60% - Акцент5 16" xfId="481" xr:uid="{00000000-0005-0000-0000-0000DF010000}"/>
    <cellStyle name="60% - Акцент5 17" xfId="482" xr:uid="{00000000-0005-0000-0000-0000E0010000}"/>
    <cellStyle name="60% - Акцент5 18" xfId="483" xr:uid="{00000000-0005-0000-0000-0000E1010000}"/>
    <cellStyle name="60% - Акцент5 19" xfId="484" xr:uid="{00000000-0005-0000-0000-0000E2010000}"/>
    <cellStyle name="60% - Акцент5 2" xfId="485" xr:uid="{00000000-0005-0000-0000-0000E3010000}"/>
    <cellStyle name="60% - Акцент5 20" xfId="486" xr:uid="{00000000-0005-0000-0000-0000E4010000}"/>
    <cellStyle name="60% - Акцент5 21" xfId="487" xr:uid="{00000000-0005-0000-0000-0000E5010000}"/>
    <cellStyle name="60% - Акцент5 22" xfId="488" xr:uid="{00000000-0005-0000-0000-0000E6010000}"/>
    <cellStyle name="60% - Акцент5 23" xfId="489" xr:uid="{00000000-0005-0000-0000-0000E7010000}"/>
    <cellStyle name="60% - Акцент5 24" xfId="490" xr:uid="{00000000-0005-0000-0000-0000E8010000}"/>
    <cellStyle name="60% - Акцент5 25" xfId="491" xr:uid="{00000000-0005-0000-0000-0000E9010000}"/>
    <cellStyle name="60% - Акцент5 3" xfId="492" xr:uid="{00000000-0005-0000-0000-0000EA010000}"/>
    <cellStyle name="60% - Акцент5 4" xfId="493" xr:uid="{00000000-0005-0000-0000-0000EB010000}"/>
    <cellStyle name="60% - Акцент5 5" xfId="494" xr:uid="{00000000-0005-0000-0000-0000EC010000}"/>
    <cellStyle name="60% - Акцент5 6" xfId="495" xr:uid="{00000000-0005-0000-0000-0000ED010000}"/>
    <cellStyle name="60% - Акцент5 7" xfId="496" xr:uid="{00000000-0005-0000-0000-0000EE010000}"/>
    <cellStyle name="60% - Акцент5 8" xfId="497" xr:uid="{00000000-0005-0000-0000-0000EF010000}"/>
    <cellStyle name="60% - Акцент5 9" xfId="498" xr:uid="{00000000-0005-0000-0000-0000F0010000}"/>
    <cellStyle name="60% — акцент6" xfId="499" xr:uid="{00000000-0005-0000-0000-0000F1010000}"/>
    <cellStyle name="60% - Акцент6 10" xfId="500" xr:uid="{00000000-0005-0000-0000-0000F2010000}"/>
    <cellStyle name="60% - Акцент6 11" xfId="501" xr:uid="{00000000-0005-0000-0000-0000F3010000}"/>
    <cellStyle name="60% - Акцент6 12" xfId="502" xr:uid="{00000000-0005-0000-0000-0000F4010000}"/>
    <cellStyle name="60% - Акцент6 13" xfId="503" xr:uid="{00000000-0005-0000-0000-0000F5010000}"/>
    <cellStyle name="60% - Акцент6 14" xfId="504" xr:uid="{00000000-0005-0000-0000-0000F6010000}"/>
    <cellStyle name="60% - Акцент6 15" xfId="505" xr:uid="{00000000-0005-0000-0000-0000F7010000}"/>
    <cellStyle name="60% - Акцент6 16" xfId="506" xr:uid="{00000000-0005-0000-0000-0000F8010000}"/>
    <cellStyle name="60% - Акцент6 17" xfId="507" xr:uid="{00000000-0005-0000-0000-0000F9010000}"/>
    <cellStyle name="60% - Акцент6 18" xfId="508" xr:uid="{00000000-0005-0000-0000-0000FA010000}"/>
    <cellStyle name="60% - Акцент6 19" xfId="509" xr:uid="{00000000-0005-0000-0000-0000FB010000}"/>
    <cellStyle name="60% - Акцент6 2" xfId="510" xr:uid="{00000000-0005-0000-0000-0000FC010000}"/>
    <cellStyle name="60% - Акцент6 20" xfId="511" xr:uid="{00000000-0005-0000-0000-0000FD010000}"/>
    <cellStyle name="60% - Акцент6 21" xfId="512" xr:uid="{00000000-0005-0000-0000-0000FE010000}"/>
    <cellStyle name="60% - Акцент6 22" xfId="513" xr:uid="{00000000-0005-0000-0000-0000FF010000}"/>
    <cellStyle name="60% - Акцент6 23" xfId="514" xr:uid="{00000000-0005-0000-0000-000000020000}"/>
    <cellStyle name="60% - Акцент6 24" xfId="515" xr:uid="{00000000-0005-0000-0000-000001020000}"/>
    <cellStyle name="60% - Акцент6 25" xfId="516" xr:uid="{00000000-0005-0000-0000-000002020000}"/>
    <cellStyle name="60% - Акцент6 3" xfId="517" xr:uid="{00000000-0005-0000-0000-000003020000}"/>
    <cellStyle name="60% - Акцент6 4" xfId="518" xr:uid="{00000000-0005-0000-0000-000004020000}"/>
    <cellStyle name="60% - Акцент6 5" xfId="519" xr:uid="{00000000-0005-0000-0000-000005020000}"/>
    <cellStyle name="60% - Акцент6 6" xfId="520" xr:uid="{00000000-0005-0000-0000-000006020000}"/>
    <cellStyle name="60% - Акцент6 7" xfId="521" xr:uid="{00000000-0005-0000-0000-000007020000}"/>
    <cellStyle name="60% - Акцент6 8" xfId="522" xr:uid="{00000000-0005-0000-0000-000008020000}"/>
    <cellStyle name="60% - Акцент6 9" xfId="523" xr:uid="{00000000-0005-0000-0000-000009020000}"/>
    <cellStyle name="Normal 2" xfId="524" xr:uid="{00000000-0005-0000-0000-00000A020000}"/>
    <cellStyle name="Акцент1 2" xfId="525" xr:uid="{00000000-0005-0000-0000-00000B020000}"/>
    <cellStyle name="Акцент1 3" xfId="526" xr:uid="{00000000-0005-0000-0000-00000C020000}"/>
    <cellStyle name="Акцент2 2" xfId="527" xr:uid="{00000000-0005-0000-0000-00000D020000}"/>
    <cellStyle name="Акцент2 3" xfId="528" xr:uid="{00000000-0005-0000-0000-00000E020000}"/>
    <cellStyle name="Акцент3 2" xfId="529" xr:uid="{00000000-0005-0000-0000-00000F020000}"/>
    <cellStyle name="Акцент3 3" xfId="530" xr:uid="{00000000-0005-0000-0000-000010020000}"/>
    <cellStyle name="Акцент4 2" xfId="531" xr:uid="{00000000-0005-0000-0000-000011020000}"/>
    <cellStyle name="Акцент4 3" xfId="532" xr:uid="{00000000-0005-0000-0000-000012020000}"/>
    <cellStyle name="Акцент5 2" xfId="533" xr:uid="{00000000-0005-0000-0000-000013020000}"/>
    <cellStyle name="Акцент5 3" xfId="534" xr:uid="{00000000-0005-0000-0000-000014020000}"/>
    <cellStyle name="Акцент6 2" xfId="535" xr:uid="{00000000-0005-0000-0000-000015020000}"/>
    <cellStyle name="Акцент6 3" xfId="536" xr:uid="{00000000-0005-0000-0000-000016020000}"/>
    <cellStyle name="Ввод  2" xfId="537" xr:uid="{00000000-0005-0000-0000-000017020000}"/>
    <cellStyle name="Ввод  3" xfId="538" xr:uid="{00000000-0005-0000-0000-000018020000}"/>
    <cellStyle name="Вывод 2" xfId="539" xr:uid="{00000000-0005-0000-0000-000019020000}"/>
    <cellStyle name="Вывод 3" xfId="540" xr:uid="{00000000-0005-0000-0000-00001A020000}"/>
    <cellStyle name="Вычисление 2" xfId="541" xr:uid="{00000000-0005-0000-0000-00001B020000}"/>
    <cellStyle name="Вычисление 3" xfId="542" xr:uid="{00000000-0005-0000-0000-00001C020000}"/>
    <cellStyle name="Гиперссылка 2" xfId="543" xr:uid="{00000000-0005-0000-0000-00001D020000}"/>
    <cellStyle name="Гиперссылка 3" xfId="544" xr:uid="{00000000-0005-0000-0000-00001E020000}"/>
    <cellStyle name="Заголовок 1 2" xfId="545" xr:uid="{00000000-0005-0000-0000-00001F020000}"/>
    <cellStyle name="Заголовок 1 3" xfId="546" xr:uid="{00000000-0005-0000-0000-000020020000}"/>
    <cellStyle name="Заголовок 2 2" xfId="547" xr:uid="{00000000-0005-0000-0000-000021020000}"/>
    <cellStyle name="Заголовок 2 3" xfId="548" xr:uid="{00000000-0005-0000-0000-000022020000}"/>
    <cellStyle name="Заголовок 3 2" xfId="549" xr:uid="{00000000-0005-0000-0000-000023020000}"/>
    <cellStyle name="Заголовок 3 3" xfId="550" xr:uid="{00000000-0005-0000-0000-000024020000}"/>
    <cellStyle name="Заголовок 4 2" xfId="551" xr:uid="{00000000-0005-0000-0000-000025020000}"/>
    <cellStyle name="Заголовок 4 3" xfId="552" xr:uid="{00000000-0005-0000-0000-000026020000}"/>
    <cellStyle name="Итог 2" xfId="553" xr:uid="{00000000-0005-0000-0000-000027020000}"/>
    <cellStyle name="Итог 3" xfId="554" xr:uid="{00000000-0005-0000-0000-000028020000}"/>
    <cellStyle name="Контрольная ячейка 2" xfId="555" xr:uid="{00000000-0005-0000-0000-000029020000}"/>
    <cellStyle name="Контрольная ячейка 3" xfId="556" xr:uid="{00000000-0005-0000-0000-00002A020000}"/>
    <cellStyle name="Название 2" xfId="557" xr:uid="{00000000-0005-0000-0000-00002B020000}"/>
    <cellStyle name="Название 3" xfId="558" xr:uid="{00000000-0005-0000-0000-00002C020000}"/>
    <cellStyle name="Нейтральный 2" xfId="559" xr:uid="{00000000-0005-0000-0000-00002D020000}"/>
    <cellStyle name="Нейтральный 3" xfId="560" xr:uid="{00000000-0005-0000-0000-00002E020000}"/>
    <cellStyle name="Обычный" xfId="0" builtinId="0"/>
    <cellStyle name="Обычный 10" xfId="561" xr:uid="{00000000-0005-0000-0000-000030020000}"/>
    <cellStyle name="Обычный 11" xfId="562" xr:uid="{00000000-0005-0000-0000-000031020000}"/>
    <cellStyle name="Обычный 11 2" xfId="563" xr:uid="{00000000-0005-0000-0000-000032020000}"/>
    <cellStyle name="Обычный 12" xfId="564" xr:uid="{00000000-0005-0000-0000-000033020000}"/>
    <cellStyle name="Обычный 12 2" xfId="565" xr:uid="{00000000-0005-0000-0000-000034020000}"/>
    <cellStyle name="Обычный 2" xfId="566" xr:uid="{00000000-0005-0000-0000-000035020000}"/>
    <cellStyle name="Обычный 2 2" xfId="567" xr:uid="{00000000-0005-0000-0000-000036020000}"/>
    <cellStyle name="Обычный 2 2 2" xfId="868" xr:uid="{E4DD1EA4-3BA4-4954-899E-AD83F87D9CE2}"/>
    <cellStyle name="Обычный 2 26 2" xfId="568" xr:uid="{00000000-0005-0000-0000-000037020000}"/>
    <cellStyle name="Обычный 2 3" xfId="569" xr:uid="{00000000-0005-0000-0000-000038020000}"/>
    <cellStyle name="Обычный 2 4" xfId="570" xr:uid="{00000000-0005-0000-0000-000039020000}"/>
    <cellStyle name="Обычный 2 4 2" xfId="869" xr:uid="{DAF7523C-8DFB-468E-A32B-3E5FDFEAFD7C}"/>
    <cellStyle name="Обычный 2 5" xfId="867" xr:uid="{772C002B-1F52-43DA-B5F2-B3634A00A39A}"/>
    <cellStyle name="Обычный 25 2" xfId="571" xr:uid="{00000000-0005-0000-0000-00003A020000}"/>
    <cellStyle name="Обычный 3" xfId="572" xr:uid="{00000000-0005-0000-0000-00003B020000}"/>
    <cellStyle name="Обычный 3 2" xfId="573" xr:uid="{00000000-0005-0000-0000-00003C020000}"/>
    <cellStyle name="Обычный 3 2 2 2" xfId="574" xr:uid="{00000000-0005-0000-0000-00003D020000}"/>
    <cellStyle name="Обычный 3 21" xfId="575" xr:uid="{00000000-0005-0000-0000-00003E020000}"/>
    <cellStyle name="Обычный 37" xfId="576" xr:uid="{00000000-0005-0000-0000-00003F020000}"/>
    <cellStyle name="Обычный 37 2" xfId="870" xr:uid="{F6D990A5-1FF6-4892-93EE-E2EE01C8521F}"/>
    <cellStyle name="Обычный 4" xfId="577" xr:uid="{00000000-0005-0000-0000-000040020000}"/>
    <cellStyle name="Обычный 4 2" xfId="578" xr:uid="{00000000-0005-0000-0000-000041020000}"/>
    <cellStyle name="Обычный 40" xfId="579" xr:uid="{00000000-0005-0000-0000-000042020000}"/>
    <cellStyle name="Обычный 40 2" xfId="871" xr:uid="{F3460552-4B47-49D7-B443-20DABFCD926E}"/>
    <cellStyle name="Обычный 5" xfId="580" xr:uid="{00000000-0005-0000-0000-000043020000}"/>
    <cellStyle name="Обычный 6" xfId="581" xr:uid="{00000000-0005-0000-0000-000044020000}"/>
    <cellStyle name="Обычный 6 2" xfId="582" xr:uid="{00000000-0005-0000-0000-000045020000}"/>
    <cellStyle name="Обычный 6 2 10" xfId="873" xr:uid="{A966E53E-B86F-411F-B48A-B0358A368E91}"/>
    <cellStyle name="Обычный 6 2 2" xfId="583" xr:uid="{00000000-0005-0000-0000-000046020000}"/>
    <cellStyle name="Обычный 6 2 2 2" xfId="584" xr:uid="{00000000-0005-0000-0000-000047020000}"/>
    <cellStyle name="Обычный 6 2 2 2 2" xfId="585" xr:uid="{00000000-0005-0000-0000-000048020000}"/>
    <cellStyle name="Обычный 6 2 2 2 2 2" xfId="586" xr:uid="{00000000-0005-0000-0000-000049020000}"/>
    <cellStyle name="Обычный 6 2 2 2 2 2 2" xfId="587" xr:uid="{00000000-0005-0000-0000-00004A020000}"/>
    <cellStyle name="Обычный 6 2 2 2 2 2 2 2" xfId="878" xr:uid="{27CBAD2C-78F3-4294-911F-24BC08B4C489}"/>
    <cellStyle name="Обычный 6 2 2 2 2 2 3" xfId="588" xr:uid="{00000000-0005-0000-0000-00004B020000}"/>
    <cellStyle name="Обычный 6 2 2 2 2 2 3 2" xfId="879" xr:uid="{43591EB1-8FBF-4C1E-8BD2-58F1FD8825FF}"/>
    <cellStyle name="Обычный 6 2 2 2 2 2 4" xfId="877" xr:uid="{9D770A26-45F9-4484-B9E2-1B69A72538D6}"/>
    <cellStyle name="Обычный 6 2 2 2 2 2_В0301_1025801354391_56" xfId="589" xr:uid="{00000000-0005-0000-0000-00004C020000}"/>
    <cellStyle name="Обычный 6 2 2 2 2 3" xfId="590" xr:uid="{00000000-0005-0000-0000-00004D020000}"/>
    <cellStyle name="Обычный 6 2 2 2 2 3 2" xfId="880" xr:uid="{5CDDC3AF-4E60-4150-B880-98FDD04752D6}"/>
    <cellStyle name="Обычный 6 2 2 2 2 4" xfId="591" xr:uid="{00000000-0005-0000-0000-00004E020000}"/>
    <cellStyle name="Обычный 6 2 2 2 2 4 2" xfId="881" xr:uid="{941D9073-88D7-49CA-B3A0-8F555EA8E9A7}"/>
    <cellStyle name="Обычный 6 2 2 2 2 5" xfId="876" xr:uid="{2D71C3E4-B239-4BC2-AE38-580EAF5F6DCB}"/>
    <cellStyle name="Обычный 6 2 2 2 2_В0301_1025801354391_56" xfId="592" xr:uid="{00000000-0005-0000-0000-00004F020000}"/>
    <cellStyle name="Обычный 6 2 2 2 3" xfId="593" xr:uid="{00000000-0005-0000-0000-000050020000}"/>
    <cellStyle name="Обычный 6 2 2 2 3 2" xfId="594" xr:uid="{00000000-0005-0000-0000-000051020000}"/>
    <cellStyle name="Обычный 6 2 2 2 3 2 2" xfId="883" xr:uid="{5ABF18AF-CF77-4528-B46E-705E89D16DC8}"/>
    <cellStyle name="Обычный 6 2 2 2 3 3" xfId="595" xr:uid="{00000000-0005-0000-0000-000052020000}"/>
    <cellStyle name="Обычный 6 2 2 2 3 3 2" xfId="884" xr:uid="{DA8913AC-2F32-4168-AEF3-D6F40576ABCE}"/>
    <cellStyle name="Обычный 6 2 2 2 3 4" xfId="882" xr:uid="{E25EFA24-C4D5-43E4-8D4B-44903064E494}"/>
    <cellStyle name="Обычный 6 2 2 2 3_В0301_1025801354391_56" xfId="596" xr:uid="{00000000-0005-0000-0000-000053020000}"/>
    <cellStyle name="Обычный 6 2 2 2 4" xfId="597" xr:uid="{00000000-0005-0000-0000-000054020000}"/>
    <cellStyle name="Обычный 6 2 2 2 4 2" xfId="885" xr:uid="{B868BAE9-36EB-4436-A222-75E05599B22F}"/>
    <cellStyle name="Обычный 6 2 2 2 5" xfId="598" xr:uid="{00000000-0005-0000-0000-000055020000}"/>
    <cellStyle name="Обычный 6 2 2 2 5 2" xfId="886" xr:uid="{61D09848-C8BC-4BFA-BF82-2EA72864E1D6}"/>
    <cellStyle name="Обычный 6 2 2 2 6" xfId="875" xr:uid="{B8512AE6-1BC9-4AFC-96BC-87033A51ECAD}"/>
    <cellStyle name="Обычный 6 2 2 2_В0301_1025801354391_56" xfId="599" xr:uid="{00000000-0005-0000-0000-000056020000}"/>
    <cellStyle name="Обычный 6 2 2 3" xfId="600" xr:uid="{00000000-0005-0000-0000-000057020000}"/>
    <cellStyle name="Обычный 6 2 2 3 2" xfId="601" xr:uid="{00000000-0005-0000-0000-000058020000}"/>
    <cellStyle name="Обычный 6 2 2 3 2 2" xfId="602" xr:uid="{00000000-0005-0000-0000-000059020000}"/>
    <cellStyle name="Обычный 6 2 2 3 2 2 2" xfId="889" xr:uid="{7BEA90BE-68F3-4EFA-9922-305251FEA905}"/>
    <cellStyle name="Обычный 6 2 2 3 2 3" xfId="603" xr:uid="{00000000-0005-0000-0000-00005A020000}"/>
    <cellStyle name="Обычный 6 2 2 3 2 3 2" xfId="890" xr:uid="{59B7D50B-1C03-42C8-8E62-EBA1507FD282}"/>
    <cellStyle name="Обычный 6 2 2 3 2 4" xfId="888" xr:uid="{3165C4F8-23D1-4FC7-AC40-5FDE37D9886C}"/>
    <cellStyle name="Обычный 6 2 2 3 2_В0301_1025801354391_56" xfId="604" xr:uid="{00000000-0005-0000-0000-00005B020000}"/>
    <cellStyle name="Обычный 6 2 2 3 3" xfId="605" xr:uid="{00000000-0005-0000-0000-00005C020000}"/>
    <cellStyle name="Обычный 6 2 2 3 3 2" xfId="891" xr:uid="{609496D2-B53D-4AC8-A0AF-632F6097080A}"/>
    <cellStyle name="Обычный 6 2 2 3 4" xfId="606" xr:uid="{00000000-0005-0000-0000-00005D020000}"/>
    <cellStyle name="Обычный 6 2 2 3 4 2" xfId="892" xr:uid="{FFA86E39-7689-4E6D-8B54-F1347D85CFC1}"/>
    <cellStyle name="Обычный 6 2 2 3 5" xfId="887" xr:uid="{CC3F570E-1E85-434C-91D2-C8014248766E}"/>
    <cellStyle name="Обычный 6 2 2 3_В0301_1025801354391_56" xfId="607" xr:uid="{00000000-0005-0000-0000-00005E020000}"/>
    <cellStyle name="Обычный 6 2 2 4" xfId="608" xr:uid="{00000000-0005-0000-0000-00005F020000}"/>
    <cellStyle name="Обычный 6 2 2 4 2" xfId="609" xr:uid="{00000000-0005-0000-0000-000060020000}"/>
    <cellStyle name="Обычный 6 2 2 4 2 2" xfId="610" xr:uid="{00000000-0005-0000-0000-000061020000}"/>
    <cellStyle name="Обычный 6 2 2 4 2 2 2" xfId="895" xr:uid="{856AC6D1-E77F-44C7-B296-E397A833635E}"/>
    <cellStyle name="Обычный 6 2 2 4 2 3" xfId="611" xr:uid="{00000000-0005-0000-0000-000062020000}"/>
    <cellStyle name="Обычный 6 2 2 4 2 3 2" xfId="896" xr:uid="{F97CA089-A3FE-4EDB-A37F-3CAC3971164A}"/>
    <cellStyle name="Обычный 6 2 2 4 2 4" xfId="894" xr:uid="{9F639A7F-BE77-4B84-82C0-2C156D03060A}"/>
    <cellStyle name="Обычный 6 2 2 4 2_В0301_1025801354391_56" xfId="612" xr:uid="{00000000-0005-0000-0000-000063020000}"/>
    <cellStyle name="Обычный 6 2 2 4 3" xfId="613" xr:uid="{00000000-0005-0000-0000-000064020000}"/>
    <cellStyle name="Обычный 6 2 2 4 3 2" xfId="897" xr:uid="{23661779-1F41-4D8C-834F-C276F4FA6B19}"/>
    <cellStyle name="Обычный 6 2 2 4 4" xfId="614" xr:uid="{00000000-0005-0000-0000-000065020000}"/>
    <cellStyle name="Обычный 6 2 2 4 4 2" xfId="898" xr:uid="{335414ED-8ED5-4277-9AB6-611447FFCE90}"/>
    <cellStyle name="Обычный 6 2 2 4 5" xfId="893" xr:uid="{149F1CF1-619C-4EDA-9BBD-BF4C01C9877F}"/>
    <cellStyle name="Обычный 6 2 2 4_В0301_1025801354391_56" xfId="615" xr:uid="{00000000-0005-0000-0000-000066020000}"/>
    <cellStyle name="Обычный 6 2 2 5" xfId="616" xr:uid="{00000000-0005-0000-0000-000067020000}"/>
    <cellStyle name="Обычный 6 2 2 5 2" xfId="617" xr:uid="{00000000-0005-0000-0000-000068020000}"/>
    <cellStyle name="Обычный 6 2 2 5 2 2" xfId="900" xr:uid="{5A8E35D3-8600-4934-BE5F-50FC13D600B4}"/>
    <cellStyle name="Обычный 6 2 2 5 3" xfId="618" xr:uid="{00000000-0005-0000-0000-000069020000}"/>
    <cellStyle name="Обычный 6 2 2 5 3 2" xfId="901" xr:uid="{3824D6C4-EB4F-4B81-B816-D98E1881253D}"/>
    <cellStyle name="Обычный 6 2 2 5 4" xfId="899" xr:uid="{5BDBB465-CC74-4A19-BFC5-320EEB49E581}"/>
    <cellStyle name="Обычный 6 2 2 5_В0301_1025801354391_56" xfId="619" xr:uid="{00000000-0005-0000-0000-00006A020000}"/>
    <cellStyle name="Обычный 6 2 2 6" xfId="620" xr:uid="{00000000-0005-0000-0000-00006B020000}"/>
    <cellStyle name="Обычный 6 2 2 6 2" xfId="902" xr:uid="{2399EBB3-FD27-452B-B131-523C4996B576}"/>
    <cellStyle name="Обычный 6 2 2 7" xfId="621" xr:uid="{00000000-0005-0000-0000-00006C020000}"/>
    <cellStyle name="Обычный 6 2 2 7 2" xfId="903" xr:uid="{07E41827-D2FA-4350-90B3-59B3BB996D97}"/>
    <cellStyle name="Обычный 6 2 2 8" xfId="622" xr:uid="{00000000-0005-0000-0000-00006D020000}"/>
    <cellStyle name="Обычный 6 2 2 8 2" xfId="904" xr:uid="{8818EA31-0101-45CB-9BB2-C8694CAFF9DE}"/>
    <cellStyle name="Обычный 6 2 2 9" xfId="874" xr:uid="{08B567EC-47D7-483A-966D-560188984684}"/>
    <cellStyle name="Обычный 6 2 2_В0301_1025801354391_56" xfId="623" xr:uid="{00000000-0005-0000-0000-00006E020000}"/>
    <cellStyle name="Обычный 6 2 3" xfId="624" xr:uid="{00000000-0005-0000-0000-00006F020000}"/>
    <cellStyle name="Обычный 6 2 3 2" xfId="625" xr:uid="{00000000-0005-0000-0000-000070020000}"/>
    <cellStyle name="Обычный 6 2 3 2 2" xfId="626" xr:uid="{00000000-0005-0000-0000-000071020000}"/>
    <cellStyle name="Обычный 6 2 3 2 2 2" xfId="627" xr:uid="{00000000-0005-0000-0000-000072020000}"/>
    <cellStyle name="Обычный 6 2 3 2 2 2 2" xfId="628" xr:uid="{00000000-0005-0000-0000-000073020000}"/>
    <cellStyle name="Обычный 6 2 3 2 2 2 2 2" xfId="909" xr:uid="{6A96990C-08D2-49C7-9372-CBD78A566515}"/>
    <cellStyle name="Обычный 6 2 3 2 2 2 3" xfId="629" xr:uid="{00000000-0005-0000-0000-000074020000}"/>
    <cellStyle name="Обычный 6 2 3 2 2 2 3 2" xfId="910" xr:uid="{ECA2F2F5-7FEC-450E-A105-9744A7154D53}"/>
    <cellStyle name="Обычный 6 2 3 2 2 2 4" xfId="908" xr:uid="{C29F6C3C-70F6-4A7D-BE13-2998C9ED8966}"/>
    <cellStyle name="Обычный 6 2 3 2 2 2_В0301_1025801354391_56" xfId="630" xr:uid="{00000000-0005-0000-0000-000075020000}"/>
    <cellStyle name="Обычный 6 2 3 2 2 3" xfId="631" xr:uid="{00000000-0005-0000-0000-000076020000}"/>
    <cellStyle name="Обычный 6 2 3 2 2 3 2" xfId="911" xr:uid="{326AB471-E6E6-4B86-AEF7-901E9A844ECA}"/>
    <cellStyle name="Обычный 6 2 3 2 2 4" xfId="632" xr:uid="{00000000-0005-0000-0000-000077020000}"/>
    <cellStyle name="Обычный 6 2 3 2 2 4 2" xfId="912" xr:uid="{CD8B5195-E607-48D5-A1AD-532F7E70DB33}"/>
    <cellStyle name="Обычный 6 2 3 2 2 5" xfId="907" xr:uid="{8C5BD7EF-655D-4F55-AA65-EC932F32F5B8}"/>
    <cellStyle name="Обычный 6 2 3 2 2_В0301_1025801354391_56" xfId="633" xr:uid="{00000000-0005-0000-0000-000078020000}"/>
    <cellStyle name="Обычный 6 2 3 2 3" xfId="634" xr:uid="{00000000-0005-0000-0000-000079020000}"/>
    <cellStyle name="Обычный 6 2 3 2 3 2" xfId="635" xr:uid="{00000000-0005-0000-0000-00007A020000}"/>
    <cellStyle name="Обычный 6 2 3 2 3 2 2" xfId="914" xr:uid="{2100FA46-7899-4E57-872D-F8C2D427A7BD}"/>
    <cellStyle name="Обычный 6 2 3 2 3 3" xfId="636" xr:uid="{00000000-0005-0000-0000-00007B020000}"/>
    <cellStyle name="Обычный 6 2 3 2 3 3 2" xfId="915" xr:uid="{C67F61FC-2F1A-4362-9D57-EBEA621CC5D6}"/>
    <cellStyle name="Обычный 6 2 3 2 3 4" xfId="913" xr:uid="{ECAA0663-179D-4EA1-A89A-48A3BA2705A3}"/>
    <cellStyle name="Обычный 6 2 3 2 3_В0301_1025801354391_56" xfId="637" xr:uid="{00000000-0005-0000-0000-00007C020000}"/>
    <cellStyle name="Обычный 6 2 3 2 4" xfId="638" xr:uid="{00000000-0005-0000-0000-00007D020000}"/>
    <cellStyle name="Обычный 6 2 3 2 4 2" xfId="916" xr:uid="{7B212DE9-C0A8-404F-84A6-E5E323A7ADAB}"/>
    <cellStyle name="Обычный 6 2 3 2 5" xfId="639" xr:uid="{00000000-0005-0000-0000-00007E020000}"/>
    <cellStyle name="Обычный 6 2 3 2 5 2" xfId="917" xr:uid="{39A85A71-B103-49A6-8CE3-C48041C13537}"/>
    <cellStyle name="Обычный 6 2 3 2 6" xfId="906" xr:uid="{C2E8736D-8438-4847-A1F5-807A44D83E15}"/>
    <cellStyle name="Обычный 6 2 3 2_В0301_1025801354391_56" xfId="640" xr:uid="{00000000-0005-0000-0000-00007F020000}"/>
    <cellStyle name="Обычный 6 2 3 3" xfId="641" xr:uid="{00000000-0005-0000-0000-000080020000}"/>
    <cellStyle name="Обычный 6 2 3 3 2" xfId="642" xr:uid="{00000000-0005-0000-0000-000081020000}"/>
    <cellStyle name="Обычный 6 2 3 3 2 2" xfId="643" xr:uid="{00000000-0005-0000-0000-000082020000}"/>
    <cellStyle name="Обычный 6 2 3 3 2 2 2" xfId="920" xr:uid="{10E26BC7-BD33-416F-860B-E1F653CFB591}"/>
    <cellStyle name="Обычный 6 2 3 3 2 3" xfId="644" xr:uid="{00000000-0005-0000-0000-000083020000}"/>
    <cellStyle name="Обычный 6 2 3 3 2 3 2" xfId="921" xr:uid="{10CA7DE9-81B3-4BB5-BF52-43F7F951A856}"/>
    <cellStyle name="Обычный 6 2 3 3 2 4" xfId="919" xr:uid="{28925B05-3567-423C-BCCD-8F6B62997FD1}"/>
    <cellStyle name="Обычный 6 2 3 3 2_В0301_1025801354391_56" xfId="645" xr:uid="{00000000-0005-0000-0000-000084020000}"/>
    <cellStyle name="Обычный 6 2 3 3 3" xfId="646" xr:uid="{00000000-0005-0000-0000-000085020000}"/>
    <cellStyle name="Обычный 6 2 3 3 3 2" xfId="922" xr:uid="{912E465D-0EE3-46FC-8E5D-91D295620122}"/>
    <cellStyle name="Обычный 6 2 3 3 4" xfId="647" xr:uid="{00000000-0005-0000-0000-000086020000}"/>
    <cellStyle name="Обычный 6 2 3 3 4 2" xfId="923" xr:uid="{051D2C2B-DC1D-45F4-8657-433AB6D0EDCA}"/>
    <cellStyle name="Обычный 6 2 3 3 5" xfId="918" xr:uid="{EDE1D51E-BB80-4400-9481-AFE82C7FDF43}"/>
    <cellStyle name="Обычный 6 2 3 3_В0301_1025801354391_56" xfId="648" xr:uid="{00000000-0005-0000-0000-000087020000}"/>
    <cellStyle name="Обычный 6 2 3 4" xfId="649" xr:uid="{00000000-0005-0000-0000-000088020000}"/>
    <cellStyle name="Обычный 6 2 3 4 2" xfId="650" xr:uid="{00000000-0005-0000-0000-000089020000}"/>
    <cellStyle name="Обычный 6 2 3 4 2 2" xfId="651" xr:uid="{00000000-0005-0000-0000-00008A020000}"/>
    <cellStyle name="Обычный 6 2 3 4 2 2 2" xfId="926" xr:uid="{05EEDE5B-ED19-4239-906E-E1C7CA72632A}"/>
    <cellStyle name="Обычный 6 2 3 4 2 3" xfId="652" xr:uid="{00000000-0005-0000-0000-00008B020000}"/>
    <cellStyle name="Обычный 6 2 3 4 2 3 2" xfId="927" xr:uid="{5129A15C-3E00-4A1B-99BE-D109B29C4B50}"/>
    <cellStyle name="Обычный 6 2 3 4 2 4" xfId="925" xr:uid="{E623925A-D7DC-48BA-9A47-A30BC6701F3B}"/>
    <cellStyle name="Обычный 6 2 3 4 2_В0301_1025801354391_56" xfId="653" xr:uid="{00000000-0005-0000-0000-00008C020000}"/>
    <cellStyle name="Обычный 6 2 3 4 3" xfId="654" xr:uid="{00000000-0005-0000-0000-00008D020000}"/>
    <cellStyle name="Обычный 6 2 3 4 3 2" xfId="928" xr:uid="{F803746B-02F8-467E-87A5-49D557806F74}"/>
    <cellStyle name="Обычный 6 2 3 4 4" xfId="655" xr:uid="{00000000-0005-0000-0000-00008E020000}"/>
    <cellStyle name="Обычный 6 2 3 4 4 2" xfId="929" xr:uid="{08777755-94F2-472C-895F-0A10D3981792}"/>
    <cellStyle name="Обычный 6 2 3 4 5" xfId="924" xr:uid="{DCA271BC-6222-4770-854E-7371CF85F7AD}"/>
    <cellStyle name="Обычный 6 2 3 4_В0301_1025801354391_56" xfId="656" xr:uid="{00000000-0005-0000-0000-00008F020000}"/>
    <cellStyle name="Обычный 6 2 3 5" xfId="657" xr:uid="{00000000-0005-0000-0000-000090020000}"/>
    <cellStyle name="Обычный 6 2 3 5 2" xfId="658" xr:uid="{00000000-0005-0000-0000-000091020000}"/>
    <cellStyle name="Обычный 6 2 3 5 2 2" xfId="931" xr:uid="{F1C973F8-C530-4FA8-92C0-F82DAF5F281B}"/>
    <cellStyle name="Обычный 6 2 3 5 3" xfId="659" xr:uid="{00000000-0005-0000-0000-000092020000}"/>
    <cellStyle name="Обычный 6 2 3 5 3 2" xfId="932" xr:uid="{37F9F9D1-8C01-4CCF-BD39-D56BE5C000CB}"/>
    <cellStyle name="Обычный 6 2 3 5 4" xfId="930" xr:uid="{655920F0-A49D-415A-AFFB-66F708334A80}"/>
    <cellStyle name="Обычный 6 2 3 5_В0301_1025801354391_56" xfId="660" xr:uid="{00000000-0005-0000-0000-000093020000}"/>
    <cellStyle name="Обычный 6 2 3 6" xfId="661" xr:uid="{00000000-0005-0000-0000-000094020000}"/>
    <cellStyle name="Обычный 6 2 3 6 2" xfId="933" xr:uid="{99867AEA-99E3-47DD-8A16-239BF08EC586}"/>
    <cellStyle name="Обычный 6 2 3 7" xfId="662" xr:uid="{00000000-0005-0000-0000-000095020000}"/>
    <cellStyle name="Обычный 6 2 3 7 2" xfId="934" xr:uid="{2A77EB48-DD55-431E-85DE-D128B085F0DF}"/>
    <cellStyle name="Обычный 6 2 3 8" xfId="663" xr:uid="{00000000-0005-0000-0000-000096020000}"/>
    <cellStyle name="Обычный 6 2 3 8 2" xfId="935" xr:uid="{AC090A60-8BF9-4B35-9F99-7CF89B9F9053}"/>
    <cellStyle name="Обычный 6 2 3 9" xfId="905" xr:uid="{043881FD-14EC-4728-B449-1CAAE4EA146B}"/>
    <cellStyle name="Обычный 6 2 3_В0301_1025801354391_56" xfId="664" xr:uid="{00000000-0005-0000-0000-000097020000}"/>
    <cellStyle name="Обычный 6 2 4" xfId="665" xr:uid="{00000000-0005-0000-0000-000098020000}"/>
    <cellStyle name="Обычный 6 2 4 2" xfId="666" xr:uid="{00000000-0005-0000-0000-000099020000}"/>
    <cellStyle name="Обычный 6 2 4 2 2" xfId="667" xr:uid="{00000000-0005-0000-0000-00009A020000}"/>
    <cellStyle name="Обычный 6 2 4 2 2 2" xfId="938" xr:uid="{03B5B50A-C985-4D99-9FCA-014371DF6666}"/>
    <cellStyle name="Обычный 6 2 4 2 3" xfId="668" xr:uid="{00000000-0005-0000-0000-00009B020000}"/>
    <cellStyle name="Обычный 6 2 4 2 3 2" xfId="939" xr:uid="{A8CC2A8A-9E61-4EA9-80F5-C9A150184D2D}"/>
    <cellStyle name="Обычный 6 2 4 2 4" xfId="937" xr:uid="{2A485CE7-CCEA-4972-AF7E-95FDF421F624}"/>
    <cellStyle name="Обычный 6 2 4 2_В0301_1025801354391_56" xfId="669" xr:uid="{00000000-0005-0000-0000-00009C020000}"/>
    <cellStyle name="Обычный 6 2 4 3" xfId="670" xr:uid="{00000000-0005-0000-0000-00009D020000}"/>
    <cellStyle name="Обычный 6 2 4 3 2" xfId="940" xr:uid="{8C002882-9B9D-42A6-B8B5-A7B10E372076}"/>
    <cellStyle name="Обычный 6 2 4 4" xfId="671" xr:uid="{00000000-0005-0000-0000-00009E020000}"/>
    <cellStyle name="Обычный 6 2 4 4 2" xfId="941" xr:uid="{B7BD5C7F-8D6B-4EB2-BE6D-2DBCC9A01CFA}"/>
    <cellStyle name="Обычный 6 2 4 5" xfId="936" xr:uid="{E20D81B2-870B-455B-9DE6-67A6FFD651D1}"/>
    <cellStyle name="Обычный 6 2 4_В0301_1025801354391_56" xfId="672" xr:uid="{00000000-0005-0000-0000-00009F020000}"/>
    <cellStyle name="Обычный 6 2 5" xfId="673" xr:uid="{00000000-0005-0000-0000-0000A0020000}"/>
    <cellStyle name="Обычный 6 2 5 2" xfId="674" xr:uid="{00000000-0005-0000-0000-0000A1020000}"/>
    <cellStyle name="Обычный 6 2 5 2 2" xfId="675" xr:uid="{00000000-0005-0000-0000-0000A2020000}"/>
    <cellStyle name="Обычный 6 2 5 2 2 2" xfId="944" xr:uid="{D5C0332D-F8A6-418B-BCD0-238C7CF16824}"/>
    <cellStyle name="Обычный 6 2 5 2 3" xfId="676" xr:uid="{00000000-0005-0000-0000-0000A3020000}"/>
    <cellStyle name="Обычный 6 2 5 2 3 2" xfId="945" xr:uid="{4768A654-5684-4143-9C5C-E1CBD3941666}"/>
    <cellStyle name="Обычный 6 2 5 2 4" xfId="943" xr:uid="{454D0A5A-0E5A-46A9-B85F-CEA004224BCD}"/>
    <cellStyle name="Обычный 6 2 5 2_В0301_1025801354391_56" xfId="677" xr:uid="{00000000-0005-0000-0000-0000A4020000}"/>
    <cellStyle name="Обычный 6 2 5 3" xfId="678" xr:uid="{00000000-0005-0000-0000-0000A5020000}"/>
    <cellStyle name="Обычный 6 2 5 3 2" xfId="946" xr:uid="{429024CA-930E-44E3-9F9B-9551B69C2243}"/>
    <cellStyle name="Обычный 6 2 5 4" xfId="679" xr:uid="{00000000-0005-0000-0000-0000A6020000}"/>
    <cellStyle name="Обычный 6 2 5 4 2" xfId="947" xr:uid="{65E667B0-3FDD-41FA-9450-1C693D1A99D4}"/>
    <cellStyle name="Обычный 6 2 5 5" xfId="942" xr:uid="{6D33C0FE-BC8F-44AF-8F0D-CDE9C35AE11A}"/>
    <cellStyle name="Обычный 6 2 5_В0301_1025801354391_56" xfId="680" xr:uid="{00000000-0005-0000-0000-0000A7020000}"/>
    <cellStyle name="Обычный 6 2 6" xfId="681" xr:uid="{00000000-0005-0000-0000-0000A8020000}"/>
    <cellStyle name="Обычный 6 2 6 2" xfId="682" xr:uid="{00000000-0005-0000-0000-0000A9020000}"/>
    <cellStyle name="Обычный 6 2 6 2 2" xfId="949" xr:uid="{F84CF677-0450-4803-90DE-05D143F1CDD2}"/>
    <cellStyle name="Обычный 6 2 6 3" xfId="683" xr:uid="{00000000-0005-0000-0000-0000AA020000}"/>
    <cellStyle name="Обычный 6 2 6 3 2" xfId="950" xr:uid="{EA7A2835-3CD8-435B-9583-AE05E7448DA2}"/>
    <cellStyle name="Обычный 6 2 6 4" xfId="948" xr:uid="{F5D08952-FEF1-4254-902E-CF955916A0FA}"/>
    <cellStyle name="Обычный 6 2 6_В0301_1025801354391_56" xfId="684" xr:uid="{00000000-0005-0000-0000-0000AB020000}"/>
    <cellStyle name="Обычный 6 2 7" xfId="685" xr:uid="{00000000-0005-0000-0000-0000AC020000}"/>
    <cellStyle name="Обычный 6 2 7 2" xfId="951" xr:uid="{F8C7573C-A6DA-4A9F-8E47-676CC3414BC3}"/>
    <cellStyle name="Обычный 6 2 8" xfId="686" xr:uid="{00000000-0005-0000-0000-0000AD020000}"/>
    <cellStyle name="Обычный 6 2 8 2" xfId="952" xr:uid="{C7D5E629-5111-4ED2-82F4-ADA61D0DFEBD}"/>
    <cellStyle name="Обычный 6 2 9" xfId="687" xr:uid="{00000000-0005-0000-0000-0000AE020000}"/>
    <cellStyle name="Обычный 6 2 9 2" xfId="953" xr:uid="{DAFD94C2-0B97-424A-B3B1-ACD16EC637BF}"/>
    <cellStyle name="Обычный 6 2_В0301_1025801354391_56" xfId="688" xr:uid="{00000000-0005-0000-0000-0000AF020000}"/>
    <cellStyle name="Обычный 6 3" xfId="689" xr:uid="{00000000-0005-0000-0000-0000B0020000}"/>
    <cellStyle name="Обычный 6 3 2" xfId="690" xr:uid="{00000000-0005-0000-0000-0000B1020000}"/>
    <cellStyle name="Обычный 6 3 2 2" xfId="691" xr:uid="{00000000-0005-0000-0000-0000B2020000}"/>
    <cellStyle name="Обычный 6 3 2 2 2" xfId="956" xr:uid="{7BD061AA-DD05-402E-8CE5-D871421E9724}"/>
    <cellStyle name="Обычный 6 3 2 3" xfId="692" xr:uid="{00000000-0005-0000-0000-0000B3020000}"/>
    <cellStyle name="Обычный 6 3 2 3 2" xfId="957" xr:uid="{D6D1D575-5826-4627-A3F9-5E5BD71B7A6C}"/>
    <cellStyle name="Обычный 6 3 2 4" xfId="955" xr:uid="{810174BC-13BA-42C0-9F5E-8E204B124132}"/>
    <cellStyle name="Обычный 6 3 2_В0301_1025801354391_56" xfId="693" xr:uid="{00000000-0005-0000-0000-0000B4020000}"/>
    <cellStyle name="Обычный 6 3 3" xfId="694" xr:uid="{00000000-0005-0000-0000-0000B5020000}"/>
    <cellStyle name="Обычный 6 3 3 2" xfId="958" xr:uid="{94B67AA4-379A-479D-A7B2-32E0CB786754}"/>
    <cellStyle name="Обычный 6 3 4" xfId="695" xr:uid="{00000000-0005-0000-0000-0000B6020000}"/>
    <cellStyle name="Обычный 6 3 4 2" xfId="959" xr:uid="{B3FAFC24-C2E7-42D8-B4CB-81A37A951695}"/>
    <cellStyle name="Обычный 6 3 5" xfId="954" xr:uid="{A08384DA-E01D-4F40-882C-F4407DF907D5}"/>
    <cellStyle name="Обычный 6 3_В0301_1025801354391_56" xfId="696" xr:uid="{00000000-0005-0000-0000-0000B7020000}"/>
    <cellStyle name="Обычный 6 4" xfId="697" xr:uid="{00000000-0005-0000-0000-0000B8020000}"/>
    <cellStyle name="Обычный 6 4 2" xfId="698" xr:uid="{00000000-0005-0000-0000-0000B9020000}"/>
    <cellStyle name="Обычный 6 4 2 2" xfId="699" xr:uid="{00000000-0005-0000-0000-0000BA020000}"/>
    <cellStyle name="Обычный 6 4 2 2 2" xfId="962" xr:uid="{5D1975D7-0FDC-4573-BC50-4C2B455D3D4F}"/>
    <cellStyle name="Обычный 6 4 2 3" xfId="700" xr:uid="{00000000-0005-0000-0000-0000BB020000}"/>
    <cellStyle name="Обычный 6 4 2 3 2" xfId="963" xr:uid="{0693F918-6DBC-40F5-AB24-CFF8D88C1000}"/>
    <cellStyle name="Обычный 6 4 2 4" xfId="961" xr:uid="{0886FAE0-CDD3-4150-80F6-AB8BDD14A1F8}"/>
    <cellStyle name="Обычный 6 4 2_В0301_1025801354391_56" xfId="701" xr:uid="{00000000-0005-0000-0000-0000BC020000}"/>
    <cellStyle name="Обычный 6 4 3" xfId="702" xr:uid="{00000000-0005-0000-0000-0000BD020000}"/>
    <cellStyle name="Обычный 6 4 3 2" xfId="964" xr:uid="{9BB21B30-9B45-4175-9678-DC206EA7C247}"/>
    <cellStyle name="Обычный 6 4 4" xfId="703" xr:uid="{00000000-0005-0000-0000-0000BE020000}"/>
    <cellStyle name="Обычный 6 4 4 2" xfId="965" xr:uid="{CDCBF6B5-BA01-4C50-AFBB-F7133F43B579}"/>
    <cellStyle name="Обычный 6 4 5" xfId="960" xr:uid="{12AE5253-2616-4AC6-AE12-CD6849FE4EB1}"/>
    <cellStyle name="Обычный 6 4_В0301_1025801354391_56" xfId="704" xr:uid="{00000000-0005-0000-0000-0000BF020000}"/>
    <cellStyle name="Обычный 6 5" xfId="705" xr:uid="{00000000-0005-0000-0000-0000C0020000}"/>
    <cellStyle name="Обычный 6 5 2" xfId="706" xr:uid="{00000000-0005-0000-0000-0000C1020000}"/>
    <cellStyle name="Обычный 6 5 2 2" xfId="967" xr:uid="{03A4168A-802C-43E7-BE31-3F665539608E}"/>
    <cellStyle name="Обычный 6 5 3" xfId="707" xr:uid="{00000000-0005-0000-0000-0000C2020000}"/>
    <cellStyle name="Обычный 6 5 3 2" xfId="968" xr:uid="{F5EDF2B1-7752-4425-B4FF-0AB69C158E92}"/>
    <cellStyle name="Обычный 6 5 4" xfId="966" xr:uid="{7B01EE3B-F571-4118-A3B6-C78121E1FFD2}"/>
    <cellStyle name="Обычный 6 5_В0301_1025801354391_56" xfId="708" xr:uid="{00000000-0005-0000-0000-0000C3020000}"/>
    <cellStyle name="Обычный 6 6" xfId="709" xr:uid="{00000000-0005-0000-0000-0000C4020000}"/>
    <cellStyle name="Обычный 6 6 2" xfId="969" xr:uid="{547CFF51-F6ED-4E7C-A931-535EF8BE53C7}"/>
    <cellStyle name="Обычный 6 7" xfId="710" xr:uid="{00000000-0005-0000-0000-0000C5020000}"/>
    <cellStyle name="Обычный 6 7 2" xfId="970" xr:uid="{178AA257-EE9F-47BF-9BBA-DA6F90A646F7}"/>
    <cellStyle name="Обычный 6 8" xfId="711" xr:uid="{00000000-0005-0000-0000-0000C6020000}"/>
    <cellStyle name="Обычный 6 8 2" xfId="971" xr:uid="{026530D1-B5EA-403C-BAF0-33ABCD60B3E6}"/>
    <cellStyle name="Обычный 6 9" xfId="872" xr:uid="{86BD69AC-F6D6-483C-973D-DF0FF5CA4E00}"/>
    <cellStyle name="Обычный 6_В0301_1025801354391_56" xfId="712" xr:uid="{00000000-0005-0000-0000-0000C7020000}"/>
    <cellStyle name="Обычный 7" xfId="1" xr:uid="{00000000-0005-0000-0000-0000C8020000}"/>
    <cellStyle name="Обычный 7 2" xfId="713" xr:uid="{00000000-0005-0000-0000-0000C9020000}"/>
    <cellStyle name="Обычный 7 2 2" xfId="714" xr:uid="{00000000-0005-0000-0000-0000CA020000}"/>
    <cellStyle name="Обычный 7 2 2 2" xfId="715" xr:uid="{00000000-0005-0000-0000-0000CB020000}"/>
    <cellStyle name="Обычный 7 2 2 2 2" xfId="716" xr:uid="{00000000-0005-0000-0000-0000CC020000}"/>
    <cellStyle name="Обычный 7 2 2 2 2 2" xfId="974" xr:uid="{45B9A208-B77F-42C9-A317-F3AB05508265}"/>
    <cellStyle name="Обычный 7 2 2 2 3" xfId="717" xr:uid="{00000000-0005-0000-0000-0000CD020000}"/>
    <cellStyle name="Обычный 7 2 2 2 3 2" xfId="975" xr:uid="{B448B251-C2A7-4C76-879A-2318DC2C86BC}"/>
    <cellStyle name="Обычный 7 2 2 2 4" xfId="973" xr:uid="{2EB447B8-DB7D-4E3E-AE28-6E5ABDD77352}"/>
    <cellStyle name="Обычный 7 2 2 2_В0301_1025801354391_56" xfId="718" xr:uid="{00000000-0005-0000-0000-0000CE020000}"/>
    <cellStyle name="Обычный 7 2 2 3" xfId="719" xr:uid="{00000000-0005-0000-0000-0000CF020000}"/>
    <cellStyle name="Обычный 7 2 2 3 2" xfId="976" xr:uid="{7A9EFFCA-CEE5-4DDB-9E8E-0FC3B307B074}"/>
    <cellStyle name="Обычный 7 2 2 4" xfId="720" xr:uid="{00000000-0005-0000-0000-0000D0020000}"/>
    <cellStyle name="Обычный 7 2 2 4 2" xfId="977" xr:uid="{0AD95460-ABC3-427D-9BB3-2D8453521757}"/>
    <cellStyle name="Обычный 7 2 2 5" xfId="972" xr:uid="{D28C0048-0F64-42F7-84D3-24BDD83ED0DC}"/>
    <cellStyle name="Обычный 7 2 2_В0301_1025801354391_56" xfId="721" xr:uid="{00000000-0005-0000-0000-0000D1020000}"/>
    <cellStyle name="Обычный 7 2 3" xfId="722" xr:uid="{00000000-0005-0000-0000-0000D2020000}"/>
    <cellStyle name="Обычный 7 2 3 2" xfId="723" xr:uid="{00000000-0005-0000-0000-0000D3020000}"/>
    <cellStyle name="Обычный 7 2 3 2 2" xfId="724" xr:uid="{00000000-0005-0000-0000-0000D4020000}"/>
    <cellStyle name="Обычный 7 2 3 2 2 2" xfId="980" xr:uid="{441429AA-9A65-4437-8DBF-A2DF3E2A3EC0}"/>
    <cellStyle name="Обычный 7 2 3 2 3" xfId="725" xr:uid="{00000000-0005-0000-0000-0000D5020000}"/>
    <cellStyle name="Обычный 7 2 3 2 3 2" xfId="981" xr:uid="{3B70CE84-5A8D-4B31-9E36-18B2B46FDC82}"/>
    <cellStyle name="Обычный 7 2 3 2 4" xfId="979" xr:uid="{7C70B87F-9D8C-4583-A2A4-AB4877D0B0E7}"/>
    <cellStyle name="Обычный 7 2 3 2_В0301_1025801354391_56" xfId="726" xr:uid="{00000000-0005-0000-0000-0000D6020000}"/>
    <cellStyle name="Обычный 7 2 3 3" xfId="727" xr:uid="{00000000-0005-0000-0000-0000D7020000}"/>
    <cellStyle name="Обычный 7 2 3 3 2" xfId="982" xr:uid="{9D53E2A2-6B84-43AF-901F-614F44D54307}"/>
    <cellStyle name="Обычный 7 2 3 4" xfId="728" xr:uid="{00000000-0005-0000-0000-0000D8020000}"/>
    <cellStyle name="Обычный 7 2 3 4 2" xfId="983" xr:uid="{DEAFD4AE-F881-4FFF-9EB7-54A54335EF0D}"/>
    <cellStyle name="Обычный 7 2 3 5" xfId="978" xr:uid="{D9C4BABF-F93A-4D6A-9E9E-7EBA2D777A7A}"/>
    <cellStyle name="Обычный 7 2 3_В0301_1025801354391_56" xfId="729" xr:uid="{00000000-0005-0000-0000-0000D9020000}"/>
    <cellStyle name="Обычный 7 2 4" xfId="730" xr:uid="{00000000-0005-0000-0000-0000DA020000}"/>
    <cellStyle name="Обычный 7 2 4 2" xfId="731" xr:uid="{00000000-0005-0000-0000-0000DB020000}"/>
    <cellStyle name="Обычный 7 2 4 2 2" xfId="985" xr:uid="{1CD362EE-057A-4A60-B2EB-4218A9BB8A91}"/>
    <cellStyle name="Обычный 7 2 4 3" xfId="732" xr:uid="{00000000-0005-0000-0000-0000DC020000}"/>
    <cellStyle name="Обычный 7 2 4 3 2" xfId="986" xr:uid="{8809E766-5EED-4C98-B94F-474D1CC21C73}"/>
    <cellStyle name="Обычный 7 2 4 4" xfId="984" xr:uid="{7B4DCFBF-9CFA-4F77-B5BC-BCEBFB9A4BA3}"/>
    <cellStyle name="Обычный 7 2 4_В0301_1025801354391_56" xfId="733" xr:uid="{00000000-0005-0000-0000-0000DD020000}"/>
    <cellStyle name="Обычный 7 2 5" xfId="734" xr:uid="{00000000-0005-0000-0000-0000DE020000}"/>
    <cellStyle name="Обычный 7 2 5 2" xfId="987" xr:uid="{E5EEDE0D-987C-45CB-B0B7-96EEED310E64}"/>
    <cellStyle name="Обычный 7 2 6" xfId="735" xr:uid="{00000000-0005-0000-0000-0000DF020000}"/>
    <cellStyle name="Обычный 7 2 6 2" xfId="988" xr:uid="{AB63D96A-1908-4A37-A1C6-3B0D22BF3869}"/>
    <cellStyle name="Обычный 7 2 7" xfId="736" xr:uid="{00000000-0005-0000-0000-0000E0020000}"/>
    <cellStyle name="Обычный 7 2 7 2" xfId="989" xr:uid="{1BD787F2-3803-499D-8183-25302BF57BFC}"/>
    <cellStyle name="Обычный 7 2 8" xfId="737" xr:uid="{00000000-0005-0000-0000-0000E1020000}"/>
    <cellStyle name="Обычный 7 2 8 2" xfId="990" xr:uid="{3D1A3635-9C04-4A78-A87F-D81556835461}"/>
    <cellStyle name="Обычный 7 2_В0301_1025801354391_56" xfId="738" xr:uid="{00000000-0005-0000-0000-0000E2020000}"/>
    <cellStyle name="Обычный 8" xfId="739" xr:uid="{00000000-0005-0000-0000-0000E3020000}"/>
    <cellStyle name="Обычный 9" xfId="740" xr:uid="{00000000-0005-0000-0000-0000E4020000}"/>
    <cellStyle name="Обычный 9 2" xfId="741" xr:uid="{00000000-0005-0000-0000-0000E5020000}"/>
    <cellStyle name="Обычный 9 2 2" xfId="742" xr:uid="{00000000-0005-0000-0000-0000E6020000}"/>
    <cellStyle name="Обычный 9 2 2 2" xfId="743" xr:uid="{00000000-0005-0000-0000-0000E7020000}"/>
    <cellStyle name="Обычный 9 2 2 2 2" xfId="994" xr:uid="{FEEEE519-B3F9-4422-A9B7-726E8F647EAA}"/>
    <cellStyle name="Обычный 9 2 2 3" xfId="744" xr:uid="{00000000-0005-0000-0000-0000E8020000}"/>
    <cellStyle name="Обычный 9 2 2 3 2" xfId="995" xr:uid="{E8A590C5-14C2-4874-810A-1B7D9FC7776D}"/>
    <cellStyle name="Обычный 9 2 2 4" xfId="745" xr:uid="{00000000-0005-0000-0000-0000E9020000}"/>
    <cellStyle name="Обычный 9 2 2 4 2" xfId="996" xr:uid="{51454BD2-49B7-405C-99B9-2C061C1B9C00}"/>
    <cellStyle name="Обычный 9 2 2 5" xfId="993" xr:uid="{A1122FDA-01F2-43C3-9BE1-4C9262103939}"/>
    <cellStyle name="Обычный 9 2 2_В0301_1025801354391_56" xfId="746" xr:uid="{00000000-0005-0000-0000-0000EA020000}"/>
    <cellStyle name="Обычный 9 2 3" xfId="747" xr:uid="{00000000-0005-0000-0000-0000EB020000}"/>
    <cellStyle name="Обычный 9 2 3 2" xfId="997" xr:uid="{133364EF-0845-4E51-9482-B6ED73BBFE86}"/>
    <cellStyle name="Обычный 9 2 4" xfId="748" xr:uid="{00000000-0005-0000-0000-0000EC020000}"/>
    <cellStyle name="Обычный 9 2 4 2" xfId="998" xr:uid="{AD738CFA-72AE-4E6B-B352-737416BB2404}"/>
    <cellStyle name="Обычный 9 2 5" xfId="992" xr:uid="{83EC0CD4-A9DF-4822-ABE7-7C5373AAE8AC}"/>
    <cellStyle name="Обычный 9 2_В0301_1025801354391_56" xfId="749" xr:uid="{00000000-0005-0000-0000-0000ED020000}"/>
    <cellStyle name="Обычный 9 3" xfId="750" xr:uid="{00000000-0005-0000-0000-0000EE020000}"/>
    <cellStyle name="Обычный 9 3 2" xfId="751" xr:uid="{00000000-0005-0000-0000-0000EF020000}"/>
    <cellStyle name="Обычный 9 3 2 2" xfId="1000" xr:uid="{357FB91E-1047-491F-8F88-9987349F9A89}"/>
    <cellStyle name="Обычный 9 3 3" xfId="752" xr:uid="{00000000-0005-0000-0000-0000F0020000}"/>
    <cellStyle name="Обычный 9 3 3 2" xfId="1001" xr:uid="{34DA9DDA-7A68-4E77-B3DA-33FA6F2DC88D}"/>
    <cellStyle name="Обычный 9 3 4" xfId="753" xr:uid="{00000000-0005-0000-0000-0000F1020000}"/>
    <cellStyle name="Обычный 9 3 4 2" xfId="1002" xr:uid="{E40F8227-1C4F-49CE-BAF3-63C2DCBA114B}"/>
    <cellStyle name="Обычный 9 3 5" xfId="999" xr:uid="{96420EBB-76A4-4357-B88D-A36EA32D7F1A}"/>
    <cellStyle name="Обычный 9 3_В0301_1025801354391_56" xfId="754" xr:uid="{00000000-0005-0000-0000-0000F2020000}"/>
    <cellStyle name="Обычный 9 4" xfId="755" xr:uid="{00000000-0005-0000-0000-0000F3020000}"/>
    <cellStyle name="Обычный 9 4 2" xfId="1003" xr:uid="{73475897-6636-487C-B9C8-BEAA19D1EAA9}"/>
    <cellStyle name="Обычный 9 5" xfId="756" xr:uid="{00000000-0005-0000-0000-0000F4020000}"/>
    <cellStyle name="Обычный 9 5 2" xfId="1004" xr:uid="{D27F467A-FB81-4EAA-B3AF-7D4D08A492F9}"/>
    <cellStyle name="Обычный 9 6" xfId="991" xr:uid="{ACE80443-9320-485D-B1CD-E2ADC8C1E9C6}"/>
    <cellStyle name="Обычный 9_В0301_1025801354391_56" xfId="757" xr:uid="{00000000-0005-0000-0000-0000F5020000}"/>
    <cellStyle name="Плохой 2" xfId="758" xr:uid="{00000000-0005-0000-0000-0000F6020000}"/>
    <cellStyle name="Плохой 3" xfId="759" xr:uid="{00000000-0005-0000-0000-0000F7020000}"/>
    <cellStyle name="Пояснение 2" xfId="760" xr:uid="{00000000-0005-0000-0000-0000F8020000}"/>
    <cellStyle name="Пояснение 3" xfId="761" xr:uid="{00000000-0005-0000-0000-0000F9020000}"/>
    <cellStyle name="Примечание 2" xfId="762" xr:uid="{00000000-0005-0000-0000-0000FA020000}"/>
    <cellStyle name="Примечание 2 2" xfId="763" xr:uid="{00000000-0005-0000-0000-0000FB020000}"/>
    <cellStyle name="Примечание 3" xfId="764" xr:uid="{00000000-0005-0000-0000-0000FC020000}"/>
    <cellStyle name="Примечание 4" xfId="765" xr:uid="{00000000-0005-0000-0000-0000FD020000}"/>
    <cellStyle name="Процентный 2" xfId="766" xr:uid="{00000000-0005-0000-0000-0000FE020000}"/>
    <cellStyle name="Процентный 2 2" xfId="767" xr:uid="{00000000-0005-0000-0000-0000FF020000}"/>
    <cellStyle name="Процентный 3" xfId="768" xr:uid="{00000000-0005-0000-0000-000000030000}"/>
    <cellStyle name="Процентный 3 2" xfId="769" xr:uid="{00000000-0005-0000-0000-000001030000}"/>
    <cellStyle name="Процентный 3 3" xfId="770" xr:uid="{00000000-0005-0000-0000-000002030000}"/>
    <cellStyle name="Связанная ячейка 2" xfId="771" xr:uid="{00000000-0005-0000-0000-000003030000}"/>
    <cellStyle name="Связанная ячейка 3" xfId="772" xr:uid="{00000000-0005-0000-0000-000004030000}"/>
    <cellStyle name="Стиль 1" xfId="773" xr:uid="{00000000-0005-0000-0000-000005030000}"/>
    <cellStyle name="Стиль 1 2" xfId="774" xr:uid="{00000000-0005-0000-0000-000006030000}"/>
    <cellStyle name="Стиль 1 3" xfId="775" xr:uid="{00000000-0005-0000-0000-000007030000}"/>
    <cellStyle name="Стиль 1 4" xfId="776" xr:uid="{00000000-0005-0000-0000-000008030000}"/>
    <cellStyle name="Текст предупреждения 2" xfId="777" xr:uid="{00000000-0005-0000-0000-000009030000}"/>
    <cellStyle name="Текст предупреждения 3" xfId="778" xr:uid="{00000000-0005-0000-0000-00000A030000}"/>
    <cellStyle name="Финансовый 2" xfId="779" xr:uid="{00000000-0005-0000-0000-00000B030000}"/>
    <cellStyle name="Финансовый 2 10" xfId="780" xr:uid="{00000000-0005-0000-0000-00000C030000}"/>
    <cellStyle name="Финансовый 2 10 2" xfId="1005" xr:uid="{33C162BF-DF84-4D4A-96D3-D858788523FC}"/>
    <cellStyle name="Финансовый 2 11" xfId="781" xr:uid="{00000000-0005-0000-0000-00000D030000}"/>
    <cellStyle name="Финансовый 2 14" xfId="782" xr:uid="{00000000-0005-0000-0000-00000E030000}"/>
    <cellStyle name="Финансовый 2 2" xfId="783" xr:uid="{00000000-0005-0000-0000-00000F030000}"/>
    <cellStyle name="Финансовый 2 2 2" xfId="784" xr:uid="{00000000-0005-0000-0000-000010030000}"/>
    <cellStyle name="Финансовый 2 2 2 2" xfId="785" xr:uid="{00000000-0005-0000-0000-000011030000}"/>
    <cellStyle name="Финансовый 2 2 2 2 2" xfId="786" xr:uid="{00000000-0005-0000-0000-000012030000}"/>
    <cellStyle name="Финансовый 2 2 2 2 3" xfId="787" xr:uid="{00000000-0005-0000-0000-000013030000}"/>
    <cellStyle name="Финансовый 2 2 2 3" xfId="788" xr:uid="{00000000-0005-0000-0000-000014030000}"/>
    <cellStyle name="Финансовый 2 2 2 3 2" xfId="789" xr:uid="{00000000-0005-0000-0000-000015030000}"/>
    <cellStyle name="Финансовый 2 2 2 4" xfId="790" xr:uid="{00000000-0005-0000-0000-000016030000}"/>
    <cellStyle name="Финансовый 2 2 3" xfId="791" xr:uid="{00000000-0005-0000-0000-000017030000}"/>
    <cellStyle name="Финансовый 2 2 3 2" xfId="792" xr:uid="{00000000-0005-0000-0000-000018030000}"/>
    <cellStyle name="Финансовый 2 2 4" xfId="793" xr:uid="{00000000-0005-0000-0000-000019030000}"/>
    <cellStyle name="Финансовый 2 2 4 2" xfId="794" xr:uid="{00000000-0005-0000-0000-00001A030000}"/>
    <cellStyle name="Финансовый 2 2 5" xfId="795" xr:uid="{00000000-0005-0000-0000-00001B030000}"/>
    <cellStyle name="Финансовый 2 3" xfId="796" xr:uid="{00000000-0005-0000-0000-00001C030000}"/>
    <cellStyle name="Финансовый 2 3 2" xfId="797" xr:uid="{00000000-0005-0000-0000-00001D030000}"/>
    <cellStyle name="Финансовый 2 3 2 2" xfId="798" xr:uid="{00000000-0005-0000-0000-00001E030000}"/>
    <cellStyle name="Финансовый 2 3 2 2 2" xfId="799" xr:uid="{00000000-0005-0000-0000-00001F030000}"/>
    <cellStyle name="Финансовый 2 3 2 3" xfId="800" xr:uid="{00000000-0005-0000-0000-000020030000}"/>
    <cellStyle name="Финансовый 2 3 2 3 2" xfId="801" xr:uid="{00000000-0005-0000-0000-000021030000}"/>
    <cellStyle name="Финансовый 2 3 2 4" xfId="802" xr:uid="{00000000-0005-0000-0000-000022030000}"/>
    <cellStyle name="Финансовый 2 3 3" xfId="803" xr:uid="{00000000-0005-0000-0000-000023030000}"/>
    <cellStyle name="Финансовый 2 3 3 2" xfId="804" xr:uid="{00000000-0005-0000-0000-000024030000}"/>
    <cellStyle name="Финансовый 2 3 4" xfId="805" xr:uid="{00000000-0005-0000-0000-000025030000}"/>
    <cellStyle name="Финансовый 2 3 4 2" xfId="806" xr:uid="{00000000-0005-0000-0000-000026030000}"/>
    <cellStyle name="Финансовый 2 3 5" xfId="807" xr:uid="{00000000-0005-0000-0000-000027030000}"/>
    <cellStyle name="Финансовый 2 4" xfId="808" xr:uid="{00000000-0005-0000-0000-000028030000}"/>
    <cellStyle name="Финансовый 2 4 2" xfId="809" xr:uid="{00000000-0005-0000-0000-000029030000}"/>
    <cellStyle name="Финансовый 2 4 2 2" xfId="810" xr:uid="{00000000-0005-0000-0000-00002A030000}"/>
    <cellStyle name="Финансовый 2 4 3" xfId="811" xr:uid="{00000000-0005-0000-0000-00002B030000}"/>
    <cellStyle name="Финансовый 2 4 3 2" xfId="812" xr:uid="{00000000-0005-0000-0000-00002C030000}"/>
    <cellStyle name="Финансовый 2 4 4" xfId="813" xr:uid="{00000000-0005-0000-0000-00002D030000}"/>
    <cellStyle name="Финансовый 2 5" xfId="814" xr:uid="{00000000-0005-0000-0000-00002E030000}"/>
    <cellStyle name="Финансовый 2 5 2" xfId="815" xr:uid="{00000000-0005-0000-0000-00002F030000}"/>
    <cellStyle name="Финансовый 2 6" xfId="816" xr:uid="{00000000-0005-0000-0000-000030030000}"/>
    <cellStyle name="Финансовый 2 6 2" xfId="817" xr:uid="{00000000-0005-0000-0000-000031030000}"/>
    <cellStyle name="Финансовый 2 7" xfId="818" xr:uid="{00000000-0005-0000-0000-000032030000}"/>
    <cellStyle name="Финансовый 2 7 2" xfId="819" xr:uid="{00000000-0005-0000-0000-000033030000}"/>
    <cellStyle name="Финансовый 2 8" xfId="820" xr:uid="{00000000-0005-0000-0000-000034030000}"/>
    <cellStyle name="Финансовый 2 9" xfId="821" xr:uid="{00000000-0005-0000-0000-000035030000}"/>
    <cellStyle name="Финансовый 3" xfId="822" xr:uid="{00000000-0005-0000-0000-000036030000}"/>
    <cellStyle name="Финансовый 3 2" xfId="823" xr:uid="{00000000-0005-0000-0000-000037030000}"/>
    <cellStyle name="Финансовый 3 2 2" xfId="824" xr:uid="{00000000-0005-0000-0000-000038030000}"/>
    <cellStyle name="Финансовый 3 2 2 2" xfId="825" xr:uid="{00000000-0005-0000-0000-000039030000}"/>
    <cellStyle name="Финансовый 3 2 2 2 2" xfId="826" xr:uid="{00000000-0005-0000-0000-00003A030000}"/>
    <cellStyle name="Финансовый 3 2 2 3" xfId="827" xr:uid="{00000000-0005-0000-0000-00003B030000}"/>
    <cellStyle name="Финансовый 3 2 2 3 2" xfId="828" xr:uid="{00000000-0005-0000-0000-00003C030000}"/>
    <cellStyle name="Финансовый 3 2 2 4" xfId="829" xr:uid="{00000000-0005-0000-0000-00003D030000}"/>
    <cellStyle name="Финансовый 3 2 3" xfId="830" xr:uid="{00000000-0005-0000-0000-00003E030000}"/>
    <cellStyle name="Финансовый 3 2 3 2" xfId="831" xr:uid="{00000000-0005-0000-0000-00003F030000}"/>
    <cellStyle name="Финансовый 3 2 4" xfId="832" xr:uid="{00000000-0005-0000-0000-000040030000}"/>
    <cellStyle name="Финансовый 3 2 4 2" xfId="833" xr:uid="{00000000-0005-0000-0000-000041030000}"/>
    <cellStyle name="Финансовый 3 2 5" xfId="834" xr:uid="{00000000-0005-0000-0000-000042030000}"/>
    <cellStyle name="Финансовый 3 3" xfId="835" xr:uid="{00000000-0005-0000-0000-000043030000}"/>
    <cellStyle name="Финансовый 3 3 2" xfId="836" xr:uid="{00000000-0005-0000-0000-000044030000}"/>
    <cellStyle name="Финансовый 3 3 2 2" xfId="837" xr:uid="{00000000-0005-0000-0000-000045030000}"/>
    <cellStyle name="Финансовый 3 3 2 2 2" xfId="838" xr:uid="{00000000-0005-0000-0000-000046030000}"/>
    <cellStyle name="Финансовый 3 3 2 3" xfId="839" xr:uid="{00000000-0005-0000-0000-000047030000}"/>
    <cellStyle name="Финансовый 3 3 2 3 2" xfId="840" xr:uid="{00000000-0005-0000-0000-000048030000}"/>
    <cellStyle name="Финансовый 3 3 2 4" xfId="841" xr:uid="{00000000-0005-0000-0000-000049030000}"/>
    <cellStyle name="Финансовый 3 3 3" xfId="842" xr:uid="{00000000-0005-0000-0000-00004A030000}"/>
    <cellStyle name="Финансовый 3 3 3 2" xfId="843" xr:uid="{00000000-0005-0000-0000-00004B030000}"/>
    <cellStyle name="Финансовый 3 3 4" xfId="844" xr:uid="{00000000-0005-0000-0000-00004C030000}"/>
    <cellStyle name="Финансовый 3 3 4 2" xfId="845" xr:uid="{00000000-0005-0000-0000-00004D030000}"/>
    <cellStyle name="Финансовый 3 3 5" xfId="846" xr:uid="{00000000-0005-0000-0000-00004E030000}"/>
    <cellStyle name="Финансовый 3 4" xfId="847" xr:uid="{00000000-0005-0000-0000-00004F030000}"/>
    <cellStyle name="Финансовый 3 4 2" xfId="848" xr:uid="{00000000-0005-0000-0000-000050030000}"/>
    <cellStyle name="Финансовый 3 4 2 2" xfId="849" xr:uid="{00000000-0005-0000-0000-000051030000}"/>
    <cellStyle name="Финансовый 3 4 3" xfId="850" xr:uid="{00000000-0005-0000-0000-000052030000}"/>
    <cellStyle name="Финансовый 3 4 3 2" xfId="851" xr:uid="{00000000-0005-0000-0000-000053030000}"/>
    <cellStyle name="Финансовый 3 4 4" xfId="852" xr:uid="{00000000-0005-0000-0000-000054030000}"/>
    <cellStyle name="Финансовый 3 5" xfId="853" xr:uid="{00000000-0005-0000-0000-000055030000}"/>
    <cellStyle name="Финансовый 3 5 2" xfId="854" xr:uid="{00000000-0005-0000-0000-000056030000}"/>
    <cellStyle name="Финансовый 3 6" xfId="855" xr:uid="{00000000-0005-0000-0000-000057030000}"/>
    <cellStyle name="Финансовый 3 6 2" xfId="856" xr:uid="{00000000-0005-0000-0000-000058030000}"/>
    <cellStyle name="Финансовый 3 7" xfId="857" xr:uid="{00000000-0005-0000-0000-000059030000}"/>
    <cellStyle name="Финансовый 3 7 2" xfId="858" xr:uid="{00000000-0005-0000-0000-00005A030000}"/>
    <cellStyle name="Финансовый 3 8" xfId="859" xr:uid="{00000000-0005-0000-0000-00005B030000}"/>
    <cellStyle name="Финансовый 4" xfId="860" xr:uid="{00000000-0005-0000-0000-00005C030000}"/>
    <cellStyle name="Финансовый 5" xfId="861" xr:uid="{00000000-0005-0000-0000-00005D030000}"/>
    <cellStyle name="Финансовый 6" xfId="862" xr:uid="{00000000-0005-0000-0000-00005E030000}"/>
    <cellStyle name="Финансовый 7" xfId="863" xr:uid="{00000000-0005-0000-0000-00005F030000}"/>
    <cellStyle name="Финансовый 7 2" xfId="1006" xr:uid="{75345D04-8E03-4A9E-8AED-9CB967FF05A8}"/>
    <cellStyle name="ФормулаВБ" xfId="864" xr:uid="{00000000-0005-0000-0000-000060030000}"/>
    <cellStyle name="Хороший 2" xfId="865" xr:uid="{00000000-0005-0000-0000-000061030000}"/>
    <cellStyle name="Хороший 3" xfId="866" xr:uid="{00000000-0005-0000-0000-000062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9;&#1083;&#1072;&#1085;&#1086;&#1074;%20&#1057;.&#1042;/&#1048;&#1085;&#1074;&#1077;&#1089;&#1090;&#1087;&#1088;&#1086;&#1075;&#1088;&#1072;&#1084;&#1084;&#1072;%20&#1069;&#1083;&#1077;&#1082;&#1090;&#1088;&#1080;&#1082;&#1072;/&#1054;&#1058;&#1063;&#1045;&#1058;&#1067;%20&#1048;&#1055;/2025%20&#1075;&#1086;&#1076;/O0425_1025801354391_10_56_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7;&#1088;&#1077;&#1085;&#1086;&#1089;/&#1048;&#1055;%20&#1076;&#1083;&#1103;%20&#1056;&#1069;&#1050;%202023%20(&#1085;&#1086;&#1074;)/&#1086;&#1090;&#1095;&#1077;&#1090;&#1099;%20&#1056;&#1069;&#1050;/2024&#1075;/IV%20&#1082;&#1074;&#1072;&#1088;&#1090;&#1072;&#1083;/&#1086;&#1090;&#1095;&#1077;&#1090;%20320%20(IV&#1082;&#1074;%202024)/&#1054;&#1041;&#1065;&#1048;&#1049;_2024%20&#1075;&#1086;&#1076;%204%20&#1082;&#1074;.%20&#1060;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</sheetNames>
    <sheetDataSet>
      <sheetData sheetId="0">
        <row r="4">
          <cell r="G4" t="str">
            <v>год</v>
          </cell>
        </row>
        <row r="6">
          <cell r="G6" t="str">
            <v>Общество с ограниченной ответственностью Производственно-коммерческая фирма "Энергетик-2001"</v>
          </cell>
        </row>
        <row r="9">
          <cell r="J9" t="str">
            <v>2026</v>
          </cell>
        </row>
        <row r="11">
          <cell r="H11" t="str">
            <v>Приказом Министерства Жилищно-коммунального хозяйства и гражданской защиты Пензенской области от 29.10.2025г. №251/ОП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 4 кв"/>
      <sheetName val="Лист1"/>
    </sheetNames>
    <sheetDataSet>
      <sheetData sheetId="0">
        <row r="4">
          <cell r="G4" t="str">
            <v>4</v>
          </cell>
        </row>
        <row r="21">
          <cell r="A21" t="str">
            <v>1.1.1.</v>
          </cell>
        </row>
        <row r="31">
          <cell r="A31" t="str">
            <v>2.1.1</v>
          </cell>
        </row>
        <row r="43">
          <cell r="A43" t="str">
            <v>2.2.1</v>
          </cell>
        </row>
        <row r="44">
          <cell r="B44" t="str">
            <v>Развитие системы учета электроэнергии</v>
          </cell>
        </row>
        <row r="45">
          <cell r="A45" t="str">
            <v>2.3.1</v>
          </cell>
        </row>
        <row r="49">
          <cell r="A49" t="str">
            <v>3.1.1</v>
          </cell>
        </row>
        <row r="55">
          <cell r="A55" t="str">
            <v>3.2.1</v>
          </cell>
        </row>
        <row r="76">
          <cell r="B76" t="str">
            <v>Строительство зданий и сооружений</v>
          </cell>
        </row>
        <row r="77">
          <cell r="A77" t="str">
            <v>3.4.1.</v>
          </cell>
        </row>
      </sheetData>
      <sheetData sheetId="1">
        <row r="4">
          <cell r="I4" t="str">
            <v>4</v>
          </cell>
        </row>
      </sheetData>
      <sheetData sheetId="2">
        <row r="4">
          <cell r="H4" t="str">
            <v>4</v>
          </cell>
        </row>
      </sheetData>
      <sheetData sheetId="3">
        <row r="4">
          <cell r="O4" t="str">
            <v>4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</sheetData>
      <sheetData sheetId="4">
        <row r="4">
          <cell r="K4" t="str">
            <v>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56"/>
  <sheetViews>
    <sheetView tabSelected="1" view="pageBreakPreview" topLeftCell="A26" zoomScale="98" zoomScaleNormal="98" zoomScaleSheetLayoutView="98" workbookViewId="0">
      <selection activeCell="C43" sqref="C43"/>
    </sheetView>
  </sheetViews>
  <sheetFormatPr defaultRowHeight="15.75" outlineLevelRow="1" x14ac:dyDescent="0.25"/>
  <cols>
    <col min="1" max="1" width="8" style="5" customWidth="1"/>
    <col min="2" max="2" width="57.7109375" style="5" customWidth="1"/>
    <col min="3" max="3" width="14.28515625" style="5" customWidth="1"/>
    <col min="4" max="4" width="19.7109375" style="5" customWidth="1"/>
    <col min="5" max="6" width="4.7109375" style="5" customWidth="1"/>
    <col min="7" max="7" width="5.7109375" style="5" customWidth="1"/>
    <col min="8" max="8" width="4.7109375" style="5" customWidth="1"/>
    <col min="9" max="9" width="6.28515625" style="5" customWidth="1"/>
    <col min="10" max="11" width="4.7109375" style="5" customWidth="1"/>
    <col min="12" max="12" width="5.28515625" style="5" customWidth="1"/>
    <col min="13" max="13" width="4.7109375" style="5" customWidth="1"/>
    <col min="14" max="14" width="5.28515625" style="5" customWidth="1"/>
    <col min="15" max="28" width="4.7109375" style="5" customWidth="1"/>
    <col min="29" max="29" width="5.140625" style="5" customWidth="1"/>
    <col min="30" max="33" width="4.7109375" style="5" customWidth="1"/>
    <col min="34" max="34" width="5.85546875" style="5" customWidth="1"/>
    <col min="35" max="16384" width="9.140625" style="5"/>
  </cols>
  <sheetData>
    <row r="1" spans="1:34" s="1" customFormat="1" ht="12" x14ac:dyDescent="0.2">
      <c r="AH1" s="2" t="s">
        <v>0</v>
      </c>
    </row>
    <row r="2" spans="1:34" s="1" customFormat="1" ht="24" customHeight="1" x14ac:dyDescent="0.2">
      <c r="AD2" s="55" t="s">
        <v>1</v>
      </c>
      <c r="AE2" s="55"/>
      <c r="AF2" s="55"/>
      <c r="AG2" s="55"/>
      <c r="AH2" s="55"/>
    </row>
    <row r="3" spans="1:34" s="3" customFormat="1" ht="25.5" customHeight="1" x14ac:dyDescent="0.2">
      <c r="A3" s="56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</row>
    <row r="4" spans="1:34" s="3" customFormat="1" ht="14.25" x14ac:dyDescent="0.2">
      <c r="J4" s="4" t="s">
        <v>3</v>
      </c>
      <c r="K4" s="43" t="s">
        <v>118</v>
      </c>
      <c r="L4" s="43"/>
      <c r="M4" s="57" t="s">
        <v>4</v>
      </c>
      <c r="N4" s="57"/>
      <c r="O4" s="42" t="s">
        <v>117</v>
      </c>
      <c r="P4" s="43"/>
      <c r="Q4" s="3" t="s">
        <v>5</v>
      </c>
    </row>
    <row r="5" spans="1:34" ht="11.25" customHeight="1" x14ac:dyDescent="0.25"/>
    <row r="6" spans="1:34" s="3" customFormat="1" ht="27" customHeight="1" x14ac:dyDescent="0.2">
      <c r="J6" s="4" t="s">
        <v>6</v>
      </c>
      <c r="K6" s="54" t="str">
        <f>[1]Ф10!$G$6</f>
        <v>Общество с ограниченной ответственностью Производственно-коммерческая фирма "Энергетик-2001"</v>
      </c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</row>
    <row r="7" spans="1:34" s="6" customFormat="1" ht="10.5" customHeight="1" x14ac:dyDescent="0.2">
      <c r="K7" s="41" t="s">
        <v>7</v>
      </c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AA7" s="7"/>
      <c r="AB7" s="7"/>
    </row>
    <row r="8" spans="1:34" ht="11.25" customHeight="1" x14ac:dyDescent="0.25"/>
    <row r="9" spans="1:34" s="3" customFormat="1" ht="14.25" x14ac:dyDescent="0.2">
      <c r="N9" s="4" t="s">
        <v>8</v>
      </c>
      <c r="O9" s="42" t="str">
        <f>[1]Ф10!$J$9</f>
        <v>2026</v>
      </c>
      <c r="P9" s="43"/>
      <c r="Q9" s="3" t="s">
        <v>9</v>
      </c>
    </row>
    <row r="10" spans="1:34" ht="11.25" customHeight="1" x14ac:dyDescent="0.25"/>
    <row r="11" spans="1:34" s="3" customFormat="1" ht="27" customHeight="1" x14ac:dyDescent="0.2">
      <c r="L11" s="4" t="s">
        <v>10</v>
      </c>
      <c r="M11" s="44" t="str">
        <f>[1]Ф10!$H$11</f>
        <v>Приказом Министерства Жилищно-коммунального хозяйства и гражданской защиты Пензенской области от 29.10.2025г. №251/ОП</v>
      </c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</row>
    <row r="12" spans="1:34" s="6" customFormat="1" ht="11.25" x14ac:dyDescent="0.2">
      <c r="M12" s="41" t="s">
        <v>11</v>
      </c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</row>
    <row r="13" spans="1:34" s="8" customFormat="1" ht="11.25" customHeight="1" x14ac:dyDescent="0.2">
      <c r="H13" s="9"/>
      <c r="I13" s="9"/>
      <c r="J13" s="9"/>
      <c r="K13" s="9"/>
      <c r="L13" s="9"/>
      <c r="M13" s="9"/>
      <c r="N13" s="9"/>
    </row>
    <row r="14" spans="1:34" s="1" customFormat="1" ht="15" customHeight="1" x14ac:dyDescent="0.2">
      <c r="A14" s="46" t="s">
        <v>12</v>
      </c>
      <c r="B14" s="46" t="s">
        <v>13</v>
      </c>
      <c r="C14" s="46" t="s">
        <v>14</v>
      </c>
      <c r="D14" s="46" t="s">
        <v>15</v>
      </c>
      <c r="E14" s="48" t="s">
        <v>116</v>
      </c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50"/>
    </row>
    <row r="15" spans="1:34" s="1" customFormat="1" ht="15" customHeight="1" x14ac:dyDescent="0.2">
      <c r="A15" s="47"/>
      <c r="B15" s="47"/>
      <c r="C15" s="47"/>
      <c r="D15" s="47"/>
      <c r="E15" s="51" t="s">
        <v>16</v>
      </c>
      <c r="F15" s="52"/>
      <c r="G15" s="52"/>
      <c r="H15" s="52"/>
      <c r="I15" s="53"/>
      <c r="J15" s="51" t="s">
        <v>17</v>
      </c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3"/>
    </row>
    <row r="16" spans="1:34" s="1" customFormat="1" ht="15" customHeight="1" x14ac:dyDescent="0.2">
      <c r="A16" s="47"/>
      <c r="B16" s="47"/>
      <c r="C16" s="47"/>
      <c r="D16" s="47"/>
      <c r="E16" s="51" t="s">
        <v>18</v>
      </c>
      <c r="F16" s="52"/>
      <c r="G16" s="52"/>
      <c r="H16" s="52"/>
      <c r="I16" s="53"/>
      <c r="J16" s="51" t="s">
        <v>18</v>
      </c>
      <c r="K16" s="52"/>
      <c r="L16" s="52"/>
      <c r="M16" s="52"/>
      <c r="N16" s="53"/>
      <c r="O16" s="51" t="s">
        <v>19</v>
      </c>
      <c r="P16" s="52"/>
      <c r="Q16" s="52"/>
      <c r="R16" s="52"/>
      <c r="S16" s="53"/>
      <c r="T16" s="51" t="s">
        <v>20</v>
      </c>
      <c r="U16" s="52"/>
      <c r="V16" s="52"/>
      <c r="W16" s="52"/>
      <c r="X16" s="53"/>
      <c r="Y16" s="51" t="s">
        <v>21</v>
      </c>
      <c r="Z16" s="52"/>
      <c r="AA16" s="52"/>
      <c r="AB16" s="52"/>
      <c r="AC16" s="53"/>
      <c r="AD16" s="51" t="s">
        <v>22</v>
      </c>
      <c r="AE16" s="52"/>
      <c r="AF16" s="52"/>
      <c r="AG16" s="52"/>
      <c r="AH16" s="53"/>
    </row>
    <row r="17" spans="1:34" s="1" customFormat="1" ht="79.5" customHeight="1" x14ac:dyDescent="0.2">
      <c r="A17" s="47"/>
      <c r="B17" s="47"/>
      <c r="C17" s="47"/>
      <c r="D17" s="47"/>
      <c r="E17" s="10" t="s">
        <v>23</v>
      </c>
      <c r="F17" s="10" t="s">
        <v>24</v>
      </c>
      <c r="G17" s="10" t="s">
        <v>25</v>
      </c>
      <c r="H17" s="10" t="s">
        <v>26</v>
      </c>
      <c r="I17" s="10" t="s">
        <v>27</v>
      </c>
      <c r="J17" s="10" t="s">
        <v>23</v>
      </c>
      <c r="K17" s="10" t="s">
        <v>24</v>
      </c>
      <c r="L17" s="10" t="s">
        <v>25</v>
      </c>
      <c r="M17" s="10" t="s">
        <v>26</v>
      </c>
      <c r="N17" s="10" t="s">
        <v>27</v>
      </c>
      <c r="O17" s="10" t="s">
        <v>23</v>
      </c>
      <c r="P17" s="10" t="s">
        <v>24</v>
      </c>
      <c r="Q17" s="10" t="s">
        <v>25</v>
      </c>
      <c r="R17" s="10" t="s">
        <v>26</v>
      </c>
      <c r="S17" s="10" t="s">
        <v>27</v>
      </c>
      <c r="T17" s="10" t="s">
        <v>23</v>
      </c>
      <c r="U17" s="10" t="s">
        <v>24</v>
      </c>
      <c r="V17" s="10" t="s">
        <v>25</v>
      </c>
      <c r="W17" s="10" t="s">
        <v>26</v>
      </c>
      <c r="X17" s="10" t="s">
        <v>27</v>
      </c>
      <c r="Y17" s="10" t="s">
        <v>23</v>
      </c>
      <c r="Z17" s="10" t="s">
        <v>24</v>
      </c>
      <c r="AA17" s="10" t="s">
        <v>25</v>
      </c>
      <c r="AB17" s="10" t="s">
        <v>26</v>
      </c>
      <c r="AC17" s="10" t="s">
        <v>27</v>
      </c>
      <c r="AD17" s="10" t="s">
        <v>23</v>
      </c>
      <c r="AE17" s="10" t="s">
        <v>24</v>
      </c>
      <c r="AF17" s="10" t="s">
        <v>25</v>
      </c>
      <c r="AG17" s="10" t="s">
        <v>26</v>
      </c>
      <c r="AH17" s="10" t="s">
        <v>27</v>
      </c>
    </row>
    <row r="18" spans="1:34" s="1" customFormat="1" ht="12" x14ac:dyDescent="0.2">
      <c r="A18" s="11">
        <v>1</v>
      </c>
      <c r="B18" s="11">
        <v>2</v>
      </c>
      <c r="C18" s="11">
        <v>3</v>
      </c>
      <c r="D18" s="11">
        <v>4</v>
      </c>
      <c r="E18" s="11" t="s">
        <v>28</v>
      </c>
      <c r="F18" s="11" t="s">
        <v>29</v>
      </c>
      <c r="G18" s="11" t="s">
        <v>30</v>
      </c>
      <c r="H18" s="11" t="s">
        <v>31</v>
      </c>
      <c r="I18" s="11" t="s">
        <v>32</v>
      </c>
      <c r="J18" s="11" t="s">
        <v>33</v>
      </c>
      <c r="K18" s="11" t="s">
        <v>34</v>
      </c>
      <c r="L18" s="11" t="s">
        <v>35</v>
      </c>
      <c r="M18" s="11" t="s">
        <v>36</v>
      </c>
      <c r="N18" s="11" t="s">
        <v>37</v>
      </c>
      <c r="O18" s="11" t="s">
        <v>38</v>
      </c>
      <c r="P18" s="11" t="s">
        <v>39</v>
      </c>
      <c r="Q18" s="11" t="s">
        <v>40</v>
      </c>
      <c r="R18" s="11" t="s">
        <v>41</v>
      </c>
      <c r="S18" s="11" t="s">
        <v>42</v>
      </c>
      <c r="T18" s="11" t="s">
        <v>43</v>
      </c>
      <c r="U18" s="11" t="s">
        <v>44</v>
      </c>
      <c r="V18" s="11" t="s">
        <v>45</v>
      </c>
      <c r="W18" s="11" t="s">
        <v>46</v>
      </c>
      <c r="X18" s="11" t="s">
        <v>47</v>
      </c>
      <c r="Y18" s="11" t="s">
        <v>48</v>
      </c>
      <c r="Z18" s="11" t="s">
        <v>49</v>
      </c>
      <c r="AA18" s="11" t="s">
        <v>50</v>
      </c>
      <c r="AB18" s="11" t="s">
        <v>51</v>
      </c>
      <c r="AC18" s="11" t="s">
        <v>52</v>
      </c>
      <c r="AD18" s="11" t="s">
        <v>53</v>
      </c>
      <c r="AE18" s="11" t="s">
        <v>54</v>
      </c>
      <c r="AF18" s="11" t="s">
        <v>55</v>
      </c>
      <c r="AG18" s="11" t="s">
        <v>56</v>
      </c>
      <c r="AH18" s="11" t="s">
        <v>57</v>
      </c>
    </row>
    <row r="19" spans="1:34" s="1" customFormat="1" ht="15.75" customHeight="1" x14ac:dyDescent="0.2">
      <c r="A19" s="12" t="s">
        <v>58</v>
      </c>
      <c r="B19" s="13" t="s">
        <v>59</v>
      </c>
      <c r="C19" s="14" t="s">
        <v>60</v>
      </c>
      <c r="D19" s="15" t="s">
        <v>60</v>
      </c>
      <c r="E19" s="15">
        <f t="shared" ref="E19:AH19" si="0">E20+E38+E45</f>
        <v>0</v>
      </c>
      <c r="F19" s="15">
        <f t="shared" si="0"/>
        <v>0</v>
      </c>
      <c r="G19" s="15">
        <f t="shared" si="0"/>
        <v>0</v>
      </c>
      <c r="H19" s="15">
        <f t="shared" si="0"/>
        <v>0</v>
      </c>
      <c r="I19" s="15">
        <f t="shared" si="0"/>
        <v>0</v>
      </c>
      <c r="J19" s="15">
        <f t="shared" si="0"/>
        <v>0</v>
      </c>
      <c r="K19" s="15">
        <f t="shared" si="0"/>
        <v>0</v>
      </c>
      <c r="L19" s="16">
        <f t="shared" si="0"/>
        <v>0</v>
      </c>
      <c r="M19" s="15">
        <f t="shared" si="0"/>
        <v>0</v>
      </c>
      <c r="N19" s="15">
        <f t="shared" si="0"/>
        <v>0</v>
      </c>
      <c r="O19" s="15">
        <f t="shared" si="0"/>
        <v>0</v>
      </c>
      <c r="P19" s="15">
        <f t="shared" si="0"/>
        <v>0</v>
      </c>
      <c r="Q19" s="15">
        <f t="shared" si="0"/>
        <v>0</v>
      </c>
      <c r="R19" s="15">
        <f t="shared" si="0"/>
        <v>0</v>
      </c>
      <c r="S19" s="15">
        <f t="shared" si="0"/>
        <v>0</v>
      </c>
      <c r="T19" s="15">
        <f t="shared" si="0"/>
        <v>0</v>
      </c>
      <c r="U19" s="15">
        <f t="shared" si="0"/>
        <v>0</v>
      </c>
      <c r="V19" s="15">
        <f t="shared" si="0"/>
        <v>0</v>
      </c>
      <c r="W19" s="15">
        <f t="shared" si="0"/>
        <v>0</v>
      </c>
      <c r="X19" s="15">
        <f t="shared" si="0"/>
        <v>0</v>
      </c>
      <c r="Y19" s="15">
        <f t="shared" si="0"/>
        <v>0</v>
      </c>
      <c r="Z19" s="15">
        <f t="shared" si="0"/>
        <v>0</v>
      </c>
      <c r="AA19" s="15">
        <f t="shared" si="0"/>
        <v>0</v>
      </c>
      <c r="AB19" s="15">
        <f t="shared" si="0"/>
        <v>0</v>
      </c>
      <c r="AC19" s="15">
        <f t="shared" si="0"/>
        <v>0</v>
      </c>
      <c r="AD19" s="15">
        <f t="shared" si="0"/>
        <v>0</v>
      </c>
      <c r="AE19" s="15">
        <f t="shared" si="0"/>
        <v>0</v>
      </c>
      <c r="AF19" s="15">
        <f t="shared" si="0"/>
        <v>0</v>
      </c>
      <c r="AG19" s="15">
        <f t="shared" si="0"/>
        <v>0</v>
      </c>
      <c r="AH19" s="15">
        <f t="shared" si="0"/>
        <v>0</v>
      </c>
    </row>
    <row r="20" spans="1:34" s="1" customFormat="1" ht="15.75" customHeight="1" x14ac:dyDescent="0.2">
      <c r="A20" s="17" t="s">
        <v>61</v>
      </c>
      <c r="B20" s="18" t="s">
        <v>62</v>
      </c>
      <c r="C20" s="19" t="s">
        <v>60</v>
      </c>
      <c r="D20" s="20" t="s">
        <v>60</v>
      </c>
      <c r="E20" s="20">
        <f t="shared" ref="E20:AH20" si="1">E21+E23</f>
        <v>0</v>
      </c>
      <c r="F20" s="20">
        <f t="shared" si="1"/>
        <v>0</v>
      </c>
      <c r="G20" s="20">
        <f t="shared" si="1"/>
        <v>0</v>
      </c>
      <c r="H20" s="20">
        <f t="shared" si="1"/>
        <v>0</v>
      </c>
      <c r="I20" s="20">
        <f t="shared" si="1"/>
        <v>0</v>
      </c>
      <c r="J20" s="20">
        <f t="shared" si="1"/>
        <v>0</v>
      </c>
      <c r="K20" s="20">
        <f t="shared" si="1"/>
        <v>0</v>
      </c>
      <c r="L20" s="20">
        <f t="shared" si="1"/>
        <v>0</v>
      </c>
      <c r="M20" s="20">
        <f t="shared" si="1"/>
        <v>0</v>
      </c>
      <c r="N20" s="20">
        <f t="shared" si="1"/>
        <v>0</v>
      </c>
      <c r="O20" s="20">
        <f t="shared" si="1"/>
        <v>0</v>
      </c>
      <c r="P20" s="20">
        <f t="shared" si="1"/>
        <v>0</v>
      </c>
      <c r="Q20" s="20">
        <f t="shared" si="1"/>
        <v>0</v>
      </c>
      <c r="R20" s="20">
        <f t="shared" si="1"/>
        <v>0</v>
      </c>
      <c r="S20" s="20">
        <f t="shared" si="1"/>
        <v>0</v>
      </c>
      <c r="T20" s="20">
        <f t="shared" si="1"/>
        <v>0</v>
      </c>
      <c r="U20" s="20">
        <f t="shared" si="1"/>
        <v>0</v>
      </c>
      <c r="V20" s="20">
        <f t="shared" si="1"/>
        <v>0</v>
      </c>
      <c r="W20" s="20">
        <f t="shared" si="1"/>
        <v>0</v>
      </c>
      <c r="X20" s="20">
        <f t="shared" si="1"/>
        <v>0</v>
      </c>
      <c r="Y20" s="20">
        <f t="shared" si="1"/>
        <v>0</v>
      </c>
      <c r="Z20" s="20">
        <f t="shared" si="1"/>
        <v>0</v>
      </c>
      <c r="AA20" s="20">
        <f t="shared" si="1"/>
        <v>0</v>
      </c>
      <c r="AB20" s="20">
        <f t="shared" si="1"/>
        <v>0</v>
      </c>
      <c r="AC20" s="20">
        <f t="shared" si="1"/>
        <v>0</v>
      </c>
      <c r="AD20" s="20">
        <f t="shared" si="1"/>
        <v>0</v>
      </c>
      <c r="AE20" s="20">
        <f t="shared" si="1"/>
        <v>0</v>
      </c>
      <c r="AF20" s="20">
        <f t="shared" si="1"/>
        <v>0</v>
      </c>
      <c r="AG20" s="20">
        <f t="shared" si="1"/>
        <v>0</v>
      </c>
      <c r="AH20" s="20">
        <f t="shared" si="1"/>
        <v>0</v>
      </c>
    </row>
    <row r="21" spans="1:34" ht="31.5" customHeight="1" x14ac:dyDescent="0.25">
      <c r="A21" s="21" t="s">
        <v>63</v>
      </c>
      <c r="B21" s="22" t="s">
        <v>64</v>
      </c>
      <c r="C21" s="23" t="s">
        <v>60</v>
      </c>
      <c r="D21" s="24" t="s">
        <v>60</v>
      </c>
      <c r="E21" s="24">
        <f t="shared" ref="E21:AH21" si="2">SUM(E22:E22)</f>
        <v>0</v>
      </c>
      <c r="F21" s="24">
        <f t="shared" si="2"/>
        <v>0</v>
      </c>
      <c r="G21" s="24">
        <f t="shared" si="2"/>
        <v>0</v>
      </c>
      <c r="H21" s="24">
        <f t="shared" si="2"/>
        <v>0</v>
      </c>
      <c r="I21" s="24">
        <f t="shared" si="2"/>
        <v>0</v>
      </c>
      <c r="J21" s="24">
        <f t="shared" si="2"/>
        <v>0</v>
      </c>
      <c r="K21" s="24">
        <f t="shared" si="2"/>
        <v>0</v>
      </c>
      <c r="L21" s="24">
        <f t="shared" si="2"/>
        <v>0</v>
      </c>
      <c r="M21" s="24">
        <f t="shared" si="2"/>
        <v>0</v>
      </c>
      <c r="N21" s="24">
        <f t="shared" si="2"/>
        <v>0</v>
      </c>
      <c r="O21" s="24">
        <f t="shared" si="2"/>
        <v>0</v>
      </c>
      <c r="P21" s="24">
        <f t="shared" si="2"/>
        <v>0</v>
      </c>
      <c r="Q21" s="24">
        <f t="shared" si="2"/>
        <v>0</v>
      </c>
      <c r="R21" s="24">
        <f t="shared" si="2"/>
        <v>0</v>
      </c>
      <c r="S21" s="24">
        <f t="shared" si="2"/>
        <v>0</v>
      </c>
      <c r="T21" s="24">
        <f t="shared" si="2"/>
        <v>0</v>
      </c>
      <c r="U21" s="24">
        <f t="shared" si="2"/>
        <v>0</v>
      </c>
      <c r="V21" s="24">
        <f t="shared" si="2"/>
        <v>0</v>
      </c>
      <c r="W21" s="24">
        <f t="shared" si="2"/>
        <v>0</v>
      </c>
      <c r="X21" s="24">
        <f t="shared" si="2"/>
        <v>0</v>
      </c>
      <c r="Y21" s="24">
        <f t="shared" si="2"/>
        <v>0</v>
      </c>
      <c r="Z21" s="24">
        <f t="shared" si="2"/>
        <v>0</v>
      </c>
      <c r="AA21" s="24">
        <f t="shared" si="2"/>
        <v>0</v>
      </c>
      <c r="AB21" s="24">
        <f t="shared" si="2"/>
        <v>0</v>
      </c>
      <c r="AC21" s="24">
        <f t="shared" si="2"/>
        <v>0</v>
      </c>
      <c r="AD21" s="24">
        <f t="shared" si="2"/>
        <v>0</v>
      </c>
      <c r="AE21" s="24">
        <f t="shared" si="2"/>
        <v>0</v>
      </c>
      <c r="AF21" s="24">
        <f t="shared" si="2"/>
        <v>0</v>
      </c>
      <c r="AG21" s="24">
        <f t="shared" si="2"/>
        <v>0</v>
      </c>
      <c r="AH21" s="24">
        <f t="shared" si="2"/>
        <v>0</v>
      </c>
    </row>
    <row r="22" spans="1:34" s="6" customFormat="1" ht="12.75" hidden="1" x14ac:dyDescent="0.2">
      <c r="A22" s="25" t="str">
        <f>[2]Ф10!A21</f>
        <v>1.1.1.</v>
      </c>
      <c r="B22" s="26"/>
      <c r="C22" s="27"/>
      <c r="D22" s="27" t="s">
        <v>60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f>O22+T22+Y22+AD22</f>
        <v>0</v>
      </c>
      <c r="K22" s="28">
        <f t="shared" ref="K22:N22" si="3">P22+U22+Z22+AE22</f>
        <v>0</v>
      </c>
      <c r="L22" s="28">
        <f t="shared" si="3"/>
        <v>0</v>
      </c>
      <c r="M22" s="28">
        <f t="shared" si="3"/>
        <v>0</v>
      </c>
      <c r="N22" s="28">
        <f t="shared" si="3"/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</row>
    <row r="23" spans="1:34" ht="26.25" customHeight="1" x14ac:dyDescent="0.25">
      <c r="A23" s="21" t="s">
        <v>65</v>
      </c>
      <c r="B23" s="22" t="s">
        <v>66</v>
      </c>
      <c r="C23" s="23" t="s">
        <v>60</v>
      </c>
      <c r="D23" s="24" t="s">
        <v>60</v>
      </c>
      <c r="E23" s="24">
        <f t="shared" ref="E23:AH23" si="4">SUM(E36:E36)</f>
        <v>0</v>
      </c>
      <c r="F23" s="24">
        <f t="shared" si="4"/>
        <v>0</v>
      </c>
      <c r="G23" s="24">
        <f t="shared" si="4"/>
        <v>0</v>
      </c>
      <c r="H23" s="24">
        <f t="shared" si="4"/>
        <v>0</v>
      </c>
      <c r="I23" s="24">
        <f t="shared" si="4"/>
        <v>0</v>
      </c>
      <c r="J23" s="24">
        <f t="shared" si="4"/>
        <v>0</v>
      </c>
      <c r="K23" s="24">
        <f t="shared" si="4"/>
        <v>0</v>
      </c>
      <c r="L23" s="24">
        <f t="shared" si="4"/>
        <v>0</v>
      </c>
      <c r="M23" s="24">
        <f t="shared" si="4"/>
        <v>0</v>
      </c>
      <c r="N23" s="24">
        <f t="shared" si="4"/>
        <v>0</v>
      </c>
      <c r="O23" s="24">
        <f t="shared" si="4"/>
        <v>0</v>
      </c>
      <c r="P23" s="24">
        <f t="shared" si="4"/>
        <v>0</v>
      </c>
      <c r="Q23" s="24">
        <f t="shared" si="4"/>
        <v>0</v>
      </c>
      <c r="R23" s="24">
        <f t="shared" si="4"/>
        <v>0</v>
      </c>
      <c r="S23" s="24">
        <f t="shared" si="4"/>
        <v>0</v>
      </c>
      <c r="T23" s="24">
        <f t="shared" si="4"/>
        <v>0</v>
      </c>
      <c r="U23" s="24">
        <f t="shared" si="4"/>
        <v>0</v>
      </c>
      <c r="V23" s="24">
        <f t="shared" si="4"/>
        <v>0</v>
      </c>
      <c r="W23" s="24">
        <f t="shared" si="4"/>
        <v>0</v>
      </c>
      <c r="X23" s="24">
        <f t="shared" si="4"/>
        <v>0</v>
      </c>
      <c r="Y23" s="24">
        <f t="shared" si="4"/>
        <v>0</v>
      </c>
      <c r="Z23" s="24">
        <f t="shared" si="4"/>
        <v>0</v>
      </c>
      <c r="AA23" s="24">
        <f t="shared" si="4"/>
        <v>0</v>
      </c>
      <c r="AB23" s="24">
        <f t="shared" si="4"/>
        <v>0</v>
      </c>
      <c r="AC23" s="24">
        <f t="shared" si="4"/>
        <v>0</v>
      </c>
      <c r="AD23" s="24">
        <f t="shared" si="4"/>
        <v>0</v>
      </c>
      <c r="AE23" s="24">
        <f t="shared" si="4"/>
        <v>0</v>
      </c>
      <c r="AF23" s="24">
        <f t="shared" si="4"/>
        <v>0</v>
      </c>
      <c r="AG23" s="24">
        <f t="shared" si="4"/>
        <v>0</v>
      </c>
      <c r="AH23" s="24">
        <f t="shared" si="4"/>
        <v>0</v>
      </c>
    </row>
    <row r="24" spans="1:34" ht="38.25" x14ac:dyDescent="0.25">
      <c r="A24" s="39" t="s">
        <v>83</v>
      </c>
      <c r="B24" s="39" t="s">
        <v>84</v>
      </c>
      <c r="C24" s="40" t="s">
        <v>60</v>
      </c>
      <c r="D24" s="27" t="s">
        <v>60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f t="shared" ref="J24:J37" si="5">O24+T24+Y24+AD24</f>
        <v>0</v>
      </c>
      <c r="K24" s="28">
        <f t="shared" ref="K24:K28" si="6">P24+U24+Z24+AE24</f>
        <v>0</v>
      </c>
      <c r="L24" s="28">
        <f t="shared" ref="L24:L28" si="7">Q24+V24+AA24+AF24</f>
        <v>0</v>
      </c>
      <c r="M24" s="28">
        <f t="shared" ref="M24:M28" si="8">R24+W24+AB24+AG24</f>
        <v>0</v>
      </c>
      <c r="N24" s="28">
        <f t="shared" ref="N24:N28" si="9">S24+X24+AC24+AH24</f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</row>
    <row r="25" spans="1:34" ht="25.5" x14ac:dyDescent="0.25">
      <c r="A25" s="39" t="s">
        <v>85</v>
      </c>
      <c r="B25" s="39" t="s">
        <v>86</v>
      </c>
      <c r="C25" s="40" t="s">
        <v>60</v>
      </c>
      <c r="D25" s="27" t="s">
        <v>60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f t="shared" si="5"/>
        <v>0</v>
      </c>
      <c r="K25" s="28">
        <f t="shared" si="6"/>
        <v>0</v>
      </c>
      <c r="L25" s="28">
        <f t="shared" si="7"/>
        <v>0</v>
      </c>
      <c r="M25" s="28">
        <f t="shared" si="8"/>
        <v>0</v>
      </c>
      <c r="N25" s="28">
        <f t="shared" si="9"/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</row>
    <row r="26" spans="1:34" ht="25.5" x14ac:dyDescent="0.25">
      <c r="A26" s="39" t="s">
        <v>87</v>
      </c>
      <c r="B26" s="39" t="s">
        <v>88</v>
      </c>
      <c r="C26" s="40" t="s">
        <v>60</v>
      </c>
      <c r="D26" s="27" t="s">
        <v>60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f t="shared" si="5"/>
        <v>0</v>
      </c>
      <c r="K26" s="28">
        <f t="shared" si="6"/>
        <v>0</v>
      </c>
      <c r="L26" s="28">
        <f t="shared" si="7"/>
        <v>0</v>
      </c>
      <c r="M26" s="28">
        <f t="shared" si="8"/>
        <v>0</v>
      </c>
      <c r="N26" s="28">
        <f t="shared" si="9"/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</row>
    <row r="27" spans="1:34" ht="25.5" x14ac:dyDescent="0.25">
      <c r="A27" s="39" t="s">
        <v>89</v>
      </c>
      <c r="B27" s="39" t="s">
        <v>90</v>
      </c>
      <c r="C27" s="40" t="s">
        <v>60</v>
      </c>
      <c r="D27" s="27" t="s">
        <v>60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f t="shared" si="5"/>
        <v>0</v>
      </c>
      <c r="K27" s="28">
        <f t="shared" si="6"/>
        <v>0</v>
      </c>
      <c r="L27" s="28">
        <f t="shared" si="7"/>
        <v>0</v>
      </c>
      <c r="M27" s="28">
        <f t="shared" si="8"/>
        <v>0</v>
      </c>
      <c r="N27" s="28">
        <f t="shared" si="9"/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</row>
    <row r="28" spans="1:34" x14ac:dyDescent="0.25">
      <c r="A28" s="39" t="s">
        <v>91</v>
      </c>
      <c r="B28" s="39" t="s">
        <v>92</v>
      </c>
      <c r="C28" s="40" t="s">
        <v>60</v>
      </c>
      <c r="D28" s="27" t="s">
        <v>60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f t="shared" si="5"/>
        <v>0</v>
      </c>
      <c r="K28" s="28">
        <f t="shared" si="6"/>
        <v>0</v>
      </c>
      <c r="L28" s="28">
        <f t="shared" si="7"/>
        <v>0</v>
      </c>
      <c r="M28" s="28">
        <f t="shared" si="8"/>
        <v>0</v>
      </c>
      <c r="N28" s="28">
        <f t="shared" si="9"/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</row>
    <row r="29" spans="1:34" ht="25.5" x14ac:dyDescent="0.25">
      <c r="A29" s="37" t="s">
        <v>93</v>
      </c>
      <c r="B29" s="37" t="s">
        <v>94</v>
      </c>
      <c r="C29" s="38" t="s">
        <v>95</v>
      </c>
      <c r="D29" s="27" t="s">
        <v>60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f t="shared" si="5"/>
        <v>0</v>
      </c>
      <c r="K29" s="28">
        <f t="shared" ref="K29:K32" si="10">P29+U29+Z29+AE29</f>
        <v>0</v>
      </c>
      <c r="L29" s="28">
        <f t="shared" ref="L29:L32" si="11">Q29+V29+AA29+AF29</f>
        <v>0</v>
      </c>
      <c r="M29" s="28">
        <f t="shared" ref="M29:M32" si="12">R29+W29+AB29+AG29</f>
        <v>0</v>
      </c>
      <c r="N29" s="28">
        <f t="shared" ref="N29:N32" si="13">S29+X29+AC29+AH29</f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</row>
    <row r="30" spans="1:34" ht="25.5" x14ac:dyDescent="0.25">
      <c r="A30" s="39" t="s">
        <v>96</v>
      </c>
      <c r="B30" s="39" t="s">
        <v>97</v>
      </c>
      <c r="C30" s="40" t="s">
        <v>60</v>
      </c>
      <c r="D30" s="27" t="s">
        <v>60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f t="shared" si="5"/>
        <v>0</v>
      </c>
      <c r="K30" s="28">
        <f t="shared" si="10"/>
        <v>0</v>
      </c>
      <c r="L30" s="28">
        <f t="shared" si="11"/>
        <v>0</v>
      </c>
      <c r="M30" s="28">
        <f t="shared" si="12"/>
        <v>0</v>
      </c>
      <c r="N30" s="28">
        <f t="shared" si="13"/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>
        <v>0</v>
      </c>
    </row>
    <row r="31" spans="1:34" ht="25.5" x14ac:dyDescent="0.25">
      <c r="A31" s="39" t="s">
        <v>98</v>
      </c>
      <c r="B31" s="39" t="s">
        <v>99</v>
      </c>
      <c r="C31" s="40" t="s">
        <v>60</v>
      </c>
      <c r="D31" s="27" t="s">
        <v>60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f t="shared" si="5"/>
        <v>0</v>
      </c>
      <c r="K31" s="28">
        <f t="shared" si="10"/>
        <v>0</v>
      </c>
      <c r="L31" s="28">
        <f t="shared" si="11"/>
        <v>0</v>
      </c>
      <c r="M31" s="28">
        <f t="shared" si="12"/>
        <v>0</v>
      </c>
      <c r="N31" s="28">
        <f t="shared" si="13"/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v>0</v>
      </c>
    </row>
    <row r="32" spans="1:34" ht="25.5" x14ac:dyDescent="0.25">
      <c r="A32" s="39" t="s">
        <v>100</v>
      </c>
      <c r="B32" s="39" t="s">
        <v>101</v>
      </c>
      <c r="C32" s="40" t="s">
        <v>60</v>
      </c>
      <c r="D32" s="27" t="s">
        <v>60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f t="shared" si="5"/>
        <v>0</v>
      </c>
      <c r="K32" s="28">
        <f t="shared" si="10"/>
        <v>0</v>
      </c>
      <c r="L32" s="28">
        <f t="shared" si="11"/>
        <v>0</v>
      </c>
      <c r="M32" s="28">
        <f t="shared" si="12"/>
        <v>0</v>
      </c>
      <c r="N32" s="28">
        <f t="shared" si="13"/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0</v>
      </c>
    </row>
    <row r="33" spans="1:34" ht="25.5" x14ac:dyDescent="0.25">
      <c r="A33" s="39" t="s">
        <v>102</v>
      </c>
      <c r="B33" s="39" t="s">
        <v>103</v>
      </c>
      <c r="C33" s="40" t="s">
        <v>60</v>
      </c>
      <c r="D33" s="27" t="s">
        <v>60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f t="shared" si="5"/>
        <v>0</v>
      </c>
      <c r="K33" s="28">
        <f t="shared" ref="K33:K34" si="14">P33+U33+Z33+AE33</f>
        <v>0</v>
      </c>
      <c r="L33" s="28">
        <f t="shared" ref="L33:L34" si="15">Q33+V33+AA33+AF33</f>
        <v>0</v>
      </c>
      <c r="M33" s="28">
        <f t="shared" ref="M33:M34" si="16">R33+W33+AB33+AG33</f>
        <v>0</v>
      </c>
      <c r="N33" s="28">
        <f t="shared" ref="N33:N34" si="17">S33+X33+AC33+AH33</f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</row>
    <row r="34" spans="1:34" ht="25.5" x14ac:dyDescent="0.25">
      <c r="A34" s="39" t="s">
        <v>104</v>
      </c>
      <c r="B34" s="39" t="s">
        <v>105</v>
      </c>
      <c r="C34" s="40" t="s">
        <v>60</v>
      </c>
      <c r="D34" s="27" t="s">
        <v>60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f t="shared" si="5"/>
        <v>0</v>
      </c>
      <c r="K34" s="28">
        <f t="shared" si="14"/>
        <v>0</v>
      </c>
      <c r="L34" s="28">
        <f t="shared" si="15"/>
        <v>0</v>
      </c>
      <c r="M34" s="28">
        <f t="shared" si="16"/>
        <v>0</v>
      </c>
      <c r="N34" s="28">
        <f t="shared" si="17"/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</row>
    <row r="35" spans="1:34" ht="25.5" x14ac:dyDescent="0.25">
      <c r="A35" s="39" t="s">
        <v>106</v>
      </c>
      <c r="B35" s="39" t="s">
        <v>107</v>
      </c>
      <c r="C35" s="40" t="s">
        <v>60</v>
      </c>
      <c r="D35" s="27" t="s">
        <v>60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f t="shared" si="5"/>
        <v>0</v>
      </c>
      <c r="K35" s="28">
        <f t="shared" ref="K35" si="18">P35+U35+Z35+AE35</f>
        <v>0</v>
      </c>
      <c r="L35" s="28">
        <f t="shared" ref="L35" si="19">Q35+V35+AA35+AF35</f>
        <v>0</v>
      </c>
      <c r="M35" s="28">
        <f t="shared" ref="M35" si="20">R35+W35+AB35+AG35</f>
        <v>0</v>
      </c>
      <c r="N35" s="28">
        <f t="shared" ref="N35" si="21">S35+X35+AC35+AH35</f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</row>
    <row r="36" spans="1:34" ht="25.5" x14ac:dyDescent="0.25">
      <c r="A36" s="39" t="s">
        <v>108</v>
      </c>
      <c r="B36" s="39" t="s">
        <v>109</v>
      </c>
      <c r="C36" s="40" t="s">
        <v>60</v>
      </c>
      <c r="D36" s="27" t="s">
        <v>60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f t="shared" si="5"/>
        <v>0</v>
      </c>
      <c r="K36" s="28">
        <f t="shared" ref="K36:K37" si="22">P36+U36+Z36+AE36</f>
        <v>0</v>
      </c>
      <c r="L36" s="28">
        <f t="shared" ref="L36:L37" si="23">Q36+V36+AA36+AF36</f>
        <v>0</v>
      </c>
      <c r="M36" s="28">
        <f t="shared" ref="M36:M37" si="24">R36+W36+AB36+AG36</f>
        <v>0</v>
      </c>
      <c r="N36" s="28">
        <f t="shared" ref="N36" si="25">S36+X36+AC36+AH36</f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</row>
    <row r="37" spans="1:34" s="34" customFormat="1" ht="25.5" x14ac:dyDescent="0.25">
      <c r="A37" s="37" t="s">
        <v>110</v>
      </c>
      <c r="B37" s="37" t="s">
        <v>111</v>
      </c>
      <c r="C37" s="38" t="s">
        <v>112</v>
      </c>
      <c r="D37" s="35" t="s">
        <v>60</v>
      </c>
      <c r="E37" s="36">
        <v>0</v>
      </c>
      <c r="F37" s="36">
        <v>0</v>
      </c>
      <c r="G37" s="36">
        <v>0</v>
      </c>
      <c r="H37" s="36">
        <v>0</v>
      </c>
      <c r="I37" s="36">
        <v>148</v>
      </c>
      <c r="J37" s="36">
        <f t="shared" si="5"/>
        <v>0</v>
      </c>
      <c r="K37" s="36">
        <f t="shared" si="22"/>
        <v>0</v>
      </c>
      <c r="L37" s="36">
        <f t="shared" si="23"/>
        <v>0</v>
      </c>
      <c r="M37" s="36">
        <f t="shared" si="24"/>
        <v>0</v>
      </c>
      <c r="N37" s="36">
        <f>S37+X37+AC37+AH37</f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36">
        <v>0</v>
      </c>
      <c r="AG37" s="36">
        <v>0</v>
      </c>
      <c r="AH37" s="36">
        <v>0</v>
      </c>
    </row>
    <row r="38" spans="1:34" ht="18" customHeight="1" x14ac:dyDescent="0.25">
      <c r="A38" s="17" t="s">
        <v>67</v>
      </c>
      <c r="B38" s="18" t="s">
        <v>68</v>
      </c>
      <c r="C38" s="19" t="s">
        <v>60</v>
      </c>
      <c r="D38" s="20" t="s">
        <v>60</v>
      </c>
      <c r="E38" s="20">
        <f t="shared" ref="E38:AH38" si="26">E39+E41+E43</f>
        <v>0</v>
      </c>
      <c r="F38" s="20">
        <f t="shared" si="26"/>
        <v>0</v>
      </c>
      <c r="G38" s="20">
        <f t="shared" si="26"/>
        <v>0</v>
      </c>
      <c r="H38" s="20">
        <f t="shared" si="26"/>
        <v>0</v>
      </c>
      <c r="I38" s="20">
        <f t="shared" si="26"/>
        <v>0</v>
      </c>
      <c r="J38" s="20">
        <f t="shared" si="26"/>
        <v>0</v>
      </c>
      <c r="K38" s="20">
        <f t="shared" si="26"/>
        <v>0</v>
      </c>
      <c r="L38" s="20">
        <f t="shared" si="26"/>
        <v>0</v>
      </c>
      <c r="M38" s="20">
        <f t="shared" si="26"/>
        <v>0</v>
      </c>
      <c r="N38" s="20">
        <f t="shared" si="26"/>
        <v>0</v>
      </c>
      <c r="O38" s="20">
        <f t="shared" si="26"/>
        <v>0</v>
      </c>
      <c r="P38" s="20">
        <f t="shared" si="26"/>
        <v>0</v>
      </c>
      <c r="Q38" s="20">
        <f t="shared" si="26"/>
        <v>0</v>
      </c>
      <c r="R38" s="20">
        <f t="shared" si="26"/>
        <v>0</v>
      </c>
      <c r="S38" s="20">
        <f t="shared" si="26"/>
        <v>0</v>
      </c>
      <c r="T38" s="20">
        <f t="shared" si="26"/>
        <v>0</v>
      </c>
      <c r="U38" s="20">
        <f t="shared" si="26"/>
        <v>0</v>
      </c>
      <c r="V38" s="20">
        <f t="shared" si="26"/>
        <v>0</v>
      </c>
      <c r="W38" s="20">
        <f t="shared" si="26"/>
        <v>0</v>
      </c>
      <c r="X38" s="20">
        <f t="shared" si="26"/>
        <v>0</v>
      </c>
      <c r="Y38" s="20">
        <f t="shared" si="26"/>
        <v>0</v>
      </c>
      <c r="Z38" s="20">
        <f t="shared" si="26"/>
        <v>0</v>
      </c>
      <c r="AA38" s="20">
        <f t="shared" si="26"/>
        <v>0</v>
      </c>
      <c r="AB38" s="20">
        <f t="shared" si="26"/>
        <v>0</v>
      </c>
      <c r="AC38" s="20">
        <f t="shared" si="26"/>
        <v>0</v>
      </c>
      <c r="AD38" s="20">
        <f t="shared" si="26"/>
        <v>0</v>
      </c>
      <c r="AE38" s="20">
        <f t="shared" si="26"/>
        <v>0</v>
      </c>
      <c r="AF38" s="20">
        <f t="shared" si="26"/>
        <v>0</v>
      </c>
      <c r="AG38" s="20">
        <f t="shared" si="26"/>
        <v>0</v>
      </c>
      <c r="AH38" s="20">
        <f t="shared" si="26"/>
        <v>0</v>
      </c>
    </row>
    <row r="39" spans="1:34" x14ac:dyDescent="0.25">
      <c r="A39" s="21" t="s">
        <v>69</v>
      </c>
      <c r="B39" s="22" t="s">
        <v>70</v>
      </c>
      <c r="C39" s="23" t="s">
        <v>60</v>
      </c>
      <c r="D39" s="24" t="s">
        <v>60</v>
      </c>
      <c r="E39" s="24">
        <f t="shared" ref="E39:AH39" si="27">SUM(E40:E40)</f>
        <v>0</v>
      </c>
      <c r="F39" s="24">
        <f t="shared" si="27"/>
        <v>0</v>
      </c>
      <c r="G39" s="24">
        <f t="shared" si="27"/>
        <v>0</v>
      </c>
      <c r="H39" s="24">
        <f t="shared" si="27"/>
        <v>0</v>
      </c>
      <c r="I39" s="24">
        <f t="shared" si="27"/>
        <v>0</v>
      </c>
      <c r="J39" s="24">
        <f t="shared" si="27"/>
        <v>0</v>
      </c>
      <c r="K39" s="24">
        <f t="shared" si="27"/>
        <v>0</v>
      </c>
      <c r="L39" s="24">
        <f t="shared" si="27"/>
        <v>0</v>
      </c>
      <c r="M39" s="24">
        <f t="shared" si="27"/>
        <v>0</v>
      </c>
      <c r="N39" s="24">
        <f t="shared" si="27"/>
        <v>0</v>
      </c>
      <c r="O39" s="24">
        <f t="shared" si="27"/>
        <v>0</v>
      </c>
      <c r="P39" s="24">
        <f t="shared" si="27"/>
        <v>0</v>
      </c>
      <c r="Q39" s="24">
        <f t="shared" si="27"/>
        <v>0</v>
      </c>
      <c r="R39" s="24">
        <f t="shared" si="27"/>
        <v>0</v>
      </c>
      <c r="S39" s="24">
        <f t="shared" si="27"/>
        <v>0</v>
      </c>
      <c r="T39" s="24">
        <f t="shared" si="27"/>
        <v>0</v>
      </c>
      <c r="U39" s="24">
        <f t="shared" si="27"/>
        <v>0</v>
      </c>
      <c r="V39" s="24">
        <f t="shared" si="27"/>
        <v>0</v>
      </c>
      <c r="W39" s="24">
        <f t="shared" si="27"/>
        <v>0</v>
      </c>
      <c r="X39" s="24">
        <f t="shared" si="27"/>
        <v>0</v>
      </c>
      <c r="Y39" s="24">
        <f t="shared" si="27"/>
        <v>0</v>
      </c>
      <c r="Z39" s="24">
        <f t="shared" si="27"/>
        <v>0</v>
      </c>
      <c r="AA39" s="24">
        <f t="shared" si="27"/>
        <v>0</v>
      </c>
      <c r="AB39" s="24">
        <f t="shared" si="27"/>
        <v>0</v>
      </c>
      <c r="AC39" s="24">
        <f t="shared" si="27"/>
        <v>0</v>
      </c>
      <c r="AD39" s="24">
        <f t="shared" si="27"/>
        <v>0</v>
      </c>
      <c r="AE39" s="24">
        <f t="shared" si="27"/>
        <v>0</v>
      </c>
      <c r="AF39" s="24">
        <f t="shared" si="27"/>
        <v>0</v>
      </c>
      <c r="AG39" s="24">
        <f t="shared" si="27"/>
        <v>0</v>
      </c>
      <c r="AH39" s="24">
        <f t="shared" si="27"/>
        <v>0</v>
      </c>
    </row>
    <row r="40" spans="1:34" hidden="1" outlineLevel="1" x14ac:dyDescent="0.25">
      <c r="A40" s="25" t="str">
        <f>[2]Ф10!A31</f>
        <v>2.1.1</v>
      </c>
      <c r="B40" s="26"/>
      <c r="C40" s="27"/>
      <c r="D40" s="27" t="s">
        <v>60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f>O40+T40+Y40+AD40</f>
        <v>0</v>
      </c>
      <c r="K40" s="28">
        <f t="shared" ref="K40" si="28">P40+U40+Z40+AE40</f>
        <v>0</v>
      </c>
      <c r="L40" s="28">
        <f t="shared" ref="L40" si="29">Q40+V40+AA40+AF40</f>
        <v>0</v>
      </c>
      <c r="M40" s="28">
        <f t="shared" ref="M40" si="30">R40+W40+AB40+AG40</f>
        <v>0</v>
      </c>
      <c r="N40" s="28">
        <f t="shared" ref="N40" si="31">S40+X40+AC40+AH40</f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</row>
    <row r="41" spans="1:34" collapsed="1" x14ac:dyDescent="0.25">
      <c r="A41" s="21" t="s">
        <v>71</v>
      </c>
      <c r="B41" s="22" t="s">
        <v>72</v>
      </c>
      <c r="C41" s="23" t="s">
        <v>60</v>
      </c>
      <c r="D41" s="24" t="s">
        <v>60</v>
      </c>
      <c r="E41" s="24">
        <f t="shared" ref="E41:AH41" si="32">SUM(E42)</f>
        <v>0</v>
      </c>
      <c r="F41" s="24">
        <f t="shared" si="32"/>
        <v>0</v>
      </c>
      <c r="G41" s="24">
        <f t="shared" si="32"/>
        <v>0</v>
      </c>
      <c r="H41" s="24">
        <f t="shared" si="32"/>
        <v>0</v>
      </c>
      <c r="I41" s="24">
        <f t="shared" si="32"/>
        <v>0</v>
      </c>
      <c r="J41" s="24">
        <f t="shared" si="32"/>
        <v>0</v>
      </c>
      <c r="K41" s="24">
        <f t="shared" si="32"/>
        <v>0</v>
      </c>
      <c r="L41" s="24">
        <f t="shared" si="32"/>
        <v>0</v>
      </c>
      <c r="M41" s="24">
        <f t="shared" si="32"/>
        <v>0</v>
      </c>
      <c r="N41" s="24">
        <f t="shared" si="32"/>
        <v>0</v>
      </c>
      <c r="O41" s="24">
        <f t="shared" si="32"/>
        <v>0</v>
      </c>
      <c r="P41" s="24">
        <f t="shared" si="32"/>
        <v>0</v>
      </c>
      <c r="Q41" s="24">
        <f t="shared" si="32"/>
        <v>0</v>
      </c>
      <c r="R41" s="24">
        <f t="shared" si="32"/>
        <v>0</v>
      </c>
      <c r="S41" s="24">
        <f t="shared" si="32"/>
        <v>0</v>
      </c>
      <c r="T41" s="24">
        <f t="shared" si="32"/>
        <v>0</v>
      </c>
      <c r="U41" s="24">
        <f t="shared" si="32"/>
        <v>0</v>
      </c>
      <c r="V41" s="24">
        <f t="shared" si="32"/>
        <v>0</v>
      </c>
      <c r="W41" s="24">
        <f t="shared" si="32"/>
        <v>0</v>
      </c>
      <c r="X41" s="24">
        <f t="shared" si="32"/>
        <v>0</v>
      </c>
      <c r="Y41" s="24">
        <f t="shared" si="32"/>
        <v>0</v>
      </c>
      <c r="Z41" s="24">
        <f t="shared" si="32"/>
        <v>0</v>
      </c>
      <c r="AA41" s="24">
        <f t="shared" si="32"/>
        <v>0</v>
      </c>
      <c r="AB41" s="24">
        <f t="shared" si="32"/>
        <v>0</v>
      </c>
      <c r="AC41" s="24">
        <f t="shared" si="32"/>
        <v>0</v>
      </c>
      <c r="AD41" s="24">
        <f t="shared" si="32"/>
        <v>0</v>
      </c>
      <c r="AE41" s="24">
        <f t="shared" si="32"/>
        <v>0</v>
      </c>
      <c r="AF41" s="24">
        <f t="shared" si="32"/>
        <v>0</v>
      </c>
      <c r="AG41" s="24">
        <f t="shared" si="32"/>
        <v>0</v>
      </c>
      <c r="AH41" s="24">
        <f t="shared" si="32"/>
        <v>0</v>
      </c>
    </row>
    <row r="42" spans="1:34" ht="27.75" hidden="1" customHeight="1" outlineLevel="1" x14ac:dyDescent="0.25">
      <c r="A42" s="25" t="str">
        <f>[2]Ф10!A43</f>
        <v>2.2.1</v>
      </c>
      <c r="B42" s="30">
        <f>[2]Ф10!B43</f>
        <v>0</v>
      </c>
      <c r="C42" s="27" t="s">
        <v>60</v>
      </c>
      <c r="D42" s="27" t="s">
        <v>60</v>
      </c>
      <c r="E42" s="29">
        <f>[2]Ф13!G45</f>
        <v>0</v>
      </c>
      <c r="F42" s="29">
        <f>[2]Ф13!H45</f>
        <v>0</v>
      </c>
      <c r="G42" s="29">
        <f>[2]Ф13!I45</f>
        <v>0</v>
      </c>
      <c r="H42" s="29">
        <f>[2]Ф13!J45</f>
        <v>0</v>
      </c>
      <c r="I42" s="29">
        <f>[2]Ф13!K45</f>
        <v>0</v>
      </c>
      <c r="J42" s="29">
        <f>O42+T42+Y42+AD42</f>
        <v>0</v>
      </c>
      <c r="K42" s="29">
        <f>P42+U42+Z42+AE42</f>
        <v>0</v>
      </c>
      <c r="L42" s="29">
        <f>Q42+V42+AA42+AF42</f>
        <v>0</v>
      </c>
      <c r="M42" s="29">
        <f>R42+W42+AB42+AG42</f>
        <v>0</v>
      </c>
      <c r="N42" s="29">
        <f>S42+X42+AC42+AH42</f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</row>
    <row r="43" spans="1:34" ht="27.75" customHeight="1" outlineLevel="1" x14ac:dyDescent="0.25">
      <c r="A43" s="21" t="s">
        <v>119</v>
      </c>
      <c r="B43" s="31" t="str">
        <f>[2]Ф10!B44</f>
        <v>Развитие системы учета электроэнергии</v>
      </c>
      <c r="C43" s="23">
        <v>0</v>
      </c>
      <c r="D43" s="23" t="s">
        <v>60</v>
      </c>
      <c r="E43" s="24">
        <f t="shared" ref="E43:AH43" si="33">SUM(E44:E44)</f>
        <v>0</v>
      </c>
      <c r="F43" s="24">
        <f t="shared" si="33"/>
        <v>0</v>
      </c>
      <c r="G43" s="24">
        <f t="shared" si="33"/>
        <v>0</v>
      </c>
      <c r="H43" s="24">
        <f t="shared" si="33"/>
        <v>0</v>
      </c>
      <c r="I43" s="24">
        <f t="shared" si="33"/>
        <v>0</v>
      </c>
      <c r="J43" s="24">
        <f t="shared" si="33"/>
        <v>0</v>
      </c>
      <c r="K43" s="24">
        <f t="shared" si="33"/>
        <v>0</v>
      </c>
      <c r="L43" s="24">
        <f t="shared" si="33"/>
        <v>0</v>
      </c>
      <c r="M43" s="24">
        <f t="shared" si="33"/>
        <v>0</v>
      </c>
      <c r="N43" s="24">
        <f t="shared" si="33"/>
        <v>0</v>
      </c>
      <c r="O43" s="24">
        <f t="shared" si="33"/>
        <v>0</v>
      </c>
      <c r="P43" s="24">
        <f t="shared" si="33"/>
        <v>0</v>
      </c>
      <c r="Q43" s="24">
        <f t="shared" si="33"/>
        <v>0</v>
      </c>
      <c r="R43" s="24">
        <f t="shared" si="33"/>
        <v>0</v>
      </c>
      <c r="S43" s="24">
        <f t="shared" si="33"/>
        <v>0</v>
      </c>
      <c r="T43" s="24">
        <f t="shared" si="33"/>
        <v>0</v>
      </c>
      <c r="U43" s="24">
        <f t="shared" si="33"/>
        <v>0</v>
      </c>
      <c r="V43" s="24">
        <f t="shared" si="33"/>
        <v>0</v>
      </c>
      <c r="W43" s="24">
        <f t="shared" si="33"/>
        <v>0</v>
      </c>
      <c r="X43" s="24">
        <f t="shared" si="33"/>
        <v>0</v>
      </c>
      <c r="Y43" s="24">
        <f t="shared" si="33"/>
        <v>0</v>
      </c>
      <c r="Z43" s="24">
        <f t="shared" si="33"/>
        <v>0</v>
      </c>
      <c r="AA43" s="24">
        <f t="shared" si="33"/>
        <v>0</v>
      </c>
      <c r="AB43" s="24">
        <f t="shared" si="33"/>
        <v>0</v>
      </c>
      <c r="AC43" s="24">
        <f t="shared" si="33"/>
        <v>0</v>
      </c>
      <c r="AD43" s="24">
        <f t="shared" si="33"/>
        <v>0</v>
      </c>
      <c r="AE43" s="24">
        <f t="shared" si="33"/>
        <v>0</v>
      </c>
      <c r="AF43" s="24">
        <f t="shared" si="33"/>
        <v>0</v>
      </c>
      <c r="AG43" s="24">
        <f t="shared" si="33"/>
        <v>0</v>
      </c>
      <c r="AH43" s="24">
        <f t="shared" si="33"/>
        <v>0</v>
      </c>
    </row>
    <row r="44" spans="1:34" ht="27.75" hidden="1" customHeight="1" outlineLevel="1" x14ac:dyDescent="0.25">
      <c r="A44" s="25" t="str">
        <f>[2]Ф10!A45</f>
        <v>2.3.1</v>
      </c>
      <c r="B44" s="26"/>
      <c r="C44" s="27"/>
      <c r="D44" s="27" t="s">
        <v>60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f>O44+T44+Y44+AD44</f>
        <v>0</v>
      </c>
      <c r="K44" s="28">
        <f t="shared" ref="K44" si="34">P44+U44+Z44+AE44</f>
        <v>0</v>
      </c>
      <c r="L44" s="28">
        <f t="shared" ref="L44" si="35">Q44+V44+AA44+AF44</f>
        <v>0</v>
      </c>
      <c r="M44" s="28">
        <f t="shared" ref="M44" si="36">R44+W44+AB44+AG44</f>
        <v>0</v>
      </c>
      <c r="N44" s="28">
        <f t="shared" ref="N44" si="37">S44+X44+AC44+AH44</f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v>0</v>
      </c>
    </row>
    <row r="45" spans="1:34" outlineLevel="1" x14ac:dyDescent="0.25">
      <c r="A45" s="17" t="s">
        <v>73</v>
      </c>
      <c r="B45" s="18" t="s">
        <v>74</v>
      </c>
      <c r="C45" s="19" t="s">
        <v>60</v>
      </c>
      <c r="D45" s="20" t="s">
        <v>60</v>
      </c>
      <c r="E45" s="20">
        <f t="shared" ref="E45:AH45" si="38">E46+E48+E50+E52</f>
        <v>0</v>
      </c>
      <c r="F45" s="20">
        <f t="shared" si="38"/>
        <v>0</v>
      </c>
      <c r="G45" s="20">
        <f t="shared" si="38"/>
        <v>0</v>
      </c>
      <c r="H45" s="20">
        <f t="shared" si="38"/>
        <v>0</v>
      </c>
      <c r="I45" s="20">
        <f t="shared" si="38"/>
        <v>0</v>
      </c>
      <c r="J45" s="20">
        <f t="shared" si="38"/>
        <v>0</v>
      </c>
      <c r="K45" s="20">
        <f t="shared" si="38"/>
        <v>0</v>
      </c>
      <c r="L45" s="20">
        <f t="shared" si="38"/>
        <v>0</v>
      </c>
      <c r="M45" s="20">
        <f t="shared" si="38"/>
        <v>0</v>
      </c>
      <c r="N45" s="20">
        <f t="shared" si="38"/>
        <v>0</v>
      </c>
      <c r="O45" s="20">
        <f t="shared" si="38"/>
        <v>0</v>
      </c>
      <c r="P45" s="20">
        <f t="shared" si="38"/>
        <v>0</v>
      </c>
      <c r="Q45" s="20">
        <f t="shared" si="38"/>
        <v>0</v>
      </c>
      <c r="R45" s="20">
        <f t="shared" si="38"/>
        <v>0</v>
      </c>
      <c r="S45" s="20">
        <f t="shared" si="38"/>
        <v>0</v>
      </c>
      <c r="T45" s="20">
        <f t="shared" si="38"/>
        <v>0</v>
      </c>
      <c r="U45" s="20">
        <f t="shared" si="38"/>
        <v>0</v>
      </c>
      <c r="V45" s="20">
        <f t="shared" si="38"/>
        <v>0</v>
      </c>
      <c r="W45" s="20">
        <f t="shared" si="38"/>
        <v>0</v>
      </c>
      <c r="X45" s="20">
        <f t="shared" si="38"/>
        <v>0</v>
      </c>
      <c r="Y45" s="20">
        <f t="shared" si="38"/>
        <v>0</v>
      </c>
      <c r="Z45" s="20">
        <f t="shared" si="38"/>
        <v>0</v>
      </c>
      <c r="AA45" s="20">
        <f t="shared" si="38"/>
        <v>0</v>
      </c>
      <c r="AB45" s="20">
        <f t="shared" si="38"/>
        <v>0</v>
      </c>
      <c r="AC45" s="20">
        <f t="shared" si="38"/>
        <v>0</v>
      </c>
      <c r="AD45" s="20">
        <f t="shared" si="38"/>
        <v>0</v>
      </c>
      <c r="AE45" s="20">
        <f t="shared" si="38"/>
        <v>0</v>
      </c>
      <c r="AF45" s="20">
        <f t="shared" si="38"/>
        <v>0</v>
      </c>
      <c r="AG45" s="20">
        <f t="shared" si="38"/>
        <v>0</v>
      </c>
      <c r="AH45" s="20">
        <f t="shared" si="38"/>
        <v>0</v>
      </c>
    </row>
    <row r="46" spans="1:34" outlineLevel="1" x14ac:dyDescent="0.25">
      <c r="A46" s="21" t="s">
        <v>75</v>
      </c>
      <c r="B46" s="22" t="s">
        <v>76</v>
      </c>
      <c r="C46" s="23" t="s">
        <v>60</v>
      </c>
      <c r="D46" s="24" t="s">
        <v>60</v>
      </c>
      <c r="E46" s="24">
        <f t="shared" ref="E46:AH46" si="39">SUM(E47:E47)</f>
        <v>0</v>
      </c>
      <c r="F46" s="24">
        <f t="shared" si="39"/>
        <v>0</v>
      </c>
      <c r="G46" s="24">
        <f t="shared" si="39"/>
        <v>0</v>
      </c>
      <c r="H46" s="24">
        <f t="shared" si="39"/>
        <v>0</v>
      </c>
      <c r="I46" s="24">
        <f t="shared" si="39"/>
        <v>0</v>
      </c>
      <c r="J46" s="24">
        <f t="shared" si="39"/>
        <v>0</v>
      </c>
      <c r="K46" s="24">
        <f t="shared" si="39"/>
        <v>0</v>
      </c>
      <c r="L46" s="24">
        <f t="shared" si="39"/>
        <v>0</v>
      </c>
      <c r="M46" s="24">
        <f t="shared" si="39"/>
        <v>0</v>
      </c>
      <c r="N46" s="24">
        <f t="shared" si="39"/>
        <v>0</v>
      </c>
      <c r="O46" s="24">
        <f t="shared" si="39"/>
        <v>0</v>
      </c>
      <c r="P46" s="24">
        <f t="shared" si="39"/>
        <v>0</v>
      </c>
      <c r="Q46" s="24">
        <f t="shared" si="39"/>
        <v>0</v>
      </c>
      <c r="R46" s="24">
        <f t="shared" si="39"/>
        <v>0</v>
      </c>
      <c r="S46" s="24">
        <f t="shared" si="39"/>
        <v>0</v>
      </c>
      <c r="T46" s="24">
        <f t="shared" si="39"/>
        <v>0</v>
      </c>
      <c r="U46" s="24">
        <f t="shared" si="39"/>
        <v>0</v>
      </c>
      <c r="V46" s="24">
        <f t="shared" si="39"/>
        <v>0</v>
      </c>
      <c r="W46" s="24">
        <f t="shared" si="39"/>
        <v>0</v>
      </c>
      <c r="X46" s="24">
        <f t="shared" si="39"/>
        <v>0</v>
      </c>
      <c r="Y46" s="24">
        <f t="shared" si="39"/>
        <v>0</v>
      </c>
      <c r="Z46" s="24">
        <f t="shared" si="39"/>
        <v>0</v>
      </c>
      <c r="AA46" s="24">
        <f t="shared" si="39"/>
        <v>0</v>
      </c>
      <c r="AB46" s="24">
        <f t="shared" si="39"/>
        <v>0</v>
      </c>
      <c r="AC46" s="24">
        <f t="shared" si="39"/>
        <v>0</v>
      </c>
      <c r="AD46" s="24">
        <f t="shared" si="39"/>
        <v>0</v>
      </c>
      <c r="AE46" s="24">
        <f t="shared" si="39"/>
        <v>0</v>
      </c>
      <c r="AF46" s="24">
        <f t="shared" si="39"/>
        <v>0</v>
      </c>
      <c r="AG46" s="24">
        <f t="shared" si="39"/>
        <v>0</v>
      </c>
      <c r="AH46" s="24">
        <f t="shared" si="39"/>
        <v>0</v>
      </c>
    </row>
    <row r="47" spans="1:34" hidden="1" outlineLevel="1" x14ac:dyDescent="0.25">
      <c r="A47" s="25" t="str">
        <f>[2]Ф10!A49</f>
        <v>3.1.1</v>
      </c>
      <c r="B47" s="26"/>
      <c r="C47" s="27"/>
      <c r="D47" s="27" t="s">
        <v>60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f>O47+T47+Y47+AD47</f>
        <v>0</v>
      </c>
      <c r="K47" s="28">
        <f t="shared" ref="K47" si="40">P47+U47+Z47+AE47</f>
        <v>0</v>
      </c>
      <c r="L47" s="28">
        <f t="shared" ref="L47" si="41">Q47+V47+AA47+AF47</f>
        <v>0</v>
      </c>
      <c r="M47" s="28">
        <f t="shared" ref="M47" si="42">R47+W47+AB47+AG47</f>
        <v>0</v>
      </c>
      <c r="N47" s="28">
        <f t="shared" ref="N47" si="43">S47+X47+AC47+AH47</f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>
        <v>0</v>
      </c>
    </row>
    <row r="48" spans="1:34" x14ac:dyDescent="0.25">
      <c r="A48" s="21" t="s">
        <v>77</v>
      </c>
      <c r="B48" s="22" t="s">
        <v>78</v>
      </c>
      <c r="C48" s="23" t="s">
        <v>60</v>
      </c>
      <c r="D48" s="24" t="s">
        <v>60</v>
      </c>
      <c r="E48" s="24">
        <f t="shared" ref="E48:AH48" si="44">SUM(E49:E49)</f>
        <v>0</v>
      </c>
      <c r="F48" s="24">
        <f t="shared" si="44"/>
        <v>0</v>
      </c>
      <c r="G48" s="24">
        <f t="shared" si="44"/>
        <v>0</v>
      </c>
      <c r="H48" s="24">
        <f t="shared" si="44"/>
        <v>0</v>
      </c>
      <c r="I48" s="24">
        <f t="shared" si="44"/>
        <v>0</v>
      </c>
      <c r="J48" s="24">
        <f t="shared" si="44"/>
        <v>0</v>
      </c>
      <c r="K48" s="24">
        <f t="shared" si="44"/>
        <v>0</v>
      </c>
      <c r="L48" s="24">
        <f t="shared" si="44"/>
        <v>0</v>
      </c>
      <c r="M48" s="24">
        <f t="shared" si="44"/>
        <v>0</v>
      </c>
      <c r="N48" s="24">
        <f t="shared" si="44"/>
        <v>0</v>
      </c>
      <c r="O48" s="24">
        <f t="shared" si="44"/>
        <v>0</v>
      </c>
      <c r="P48" s="24">
        <f t="shared" si="44"/>
        <v>0</v>
      </c>
      <c r="Q48" s="24">
        <f t="shared" si="44"/>
        <v>0</v>
      </c>
      <c r="R48" s="24">
        <f t="shared" si="44"/>
        <v>0</v>
      </c>
      <c r="S48" s="24">
        <f t="shared" si="44"/>
        <v>0</v>
      </c>
      <c r="T48" s="24">
        <f t="shared" si="44"/>
        <v>0</v>
      </c>
      <c r="U48" s="24">
        <f t="shared" si="44"/>
        <v>0</v>
      </c>
      <c r="V48" s="24">
        <f t="shared" si="44"/>
        <v>0</v>
      </c>
      <c r="W48" s="24">
        <f t="shared" si="44"/>
        <v>0</v>
      </c>
      <c r="X48" s="24">
        <f t="shared" si="44"/>
        <v>0</v>
      </c>
      <c r="Y48" s="24">
        <f t="shared" si="44"/>
        <v>0</v>
      </c>
      <c r="Z48" s="24">
        <f t="shared" si="44"/>
        <v>0</v>
      </c>
      <c r="AA48" s="24">
        <f t="shared" si="44"/>
        <v>0</v>
      </c>
      <c r="AB48" s="24">
        <f t="shared" si="44"/>
        <v>0</v>
      </c>
      <c r="AC48" s="24">
        <f t="shared" si="44"/>
        <v>0</v>
      </c>
      <c r="AD48" s="24">
        <f t="shared" si="44"/>
        <v>0</v>
      </c>
      <c r="AE48" s="24">
        <f t="shared" si="44"/>
        <v>0</v>
      </c>
      <c r="AF48" s="24">
        <f t="shared" si="44"/>
        <v>0</v>
      </c>
      <c r="AG48" s="24">
        <f t="shared" si="44"/>
        <v>0</v>
      </c>
      <c r="AH48" s="24">
        <f t="shared" si="44"/>
        <v>0</v>
      </c>
    </row>
    <row r="49" spans="1:34" hidden="1" x14ac:dyDescent="0.25">
      <c r="A49" s="25" t="str">
        <f>[2]Ф10!A55</f>
        <v>3.2.1</v>
      </c>
      <c r="B49" s="26"/>
      <c r="C49" s="27"/>
      <c r="D49" s="27" t="s">
        <v>60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f>O49+T49+Y49+AD49</f>
        <v>0</v>
      </c>
      <c r="K49" s="28">
        <f t="shared" ref="K49" si="45">P49+U49+Z49+AE49</f>
        <v>0</v>
      </c>
      <c r="L49" s="28">
        <f t="shared" ref="L49" si="46">Q49+V49+AA49+AF49</f>
        <v>0</v>
      </c>
      <c r="M49" s="28">
        <f t="shared" ref="M49" si="47">R49+W49+AB49+AG49</f>
        <v>0</v>
      </c>
      <c r="N49" s="28">
        <f t="shared" ref="N49" si="48">S49+X49+AC49+AH49</f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</row>
    <row r="50" spans="1:34" ht="21.75" customHeight="1" x14ac:dyDescent="0.25">
      <c r="A50" s="21" t="s">
        <v>79</v>
      </c>
      <c r="B50" s="22" t="s">
        <v>80</v>
      </c>
      <c r="C50" s="23" t="s">
        <v>60</v>
      </c>
      <c r="D50" s="24" t="s">
        <v>60</v>
      </c>
      <c r="E50" s="24">
        <f t="shared" ref="E50:AH50" si="49">SUM(E51:E51)</f>
        <v>0</v>
      </c>
      <c r="F50" s="24">
        <f t="shared" si="49"/>
        <v>0</v>
      </c>
      <c r="G50" s="24">
        <f t="shared" si="49"/>
        <v>0</v>
      </c>
      <c r="H50" s="24">
        <f t="shared" si="49"/>
        <v>0</v>
      </c>
      <c r="I50" s="24">
        <f t="shared" si="49"/>
        <v>0</v>
      </c>
      <c r="J50" s="24">
        <f t="shared" si="49"/>
        <v>0</v>
      </c>
      <c r="K50" s="24">
        <f t="shared" si="49"/>
        <v>0</v>
      </c>
      <c r="L50" s="24">
        <f t="shared" si="49"/>
        <v>0</v>
      </c>
      <c r="M50" s="24">
        <f t="shared" si="49"/>
        <v>0</v>
      </c>
      <c r="N50" s="24">
        <f t="shared" si="49"/>
        <v>0</v>
      </c>
      <c r="O50" s="24">
        <f t="shared" si="49"/>
        <v>0</v>
      </c>
      <c r="P50" s="24">
        <f t="shared" si="49"/>
        <v>0</v>
      </c>
      <c r="Q50" s="24">
        <f t="shared" si="49"/>
        <v>0</v>
      </c>
      <c r="R50" s="24">
        <f t="shared" si="49"/>
        <v>0</v>
      </c>
      <c r="S50" s="24">
        <f t="shared" si="49"/>
        <v>0</v>
      </c>
      <c r="T50" s="24">
        <f t="shared" si="49"/>
        <v>0</v>
      </c>
      <c r="U50" s="24">
        <f t="shared" si="49"/>
        <v>0</v>
      </c>
      <c r="V50" s="24">
        <f t="shared" si="49"/>
        <v>0</v>
      </c>
      <c r="W50" s="24">
        <f t="shared" si="49"/>
        <v>0</v>
      </c>
      <c r="X50" s="24">
        <f t="shared" si="49"/>
        <v>0</v>
      </c>
      <c r="Y50" s="24">
        <f t="shared" si="49"/>
        <v>0</v>
      </c>
      <c r="Z50" s="24">
        <f t="shared" si="49"/>
        <v>0</v>
      </c>
      <c r="AA50" s="24">
        <f t="shared" si="49"/>
        <v>0</v>
      </c>
      <c r="AB50" s="24">
        <f t="shared" si="49"/>
        <v>0</v>
      </c>
      <c r="AC50" s="24">
        <f t="shared" si="49"/>
        <v>0</v>
      </c>
      <c r="AD50" s="24">
        <f t="shared" si="49"/>
        <v>0</v>
      </c>
      <c r="AE50" s="24">
        <f t="shared" si="49"/>
        <v>0</v>
      </c>
      <c r="AF50" s="24">
        <f t="shared" si="49"/>
        <v>0</v>
      </c>
      <c r="AG50" s="24">
        <f t="shared" si="49"/>
        <v>0</v>
      </c>
      <c r="AH50" s="24">
        <f t="shared" si="49"/>
        <v>0</v>
      </c>
    </row>
    <row r="51" spans="1:34" ht="25.5" x14ac:dyDescent="0.25">
      <c r="A51" s="37" t="s">
        <v>115</v>
      </c>
      <c r="B51" s="37" t="s">
        <v>113</v>
      </c>
      <c r="C51" s="38" t="s">
        <v>114</v>
      </c>
      <c r="D51" s="27" t="s">
        <v>60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f>O51+T51+Y51+AD51</f>
        <v>0</v>
      </c>
      <c r="K51" s="28">
        <f t="shared" ref="K51" si="50">P51+U51+Z51+AE51</f>
        <v>0</v>
      </c>
      <c r="L51" s="28">
        <f t="shared" ref="L51" si="51">Q51+V51+AA51+AF51</f>
        <v>0</v>
      </c>
      <c r="M51" s="28">
        <f t="shared" ref="M51" si="52">R51+W51+AB51+AG51</f>
        <v>0</v>
      </c>
      <c r="N51" s="28">
        <f t="shared" ref="N51" si="53">S51+X51+AC51+AH51</f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>
        <v>0</v>
      </c>
    </row>
    <row r="52" spans="1:34" s="32" customFormat="1" ht="21.75" customHeight="1" outlineLevel="1" x14ac:dyDescent="0.25">
      <c r="A52" s="21" t="s">
        <v>120</v>
      </c>
      <c r="B52" s="31" t="str">
        <f>[2]Ф10!B76</f>
        <v>Строительство зданий и сооружений</v>
      </c>
      <c r="C52" s="23" t="s">
        <v>60</v>
      </c>
      <c r="D52" s="23" t="s">
        <v>60</v>
      </c>
      <c r="E52" s="24">
        <f t="shared" ref="E52:AH52" si="54">SUM(E53:E54)</f>
        <v>0</v>
      </c>
      <c r="F52" s="24">
        <f t="shared" si="54"/>
        <v>0</v>
      </c>
      <c r="G52" s="24">
        <f t="shared" si="54"/>
        <v>0</v>
      </c>
      <c r="H52" s="24">
        <f t="shared" si="54"/>
        <v>0</v>
      </c>
      <c r="I52" s="24">
        <f t="shared" si="54"/>
        <v>0</v>
      </c>
      <c r="J52" s="24">
        <f t="shared" si="54"/>
        <v>0</v>
      </c>
      <c r="K52" s="24">
        <f t="shared" si="54"/>
        <v>0</v>
      </c>
      <c r="L52" s="24">
        <f t="shared" si="54"/>
        <v>0</v>
      </c>
      <c r="M52" s="24">
        <f t="shared" si="54"/>
        <v>0</v>
      </c>
      <c r="N52" s="24">
        <f t="shared" si="54"/>
        <v>0</v>
      </c>
      <c r="O52" s="24">
        <f t="shared" si="54"/>
        <v>0</v>
      </c>
      <c r="P52" s="24">
        <f t="shared" si="54"/>
        <v>0</v>
      </c>
      <c r="Q52" s="24">
        <f t="shared" si="54"/>
        <v>0</v>
      </c>
      <c r="R52" s="24">
        <f t="shared" si="54"/>
        <v>0</v>
      </c>
      <c r="S52" s="24">
        <f t="shared" si="54"/>
        <v>0</v>
      </c>
      <c r="T52" s="24">
        <f t="shared" si="54"/>
        <v>0</v>
      </c>
      <c r="U52" s="24">
        <f t="shared" si="54"/>
        <v>0</v>
      </c>
      <c r="V52" s="24">
        <f t="shared" si="54"/>
        <v>0</v>
      </c>
      <c r="W52" s="24">
        <f t="shared" si="54"/>
        <v>0</v>
      </c>
      <c r="X52" s="24">
        <f t="shared" si="54"/>
        <v>0</v>
      </c>
      <c r="Y52" s="24">
        <f t="shared" si="54"/>
        <v>0</v>
      </c>
      <c r="Z52" s="24">
        <f t="shared" si="54"/>
        <v>0</v>
      </c>
      <c r="AA52" s="24">
        <f t="shared" si="54"/>
        <v>0</v>
      </c>
      <c r="AB52" s="24">
        <f t="shared" si="54"/>
        <v>0</v>
      </c>
      <c r="AC52" s="24">
        <f t="shared" si="54"/>
        <v>0</v>
      </c>
      <c r="AD52" s="24">
        <f t="shared" si="54"/>
        <v>0</v>
      </c>
      <c r="AE52" s="24">
        <f t="shared" si="54"/>
        <v>0</v>
      </c>
      <c r="AF52" s="24">
        <f t="shared" si="54"/>
        <v>0</v>
      </c>
      <c r="AG52" s="24">
        <f t="shared" si="54"/>
        <v>0</v>
      </c>
      <c r="AH52" s="24">
        <f t="shared" si="54"/>
        <v>0</v>
      </c>
    </row>
    <row r="53" spans="1:34" hidden="1" x14ac:dyDescent="0.25">
      <c r="A53" s="25" t="str">
        <f>[2]Ф10!A77</f>
        <v>3.4.1.</v>
      </c>
      <c r="B53" s="26"/>
      <c r="C53" s="27"/>
      <c r="D53" s="27" t="s">
        <v>60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f>O53+T53+Y53+AD53</f>
        <v>0</v>
      </c>
      <c r="K53" s="28">
        <f t="shared" ref="K53" si="55">P53+U53+Z53+AE53</f>
        <v>0</v>
      </c>
      <c r="L53" s="28">
        <f t="shared" ref="L53" si="56">Q53+V53+AA53+AF53</f>
        <v>0</v>
      </c>
      <c r="M53" s="28">
        <f t="shared" ref="M53" si="57">R53+W53+AB53+AG53</f>
        <v>0</v>
      </c>
      <c r="N53" s="28">
        <f t="shared" ref="N53" si="58">S53+X53+AC53+AH53</f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0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</row>
    <row r="54" spans="1:34" hidden="1" x14ac:dyDescent="0.25">
      <c r="A54" s="25"/>
      <c r="B54" s="30"/>
      <c r="C54" s="27"/>
      <c r="D54" s="27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</row>
    <row r="55" spans="1:34" x14ac:dyDescent="0.25">
      <c r="A55" s="33" t="s">
        <v>81</v>
      </c>
    </row>
    <row r="56" spans="1:34" x14ac:dyDescent="0.25">
      <c r="A56" s="6" t="s">
        <v>82</v>
      </c>
    </row>
  </sheetData>
  <mergeCells count="23">
    <mergeCell ref="AD16:AH16"/>
    <mergeCell ref="K6:X6"/>
    <mergeCell ref="AD2:AH2"/>
    <mergeCell ref="A3:AH3"/>
    <mergeCell ref="K4:L4"/>
    <mergeCell ref="M4:N4"/>
    <mergeCell ref="O4:P4"/>
    <mergeCell ref="K7:X7"/>
    <mergeCell ref="O9:P9"/>
    <mergeCell ref="M11:AH11"/>
    <mergeCell ref="M12:Z12"/>
    <mergeCell ref="A14:A17"/>
    <mergeCell ref="B14:B17"/>
    <mergeCell ref="C14:C17"/>
    <mergeCell ref="D14:D17"/>
    <mergeCell ref="E14:AH14"/>
    <mergeCell ref="E15:I15"/>
    <mergeCell ref="J15:AH15"/>
    <mergeCell ref="E16:I16"/>
    <mergeCell ref="J16:N16"/>
    <mergeCell ref="O16:S16"/>
    <mergeCell ref="T16:X16"/>
    <mergeCell ref="Y16:AC16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Уланов Сергей Владимирович</cp:lastModifiedBy>
  <dcterms:created xsi:type="dcterms:W3CDTF">2025-02-13T05:33:02Z</dcterms:created>
  <dcterms:modified xsi:type="dcterms:W3CDTF">2026-05-05T11:37:42Z</dcterms:modified>
</cp:coreProperties>
</file>