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public\Уланов С.В\Инвестпрограмма Электрика\ОТЧЕТЫ ИП\2026 год\Отчет ИП 1 кв.  2026 год\"/>
    </mc:Choice>
  </mc:AlternateContent>
  <xr:revisionPtr revIDLastSave="0" documentId="13_ncr:1_{BF8A7309-B0D5-448D-B133-FB1691EEDB2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Ф16" sheetId="1" r:id="rId1"/>
  </sheets>
  <externalReferences>
    <externalReference r:id="rId2"/>
    <externalReference r:id="rId3"/>
  </externalReferences>
  <definedNames>
    <definedName name="_xlnm.Print_Area" localSheetId="0">Ф16!$A$1:$BH$53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7" i="1" l="1"/>
  <c r="BD29" i="1"/>
  <c r="AH29" i="1"/>
  <c r="BG29" i="1" s="1"/>
  <c r="AG29" i="1"/>
  <c r="BF29" i="1" s="1"/>
  <c r="AF29" i="1"/>
  <c r="BE29" i="1" s="1"/>
  <c r="AE29" i="1"/>
  <c r="AD29" i="1"/>
  <c r="BC29" i="1" s="1"/>
  <c r="I29" i="1"/>
  <c r="H29" i="1"/>
  <c r="G29" i="1"/>
  <c r="F29" i="1"/>
  <c r="E29" i="1"/>
  <c r="BG28" i="1"/>
  <c r="BC28" i="1"/>
  <c r="AH28" i="1"/>
  <c r="AG28" i="1"/>
  <c r="BF28" i="1" s="1"/>
  <c r="AF28" i="1"/>
  <c r="BE28" i="1" s="1"/>
  <c r="AE28" i="1"/>
  <c r="BD28" i="1" s="1"/>
  <c r="AD28" i="1"/>
  <c r="I28" i="1"/>
  <c r="H28" i="1"/>
  <c r="G28" i="1"/>
  <c r="F28" i="1"/>
  <c r="E28" i="1"/>
  <c r="BF27" i="1"/>
  <c r="AH27" i="1"/>
  <c r="BG27" i="1" s="1"/>
  <c r="AG27" i="1"/>
  <c r="AF27" i="1"/>
  <c r="BE27" i="1" s="1"/>
  <c r="AE27" i="1"/>
  <c r="BD27" i="1" s="1"/>
  <c r="AD27" i="1"/>
  <c r="BC27" i="1" s="1"/>
  <c r="I27" i="1"/>
  <c r="H27" i="1"/>
  <c r="G27" i="1"/>
  <c r="F27" i="1"/>
  <c r="E27" i="1"/>
  <c r="BE26" i="1"/>
  <c r="AH26" i="1"/>
  <c r="BG26" i="1" s="1"/>
  <c r="AG26" i="1"/>
  <c r="BF26" i="1" s="1"/>
  <c r="AF26" i="1"/>
  <c r="AE26" i="1"/>
  <c r="BD26" i="1" s="1"/>
  <c r="AD26" i="1"/>
  <c r="BC26" i="1" s="1"/>
  <c r="I26" i="1"/>
  <c r="H26" i="1"/>
  <c r="G26" i="1"/>
  <c r="F26" i="1"/>
  <c r="E26" i="1"/>
  <c r="BD25" i="1"/>
  <c r="AH25" i="1"/>
  <c r="BG25" i="1" s="1"/>
  <c r="AG25" i="1"/>
  <c r="BF25" i="1" s="1"/>
  <c r="AF25" i="1"/>
  <c r="BE25" i="1" s="1"/>
  <c r="AE25" i="1"/>
  <c r="AD25" i="1"/>
  <c r="BC25" i="1" s="1"/>
  <c r="I25" i="1"/>
  <c r="H25" i="1"/>
  <c r="G25" i="1"/>
  <c r="F25" i="1"/>
  <c r="E25" i="1"/>
  <c r="BG24" i="1"/>
  <c r="BC24" i="1"/>
  <c r="AH24" i="1"/>
  <c r="AG24" i="1"/>
  <c r="BF24" i="1" s="1"/>
  <c r="AF24" i="1"/>
  <c r="BE24" i="1" s="1"/>
  <c r="AE24" i="1"/>
  <c r="BD24" i="1" s="1"/>
  <c r="AD24" i="1"/>
  <c r="I24" i="1"/>
  <c r="H24" i="1"/>
  <c r="G24" i="1"/>
  <c r="F24" i="1"/>
  <c r="E24" i="1"/>
  <c r="AH33" i="1"/>
  <c r="BG33" i="1" s="1"/>
  <c r="AG33" i="1"/>
  <c r="AF33" i="1"/>
  <c r="AE33" i="1"/>
  <c r="BD33" i="1" s="1"/>
  <c r="AD33" i="1"/>
  <c r="BC33" i="1" s="1"/>
  <c r="I33" i="1"/>
  <c r="H33" i="1"/>
  <c r="G33" i="1"/>
  <c r="F33" i="1"/>
  <c r="E33" i="1"/>
  <c r="AH32" i="1"/>
  <c r="BG32" i="1" s="1"/>
  <c r="AG32" i="1"/>
  <c r="AF32" i="1"/>
  <c r="BE32" i="1" s="1"/>
  <c r="AE32" i="1"/>
  <c r="AD32" i="1"/>
  <c r="BC32" i="1" s="1"/>
  <c r="I32" i="1"/>
  <c r="H32" i="1"/>
  <c r="G32" i="1"/>
  <c r="F32" i="1"/>
  <c r="E32" i="1"/>
  <c r="AH31" i="1"/>
  <c r="AG31" i="1"/>
  <c r="BF31" i="1" s="1"/>
  <c r="AF31" i="1"/>
  <c r="AE31" i="1"/>
  <c r="BD31" i="1" s="1"/>
  <c r="AD31" i="1"/>
  <c r="I31" i="1"/>
  <c r="H31" i="1"/>
  <c r="G31" i="1"/>
  <c r="F31" i="1"/>
  <c r="E31" i="1"/>
  <c r="AH30" i="1"/>
  <c r="AG30" i="1"/>
  <c r="AF30" i="1"/>
  <c r="BE30" i="1" s="1"/>
  <c r="AE30" i="1"/>
  <c r="AD30" i="1"/>
  <c r="I30" i="1"/>
  <c r="H30" i="1"/>
  <c r="G30" i="1"/>
  <c r="F30" i="1"/>
  <c r="E30" i="1"/>
  <c r="AH35" i="1"/>
  <c r="AG35" i="1"/>
  <c r="AF35" i="1"/>
  <c r="AE35" i="1"/>
  <c r="AD35" i="1"/>
  <c r="BC35" i="1" s="1"/>
  <c r="I35" i="1"/>
  <c r="H35" i="1"/>
  <c r="G35" i="1"/>
  <c r="F35" i="1"/>
  <c r="E35" i="1"/>
  <c r="AH34" i="1"/>
  <c r="AG34" i="1"/>
  <c r="AF34" i="1"/>
  <c r="AE34" i="1"/>
  <c r="AD34" i="1"/>
  <c r="I34" i="1"/>
  <c r="BG34" i="1" s="1"/>
  <c r="H34" i="1"/>
  <c r="G34" i="1"/>
  <c r="F34" i="1"/>
  <c r="E34" i="1"/>
  <c r="AH36" i="1"/>
  <c r="AG36" i="1"/>
  <c r="AF36" i="1"/>
  <c r="AE36" i="1"/>
  <c r="AD36" i="1"/>
  <c r="I36" i="1"/>
  <c r="H36" i="1"/>
  <c r="G36" i="1"/>
  <c r="F36" i="1"/>
  <c r="E36" i="1"/>
  <c r="AH53" i="1"/>
  <c r="AG53" i="1"/>
  <c r="AF53" i="1"/>
  <c r="AE53" i="1"/>
  <c r="AD53" i="1"/>
  <c r="I53" i="1"/>
  <c r="H53" i="1"/>
  <c r="G53" i="1"/>
  <c r="F53" i="1"/>
  <c r="E53" i="1"/>
  <c r="AH51" i="1"/>
  <c r="AG51" i="1"/>
  <c r="AF51" i="1"/>
  <c r="AE51" i="1"/>
  <c r="AD51" i="1"/>
  <c r="I51" i="1"/>
  <c r="H51" i="1"/>
  <c r="G51" i="1"/>
  <c r="F51" i="1"/>
  <c r="E51" i="1"/>
  <c r="AH49" i="1"/>
  <c r="AG49" i="1"/>
  <c r="AF49" i="1"/>
  <c r="AE49" i="1"/>
  <c r="AD49" i="1"/>
  <c r="I49" i="1"/>
  <c r="H49" i="1"/>
  <c r="G49" i="1"/>
  <c r="F49" i="1"/>
  <c r="E49" i="1"/>
  <c r="AH47" i="1"/>
  <c r="AG47" i="1"/>
  <c r="AF47" i="1"/>
  <c r="AE47" i="1"/>
  <c r="AD47" i="1"/>
  <c r="I47" i="1"/>
  <c r="H47" i="1"/>
  <c r="G47" i="1"/>
  <c r="F47" i="1"/>
  <c r="E47" i="1"/>
  <c r="AH44" i="1"/>
  <c r="AG44" i="1"/>
  <c r="AF44" i="1"/>
  <c r="AE44" i="1"/>
  <c r="AD44" i="1"/>
  <c r="I44" i="1"/>
  <c r="H44" i="1"/>
  <c r="G44" i="1"/>
  <c r="F44" i="1"/>
  <c r="E44" i="1"/>
  <c r="AH42" i="1"/>
  <c r="AG42" i="1"/>
  <c r="AF42" i="1"/>
  <c r="AE42" i="1"/>
  <c r="AE41" i="1" s="1"/>
  <c r="AD42" i="1"/>
  <c r="AD41" i="1" s="1"/>
  <c r="I42" i="1"/>
  <c r="H42" i="1"/>
  <c r="H41" i="1" s="1"/>
  <c r="G42" i="1"/>
  <c r="G41" i="1" s="1"/>
  <c r="F42" i="1"/>
  <c r="F41" i="1" s="1"/>
  <c r="E42" i="1"/>
  <c r="AH40" i="1"/>
  <c r="AG40" i="1"/>
  <c r="AF40" i="1"/>
  <c r="AE40" i="1"/>
  <c r="AD40" i="1"/>
  <c r="I40" i="1"/>
  <c r="H40" i="1"/>
  <c r="G40" i="1"/>
  <c r="F40" i="1"/>
  <c r="E40" i="1"/>
  <c r="AH37" i="1"/>
  <c r="AG37" i="1"/>
  <c r="AF37" i="1"/>
  <c r="AE37" i="1"/>
  <c r="H37" i="1"/>
  <c r="G37" i="1"/>
  <c r="G23" i="1" s="1"/>
  <c r="F37" i="1"/>
  <c r="E37" i="1"/>
  <c r="Y11" i="1"/>
  <c r="Z9" i="1"/>
  <c r="V6" i="1"/>
  <c r="A53" i="1"/>
  <c r="AH52" i="1"/>
  <c r="AH50" i="1" s="1"/>
  <c r="AG52" i="1"/>
  <c r="AG50" i="1" s="1"/>
  <c r="AF52" i="1"/>
  <c r="AE52" i="1"/>
  <c r="AD52" i="1"/>
  <c r="AD50" i="1" s="1"/>
  <c r="I52" i="1"/>
  <c r="I50" i="1" s="1"/>
  <c r="H52" i="1"/>
  <c r="G52" i="1"/>
  <c r="F52" i="1"/>
  <c r="F50" i="1" s="1"/>
  <c r="E52" i="1"/>
  <c r="B52" i="1"/>
  <c r="G50" i="1"/>
  <c r="BB50" i="1"/>
  <c r="BA50" i="1"/>
  <c r="AZ50" i="1"/>
  <c r="AY50" i="1"/>
  <c r="AX50" i="1"/>
  <c r="AW50" i="1"/>
  <c r="AV50" i="1"/>
  <c r="AU50" i="1"/>
  <c r="AT50" i="1"/>
  <c r="AS50" i="1"/>
  <c r="AR50" i="1"/>
  <c r="AQ50" i="1"/>
  <c r="AP50" i="1"/>
  <c r="AO50" i="1"/>
  <c r="AN50" i="1"/>
  <c r="AM50" i="1"/>
  <c r="AL50" i="1"/>
  <c r="AK50" i="1"/>
  <c r="AJ50" i="1"/>
  <c r="AI50" i="1"/>
  <c r="AC50" i="1"/>
  <c r="AB50" i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A49" i="1"/>
  <c r="BB48" i="1"/>
  <c r="BA48" i="1"/>
  <c r="AZ48" i="1"/>
  <c r="AY48" i="1"/>
  <c r="AX48" i="1"/>
  <c r="AW48" i="1"/>
  <c r="AV48" i="1"/>
  <c r="AU48" i="1"/>
  <c r="AT48" i="1"/>
  <c r="AS48" i="1"/>
  <c r="AR48" i="1"/>
  <c r="AQ48" i="1"/>
  <c r="AP48" i="1"/>
  <c r="AO48" i="1"/>
  <c r="AN48" i="1"/>
  <c r="AM48" i="1"/>
  <c r="AL48" i="1"/>
  <c r="AK48" i="1"/>
  <c r="AJ48" i="1"/>
  <c r="AI48" i="1"/>
  <c r="AC48" i="1"/>
  <c r="AB48" i="1"/>
  <c r="AA48" i="1"/>
  <c r="Z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AR46" i="1"/>
  <c r="A47" i="1"/>
  <c r="BA46" i="1"/>
  <c r="AZ46" i="1"/>
  <c r="AY46" i="1"/>
  <c r="AX46" i="1"/>
  <c r="AV46" i="1"/>
  <c r="AU46" i="1"/>
  <c r="AT46" i="1"/>
  <c r="AS46" i="1"/>
  <c r="AQ46" i="1"/>
  <c r="AP46" i="1"/>
  <c r="AO46" i="1"/>
  <c r="AN46" i="1"/>
  <c r="AL46" i="1"/>
  <c r="AK46" i="1"/>
  <c r="AJ46" i="1"/>
  <c r="AI46" i="1"/>
  <c r="AB46" i="1"/>
  <c r="AA46" i="1"/>
  <c r="Z46" i="1"/>
  <c r="Y46" i="1"/>
  <c r="W46" i="1"/>
  <c r="V46" i="1"/>
  <c r="U46" i="1"/>
  <c r="T46" i="1"/>
  <c r="R46" i="1"/>
  <c r="Q46" i="1"/>
  <c r="P46" i="1"/>
  <c r="O46" i="1"/>
  <c r="M46" i="1"/>
  <c r="L46" i="1"/>
  <c r="K46" i="1"/>
  <c r="J46" i="1"/>
  <c r="A44" i="1"/>
  <c r="AH43" i="1"/>
  <c r="AG43" i="1"/>
  <c r="AF43" i="1"/>
  <c r="AE43" i="1"/>
  <c r="AD43" i="1"/>
  <c r="I43" i="1"/>
  <c r="H43" i="1"/>
  <c r="G43" i="1"/>
  <c r="F43" i="1"/>
  <c r="E43" i="1"/>
  <c r="B43" i="1"/>
  <c r="I41" i="1"/>
  <c r="E41" i="1"/>
  <c r="A42" i="1"/>
  <c r="BB41" i="1"/>
  <c r="BA41" i="1"/>
  <c r="AZ41" i="1"/>
  <c r="AY41" i="1"/>
  <c r="AX41" i="1"/>
  <c r="AW41" i="1"/>
  <c r="AV41" i="1"/>
  <c r="AU41" i="1"/>
  <c r="AT41" i="1"/>
  <c r="AS41" i="1"/>
  <c r="AR41" i="1"/>
  <c r="AQ41" i="1"/>
  <c r="AP41" i="1"/>
  <c r="AO41" i="1"/>
  <c r="AN41" i="1"/>
  <c r="AM41" i="1"/>
  <c r="AL41" i="1"/>
  <c r="AK41" i="1"/>
  <c r="AJ41" i="1"/>
  <c r="AI41" i="1"/>
  <c r="AG41" i="1"/>
  <c r="AC41" i="1"/>
  <c r="AB41" i="1"/>
  <c r="AA41" i="1"/>
  <c r="Z41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A40" i="1"/>
  <c r="BB39" i="1"/>
  <c r="BA39" i="1"/>
  <c r="AZ39" i="1"/>
  <c r="AY39" i="1"/>
  <c r="AX39" i="1"/>
  <c r="AW39" i="1"/>
  <c r="AV39" i="1"/>
  <c r="AT39" i="1"/>
  <c r="AS39" i="1"/>
  <c r="AR39" i="1"/>
  <c r="AQ39" i="1"/>
  <c r="AP39" i="1"/>
  <c r="AO39" i="1"/>
  <c r="AN39" i="1"/>
  <c r="AM39" i="1"/>
  <c r="AL39" i="1"/>
  <c r="AK39" i="1"/>
  <c r="AJ39" i="1"/>
  <c r="AI39" i="1"/>
  <c r="AC39" i="1"/>
  <c r="AB39" i="1"/>
  <c r="AA39" i="1"/>
  <c r="Z39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L38" i="1" s="1"/>
  <c r="K39" i="1"/>
  <c r="J39" i="1"/>
  <c r="BB23" i="1"/>
  <c r="BA23" i="1"/>
  <c r="AZ23" i="1"/>
  <c r="AY23" i="1"/>
  <c r="AX23" i="1"/>
  <c r="AW23" i="1"/>
  <c r="AV23" i="1"/>
  <c r="AU23" i="1"/>
  <c r="AT23" i="1"/>
  <c r="AS23" i="1"/>
  <c r="AR23" i="1"/>
  <c r="AQ23" i="1"/>
  <c r="AP23" i="1"/>
  <c r="AO23" i="1"/>
  <c r="AN23" i="1"/>
  <c r="AM23" i="1"/>
  <c r="AL23" i="1"/>
  <c r="AK23" i="1"/>
  <c r="AJ23" i="1"/>
  <c r="AI23" i="1"/>
  <c r="AC23" i="1"/>
  <c r="AB23" i="1"/>
  <c r="AA23" i="1"/>
  <c r="Z23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AH22" i="1"/>
  <c r="AH21" i="1" s="1"/>
  <c r="AG22" i="1"/>
  <c r="AF22" i="1"/>
  <c r="AE22" i="1"/>
  <c r="AE21" i="1" s="1"/>
  <c r="AD22" i="1"/>
  <c r="AD21" i="1" s="1"/>
  <c r="I22" i="1"/>
  <c r="I21" i="1" s="1"/>
  <c r="H22" i="1"/>
  <c r="G22" i="1"/>
  <c r="G21" i="1" s="1"/>
  <c r="F22" i="1"/>
  <c r="F21" i="1" s="1"/>
  <c r="E22" i="1"/>
  <c r="A22" i="1"/>
  <c r="BB21" i="1"/>
  <c r="BA21" i="1"/>
  <c r="AZ21" i="1"/>
  <c r="AY21" i="1"/>
  <c r="AX21" i="1"/>
  <c r="AW21" i="1"/>
  <c r="AV21" i="1"/>
  <c r="AU21" i="1"/>
  <c r="AT21" i="1"/>
  <c r="AS21" i="1"/>
  <c r="AR21" i="1"/>
  <c r="AQ21" i="1"/>
  <c r="AP21" i="1"/>
  <c r="AO21" i="1"/>
  <c r="AN21" i="1"/>
  <c r="AM21" i="1"/>
  <c r="AL21" i="1"/>
  <c r="AK21" i="1"/>
  <c r="AJ21" i="1"/>
  <c r="AI21" i="1"/>
  <c r="AC21" i="1"/>
  <c r="AB21" i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O45" i="1" l="1"/>
  <c r="BC34" i="1"/>
  <c r="BD35" i="1"/>
  <c r="BC30" i="1"/>
  <c r="BG30" i="1"/>
  <c r="BF30" i="1"/>
  <c r="BC31" i="1"/>
  <c r="BG31" i="1"/>
  <c r="BD32" i="1"/>
  <c r="BE35" i="1"/>
  <c r="BE33" i="1"/>
  <c r="AA45" i="1"/>
  <c r="BC36" i="1"/>
  <c r="BG36" i="1"/>
  <c r="BE34" i="1"/>
  <c r="BD30" i="1"/>
  <c r="BE31" i="1"/>
  <c r="BF32" i="1"/>
  <c r="BF33" i="1"/>
  <c r="BD36" i="1"/>
  <c r="BF34" i="1"/>
  <c r="BF35" i="1"/>
  <c r="BG35" i="1"/>
  <c r="BD34" i="1"/>
  <c r="AC20" i="1"/>
  <c r="AL20" i="1"/>
  <c r="AP20" i="1"/>
  <c r="AT20" i="1"/>
  <c r="AX20" i="1"/>
  <c r="BB20" i="1"/>
  <c r="BF40" i="1"/>
  <c r="BC49" i="1"/>
  <c r="BG49" i="1"/>
  <c r="BE36" i="1"/>
  <c r="BF36" i="1"/>
  <c r="J20" i="1"/>
  <c r="V20" i="1"/>
  <c r="Z20" i="1"/>
  <c r="BD44" i="1"/>
  <c r="BF47" i="1"/>
  <c r="BD49" i="1"/>
  <c r="BD53" i="1"/>
  <c r="R20" i="1"/>
  <c r="BE44" i="1"/>
  <c r="BE53" i="1"/>
  <c r="N20" i="1"/>
  <c r="BC52" i="1"/>
  <c r="BC50" i="1" s="1"/>
  <c r="BD42" i="1"/>
  <c r="BD41" i="1" s="1"/>
  <c r="BD47" i="1"/>
  <c r="BD51" i="1"/>
  <c r="BC37" i="1"/>
  <c r="BC23" i="1" s="1"/>
  <c r="BD37" i="1"/>
  <c r="BD23" i="1" s="1"/>
  <c r="BE37" i="1"/>
  <c r="BF53" i="1"/>
  <c r="BC53" i="1"/>
  <c r="BG53" i="1"/>
  <c r="BF51" i="1"/>
  <c r="BE51" i="1"/>
  <c r="BC51" i="1"/>
  <c r="BG51" i="1"/>
  <c r="BE49" i="1"/>
  <c r="BF49" i="1"/>
  <c r="BC47" i="1"/>
  <c r="BG47" i="1"/>
  <c r="BE47" i="1"/>
  <c r="BC44" i="1"/>
  <c r="BG44" i="1"/>
  <c r="BF44" i="1"/>
  <c r="BE42" i="1"/>
  <c r="BF42" i="1"/>
  <c r="BF41" i="1" s="1"/>
  <c r="BC42" i="1"/>
  <c r="BC41" i="1" s="1"/>
  <c r="BG42" i="1"/>
  <c r="BG41" i="1" s="1"/>
  <c r="BC40" i="1"/>
  <c r="BG40" i="1"/>
  <c r="BD40" i="1"/>
  <c r="BE40" i="1"/>
  <c r="BF37" i="1"/>
  <c r="BF23" i="1" s="1"/>
  <c r="BG37" i="1"/>
  <c r="AQ20" i="1"/>
  <c r="L45" i="1"/>
  <c r="AL45" i="1"/>
  <c r="BD52" i="1"/>
  <c r="BD50" i="1" s="1"/>
  <c r="AW38" i="1"/>
  <c r="K45" i="1"/>
  <c r="M45" i="1"/>
  <c r="AB45" i="1"/>
  <c r="AV45" i="1"/>
  <c r="T45" i="1"/>
  <c r="AN45" i="1"/>
  <c r="AY38" i="1"/>
  <c r="AJ38" i="1"/>
  <c r="P45" i="1"/>
  <c r="AR45" i="1"/>
  <c r="AX45" i="1"/>
  <c r="AI38" i="1"/>
  <c r="AM38" i="1"/>
  <c r="AQ38" i="1"/>
  <c r="AT45" i="1"/>
  <c r="W38" i="1"/>
  <c r="AP45" i="1"/>
  <c r="AK38" i="1"/>
  <c r="BD43" i="1"/>
  <c r="AV38" i="1"/>
  <c r="AX38" i="1"/>
  <c r="AO45" i="1"/>
  <c r="J38" i="1"/>
  <c r="N38" i="1"/>
  <c r="R38" i="1"/>
  <c r="V38" i="1"/>
  <c r="Z38" i="1"/>
  <c r="X38" i="1"/>
  <c r="AJ20" i="1"/>
  <c r="AK45" i="1"/>
  <c r="S46" i="1"/>
  <c r="S45" i="1" s="1"/>
  <c r="P38" i="1"/>
  <c r="T38" i="1"/>
  <c r="AB38" i="1"/>
  <c r="BB38" i="1"/>
  <c r="L20" i="1"/>
  <c r="T20" i="1"/>
  <c r="X20" i="1"/>
  <c r="BA20" i="1"/>
  <c r="AL38" i="1"/>
  <c r="AT38" i="1"/>
  <c r="BA45" i="1"/>
  <c r="E46" i="1"/>
  <c r="H46" i="1"/>
  <c r="AC46" i="1"/>
  <c r="AC45" i="1" s="1"/>
  <c r="S20" i="1"/>
  <c r="K38" i="1"/>
  <c r="S38" i="1"/>
  <c r="E39" i="1"/>
  <c r="E38" i="1" s="1"/>
  <c r="F46" i="1"/>
  <c r="M20" i="1"/>
  <c r="U20" i="1"/>
  <c r="AQ45" i="1"/>
  <c r="AY45" i="1"/>
  <c r="AD48" i="1"/>
  <c r="AR20" i="1"/>
  <c r="AV20" i="1"/>
  <c r="BG43" i="1"/>
  <c r="AW46" i="1"/>
  <c r="AW45" i="1" s="1"/>
  <c r="W45" i="1"/>
  <c r="Q20" i="1"/>
  <c r="Y20" i="1"/>
  <c r="H21" i="1"/>
  <c r="AF21" i="1"/>
  <c r="AK20" i="1"/>
  <c r="AO20" i="1"/>
  <c r="AS20" i="1"/>
  <c r="AW20" i="1"/>
  <c r="H23" i="1"/>
  <c r="AF23" i="1"/>
  <c r="BA38" i="1"/>
  <c r="BE43" i="1"/>
  <c r="Q45" i="1"/>
  <c r="AZ45" i="1"/>
  <c r="G48" i="1"/>
  <c r="AU45" i="1"/>
  <c r="AO38" i="1"/>
  <c r="AS38" i="1"/>
  <c r="M38" i="1"/>
  <c r="Y38" i="1"/>
  <c r="G20" i="1"/>
  <c r="AI45" i="1"/>
  <c r="F23" i="1"/>
  <c r="F20" i="1" s="1"/>
  <c r="I39" i="1"/>
  <c r="I38" i="1" s="1"/>
  <c r="Y45" i="1"/>
  <c r="G46" i="1"/>
  <c r="J45" i="1"/>
  <c r="V45" i="1"/>
  <c r="I48" i="1"/>
  <c r="BF52" i="1"/>
  <c r="BE52" i="1"/>
  <c r="N46" i="1"/>
  <c r="N45" i="1" s="1"/>
  <c r="AG23" i="1"/>
  <c r="I23" i="1"/>
  <c r="I20" i="1" s="1"/>
  <c r="AD23" i="1"/>
  <c r="AD20" i="1" s="1"/>
  <c r="AH23" i="1"/>
  <c r="AH20" i="1" s="1"/>
  <c r="Q38" i="1"/>
  <c r="U38" i="1"/>
  <c r="AC38" i="1"/>
  <c r="AJ45" i="1"/>
  <c r="AG48" i="1"/>
  <c r="AE50" i="1"/>
  <c r="BD22" i="1"/>
  <c r="AU39" i="1"/>
  <c r="AU38" i="1" s="1"/>
  <c r="AF46" i="1"/>
  <c r="E21" i="1"/>
  <c r="F39" i="1"/>
  <c r="F38" i="1" s="1"/>
  <c r="BE41" i="1"/>
  <c r="AF41" i="1"/>
  <c r="R45" i="1"/>
  <c r="AE46" i="1"/>
  <c r="F48" i="1"/>
  <c r="AH48" i="1"/>
  <c r="AG21" i="1"/>
  <c r="AD39" i="1"/>
  <c r="K20" i="1"/>
  <c r="O20" i="1"/>
  <c r="W20" i="1"/>
  <c r="AA20" i="1"/>
  <c r="AI20" i="1"/>
  <c r="AM20" i="1"/>
  <c r="AU20" i="1"/>
  <c r="O38" i="1"/>
  <c r="AA38" i="1"/>
  <c r="AZ38" i="1"/>
  <c r="AG39" i="1"/>
  <c r="AG38" i="1" s="1"/>
  <c r="E48" i="1"/>
  <c r="E50" i="1"/>
  <c r="BG52" i="1"/>
  <c r="AY20" i="1"/>
  <c r="BC22" i="1"/>
  <c r="BC21" i="1" s="1"/>
  <c r="BG22" i="1"/>
  <c r="P20" i="1"/>
  <c r="AB20" i="1"/>
  <c r="AN20" i="1"/>
  <c r="AZ20" i="1"/>
  <c r="AE23" i="1"/>
  <c r="AE20" i="1" s="1"/>
  <c r="AN38" i="1"/>
  <c r="AR38" i="1"/>
  <c r="BC43" i="1"/>
  <c r="BF43" i="1"/>
  <c r="AM46" i="1"/>
  <c r="AM45" i="1" s="1"/>
  <c r="BB46" i="1"/>
  <c r="BB45" i="1" s="1"/>
  <c r="X46" i="1"/>
  <c r="X45" i="1" s="1"/>
  <c r="U45" i="1"/>
  <c r="AP38" i="1"/>
  <c r="AH39" i="1"/>
  <c r="Z45" i="1"/>
  <c r="AS45" i="1"/>
  <c r="H48" i="1"/>
  <c r="AF48" i="1"/>
  <c r="AF50" i="1"/>
  <c r="AE48" i="1"/>
  <c r="BF22" i="1"/>
  <c r="AG46" i="1"/>
  <c r="H50" i="1"/>
  <c r="BE22" i="1"/>
  <c r="BE21" i="1" s="1"/>
  <c r="H39" i="1"/>
  <c r="H38" i="1" s="1"/>
  <c r="E23" i="1"/>
  <c r="G39" i="1"/>
  <c r="G38" i="1" s="1"/>
  <c r="AE39" i="1"/>
  <c r="AE38" i="1" s="1"/>
  <c r="AH41" i="1"/>
  <c r="AD46" i="1"/>
  <c r="L19" i="1" l="1"/>
  <c r="AP19" i="1"/>
  <c r="AT19" i="1"/>
  <c r="AB19" i="1"/>
  <c r="AL19" i="1"/>
  <c r="AX19" i="1"/>
  <c r="AQ19" i="1"/>
  <c r="M19" i="1"/>
  <c r="T19" i="1"/>
  <c r="Z19" i="1"/>
  <c r="F45" i="1"/>
  <c r="F19" i="1" s="1"/>
  <c r="BA19" i="1"/>
  <c r="AV19" i="1"/>
  <c r="J19" i="1"/>
  <c r="AJ19" i="1"/>
  <c r="AK19" i="1"/>
  <c r="AW19" i="1"/>
  <c r="X19" i="1"/>
  <c r="AC19" i="1"/>
  <c r="N19" i="1"/>
  <c r="AY19" i="1"/>
  <c r="BB19" i="1"/>
  <c r="R19" i="1"/>
  <c r="G45" i="1"/>
  <c r="G19" i="1" s="1"/>
  <c r="S19" i="1"/>
  <c r="K19" i="1"/>
  <c r="AR19" i="1"/>
  <c r="U19" i="1"/>
  <c r="W19" i="1"/>
  <c r="P19" i="1"/>
  <c r="AS19" i="1"/>
  <c r="AU19" i="1"/>
  <c r="BF46" i="1"/>
  <c r="Q19" i="1"/>
  <c r="V19" i="1"/>
  <c r="AF20" i="1"/>
  <c r="BE50" i="1"/>
  <c r="H45" i="1"/>
  <c r="H20" i="1"/>
  <c r="BC20" i="1"/>
  <c r="BD46" i="1"/>
  <c r="AD45" i="1"/>
  <c r="AD19" i="1" s="1"/>
  <c r="AH38" i="1"/>
  <c r="BC48" i="1"/>
  <c r="AZ19" i="1"/>
  <c r="AI19" i="1"/>
  <c r="E45" i="1"/>
  <c r="BD48" i="1"/>
  <c r="BG39" i="1"/>
  <c r="BG38" i="1" s="1"/>
  <c r="AN19" i="1"/>
  <c r="I46" i="1"/>
  <c r="I45" i="1" s="1"/>
  <c r="I19" i="1" s="1"/>
  <c r="BG50" i="1"/>
  <c r="BE39" i="1"/>
  <c r="BE38" i="1" s="1"/>
  <c r="AF45" i="1"/>
  <c r="BG48" i="1"/>
  <c r="BC39" i="1"/>
  <c r="BC38" i="1" s="1"/>
  <c r="BE23" i="1"/>
  <c r="BE20" i="1" s="1"/>
  <c r="E20" i="1"/>
  <c r="BF39" i="1"/>
  <c r="BF38" i="1" s="1"/>
  <c r="BG21" i="1"/>
  <c r="Y19" i="1"/>
  <c r="AG45" i="1"/>
  <c r="BF48" i="1"/>
  <c r="BD39" i="1"/>
  <c r="BD38" i="1" s="1"/>
  <c r="BD21" i="1"/>
  <c r="BD20" i="1" s="1"/>
  <c r="BF50" i="1"/>
  <c r="AO19" i="1"/>
  <c r="BE46" i="1"/>
  <c r="AA19" i="1"/>
  <c r="AE45" i="1"/>
  <c r="AE19" i="1" s="1"/>
  <c r="AF39" i="1"/>
  <c r="AF38" i="1" s="1"/>
  <c r="AG20" i="1"/>
  <c r="BE48" i="1"/>
  <c r="BF21" i="1"/>
  <c r="BF20" i="1" s="1"/>
  <c r="BG23" i="1"/>
  <c r="BC46" i="1"/>
  <c r="AM19" i="1"/>
  <c r="O19" i="1"/>
  <c r="BG46" i="1"/>
  <c r="AH46" i="1"/>
  <c r="AH45" i="1" s="1"/>
  <c r="AG19" i="1" l="1"/>
  <c r="E19" i="1"/>
  <c r="H19" i="1"/>
  <c r="BC45" i="1"/>
  <c r="BC19" i="1" s="1"/>
  <c r="BD45" i="1"/>
  <c r="BD19" i="1" s="1"/>
  <c r="BG45" i="1"/>
  <c r="AF19" i="1"/>
  <c r="AH19" i="1"/>
  <c r="BG20" i="1"/>
  <c r="BE45" i="1"/>
  <c r="BE19" i="1" s="1"/>
  <c r="BF45" i="1"/>
  <c r="BF19" i="1" s="1"/>
  <c r="BG19" i="1" l="1"/>
</calcChain>
</file>

<file path=xl/sharedStrings.xml><?xml version="1.0" encoding="utf-8"?>
<sst xmlns="http://schemas.openxmlformats.org/spreadsheetml/2006/main" count="260" uniqueCount="147">
  <si>
    <t>Приложение № 16</t>
  </si>
  <si>
    <t>к приказу Минэнерго России
от 25 апреля 2018 г. № 320</t>
  </si>
  <si>
    <t>Форма 16. Отчет об исполнении плана вывода объектов инвестиционной деятельности (мощностей) из эксплуатации (квартальный)</t>
  </si>
  <si>
    <t xml:space="preserve">за </t>
  </si>
  <si>
    <t>квартал</t>
  </si>
  <si>
    <t xml:space="preserve"> года</t>
  </si>
  <si>
    <t xml:space="preserve">Отчет об исполнении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</si>
  <si>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</si>
  <si>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</si>
  <si>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</si>
  <si>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</si>
  <si>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</si>
  <si>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</si>
  <si>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</si>
  <si>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</si>
  <si>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объекта, выводимого из эксплуатации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</si>
  <si>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</si>
  <si>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</si>
  <si>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</si>
  <si>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</si>
  <si>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</si>
  <si>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</si>
  <si>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</si>
  <si>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</si>
  <si>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</si>
  <si>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</si>
  <si>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</si>
  <si>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ЛЭП</t>
  </si>
  <si>
    <t>МВт</t>
  </si>
  <si>
    <t>Другое</t>
  </si>
  <si>
    <t>5.1</t>
  </si>
  <si>
    <t>5.2</t>
  </si>
  <si>
    <t>5.3</t>
  </si>
  <si>
    <t>5.4</t>
  </si>
  <si>
    <t>5.5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</si>
  <si>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</si>
  <si>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</si>
  <si>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</si>
  <si>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</si>
  <si>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</si>
  <si>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</si>
  <si>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</si>
  <si>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</si>
  <si>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</si>
  <si>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</si>
  <si>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</si>
  <si>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</si>
  <si>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</si>
  <si>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5.3.4</t>
  </si>
  <si>
    <t>5.3.5</t>
  </si>
  <si>
    <t>5.4.1</t>
  </si>
  <si>
    <t>5.4.2</t>
  </si>
  <si>
    <t>5.4.3</t>
  </si>
  <si>
    <t>5.4.4</t>
  </si>
  <si>
    <t>5.4.5</t>
  </si>
  <si>
    <t>6.1</t>
  </si>
  <si>
    <t>6.2</t>
  </si>
  <si>
    <t>6.3</t>
  </si>
  <si>
    <t>6.4</t>
  </si>
  <si>
    <t>6.5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</si>
  <si>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</si>
  <si>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</si>
  <si>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</si>
  <si>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</si>
  <si>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</si>
  <si>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</si>
  <si>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</si>
  <si>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</si>
  <si>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</si>
  <si>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</si>
  <si>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</si>
  <si>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</si>
  <si>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</si>
  <si>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</si>
  <si>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</si>
  <si>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6.4.1</t>
  </si>
  <si>
    <t>6.4.2</t>
  </si>
  <si>
    <t>6.4.3</t>
  </si>
  <si>
    <t>6.4.4</t>
  </si>
  <si>
    <t>6.4.5</t>
  </si>
  <si>
    <t>7.1</t>
  </si>
  <si>
    <t>7.2</t>
  </si>
  <si>
    <t>7.3</t>
  </si>
  <si>
    <t>7.4</t>
  </si>
  <si>
    <t>7.5</t>
  </si>
  <si>
    <t>0</t>
  </si>
  <si>
    <t>ВСЕГО по инвестиционной программе, в том числе:</t>
  </si>
  <si>
    <t>нд</t>
  </si>
  <si>
    <t xml:space="preserve">1. </t>
  </si>
  <si>
    <t>Техническое перевооружение и реконструкция.</t>
  </si>
  <si>
    <t>1.1.</t>
  </si>
  <si>
    <t>Создание систем телемеханики и связи</t>
  </si>
  <si>
    <t>1.2.</t>
  </si>
  <si>
    <t>Модернизация, техническое перевооружение прочих объектов основных средств</t>
  </si>
  <si>
    <t>2.</t>
  </si>
  <si>
    <t>Новое строительство</t>
  </si>
  <si>
    <t>2.1.</t>
  </si>
  <si>
    <t>Прочее новое строительство.</t>
  </si>
  <si>
    <t>2.2.</t>
  </si>
  <si>
    <t>Консолидация электросетевых активов</t>
  </si>
  <si>
    <t xml:space="preserve">3. </t>
  </si>
  <si>
    <t>Приобретение основных средств</t>
  </si>
  <si>
    <t xml:space="preserve">3.1. </t>
  </si>
  <si>
    <t>Приобретение автотранспорта</t>
  </si>
  <si>
    <t>3.2.</t>
  </si>
  <si>
    <t>Прочие основные средства</t>
  </si>
  <si>
    <t>3.3.</t>
  </si>
  <si>
    <t>ПИР для строительства будущих лет</t>
  </si>
  <si>
    <t>2026</t>
  </si>
  <si>
    <t>Вывод объектов инвестиционной деятельности (мощностей) из эксплуатации в год 2026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</si>
  <si>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</si>
  <si>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</si>
  <si>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</si>
  <si>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</si>
  <si>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</si>
  <si>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</si>
  <si>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</si>
  <si>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</si>
  <si>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</si>
  <si>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</si>
  <si>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</si>
  <si>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 xml:space="preserve">Реконструкция электрических сетей ВЛ-10 кВ №7 ЛМЗ ПС 110/35/10 кВ, г. Сурск, Пензенской бласти, </t>
  </si>
  <si>
    <t>K_VL.2026.01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</si>
  <si>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</si>
  <si>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</si>
  <si>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</si>
  <si>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</si>
  <si>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</si>
  <si>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</si>
  <si>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</si>
  <si>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</si>
  <si>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</si>
  <si>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</si>
  <si>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</si>
  <si>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</si>
  <si>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</si>
  <si>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</si>
  <si>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1.2.3.5.1</t>
  </si>
  <si>
    <t>Создание системы интелектуальных ПУ в рамках реализации ФЗ №522</t>
  </si>
  <si>
    <t>K_РU.2026.01</t>
  </si>
  <si>
    <t>,</t>
  </si>
  <si>
    <t>3.4.</t>
  </si>
  <si>
    <t xml:space="preserve">ПИР на Реконструкцию электрических сетей  ВЛ-10 кВ №7 ЛМЗ ПС 110/35/10 кВ, г. Сурск, Пензенской бласти, </t>
  </si>
  <si>
    <t>K_PIR.2026.01</t>
  </si>
  <si>
    <t>3.3.1</t>
  </si>
  <si>
    <t xml:space="preserve">I </t>
  </si>
  <si>
    <t>2.3.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</si>
</sst>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-* #,##0.00\ _₽_-;\-* #,##0.00\ _₽_-;_-* &quot;-&quot;??\ _₽_-;_-@_-"/>
    <numFmt numFmtId="165" formatCode="0.0"/>
    <numFmt numFmtId="166" formatCode="0_)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</numFmts>
  <fonts count="4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12"/>
      <name val="Times New Roman"/>
      <family val="1"/>
      <charset val="204"/>
    </font>
    <font>
      <sz val="6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6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2"/>
      <color indexed="12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9"/>
      <name val="Tahoma"/>
      <family val="2"/>
      <charset val="204"/>
    </font>
    <font>
      <sz val="10"/>
      <name val="Arial"/>
      <family val="2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color indexed="8"/>
      <name val="Calibri"/>
      <family val="2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867">
    <xf numFmtId="0" fontId="0" fillId="0" borderId="0"/>
    <xf numFmtId="0" fontId="8" fillId="0" borderId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7" fillId="0" borderId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8" fillId="11" borderId="15" applyNumberFormat="0" applyAlignment="0" applyProtection="0"/>
    <xf numFmtId="0" fontId="18" fillId="11" borderId="15" applyNumberFormat="0" applyAlignment="0" applyProtection="0"/>
    <xf numFmtId="0" fontId="19" fillId="24" borderId="16" applyNumberFormat="0" applyAlignment="0" applyProtection="0"/>
    <xf numFmtId="0" fontId="19" fillId="24" borderId="16" applyNumberFormat="0" applyAlignment="0" applyProtection="0"/>
    <xf numFmtId="0" fontId="20" fillId="24" borderId="15" applyNumberFormat="0" applyAlignment="0" applyProtection="0"/>
    <xf numFmtId="0" fontId="20" fillId="24" borderId="15" applyNumberFormat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3" fillId="0" borderId="17" applyNumberFormat="0" applyFill="0" applyAlignment="0" applyProtection="0"/>
    <xf numFmtId="0" fontId="23" fillId="0" borderId="17" applyNumberFormat="0" applyFill="0" applyAlignment="0" applyProtection="0"/>
    <xf numFmtId="0" fontId="24" fillId="0" borderId="18" applyNumberFormat="0" applyFill="0" applyAlignment="0" applyProtection="0"/>
    <xf numFmtId="0" fontId="24" fillId="0" borderId="18" applyNumberFormat="0" applyFill="0" applyAlignment="0" applyProtection="0"/>
    <xf numFmtId="0" fontId="25" fillId="0" borderId="19" applyNumberFormat="0" applyFill="0" applyAlignment="0" applyProtection="0"/>
    <xf numFmtId="0" fontId="25" fillId="0" borderId="19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20" applyNumberFormat="0" applyFill="0" applyAlignment="0" applyProtection="0"/>
    <xf numFmtId="0" fontId="26" fillId="0" borderId="20" applyNumberFormat="0" applyFill="0" applyAlignment="0" applyProtection="0"/>
    <xf numFmtId="0" fontId="27" fillId="25" borderId="21" applyNumberFormat="0" applyAlignment="0" applyProtection="0"/>
    <xf numFmtId="0" fontId="27" fillId="25" borderId="21" applyNumberFormat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49" fontId="30" fillId="0" borderId="0" applyBorder="0">
      <alignment vertical="top"/>
    </xf>
    <xf numFmtId="0" fontId="6" fillId="0" borderId="0"/>
    <xf numFmtId="0" fontId="6" fillId="0" borderId="0"/>
    <xf numFmtId="0" fontId="8" fillId="0" borderId="0"/>
    <xf numFmtId="0" fontId="3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166" fontId="32" fillId="0" borderId="0"/>
    <xf numFmtId="0" fontId="6" fillId="0" borderId="0"/>
    <xf numFmtId="0" fontId="6" fillId="0" borderId="0"/>
    <xf numFmtId="0" fontId="31" fillId="0" borderId="0"/>
    <xf numFmtId="0" fontId="6" fillId="0" borderId="0"/>
    <xf numFmtId="0" fontId="1" fillId="0" borderId="0"/>
    <xf numFmtId="0" fontId="33" fillId="0" borderId="0"/>
    <xf numFmtId="0" fontId="6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5" fillId="27" borderId="22" applyNumberFormat="0" applyFont="0" applyAlignment="0" applyProtection="0"/>
    <xf numFmtId="0" fontId="15" fillId="27" borderId="22" applyNumberFormat="0" applyFont="0" applyAlignment="0" applyProtection="0"/>
    <xf numFmtId="0" fontId="15" fillId="27" borderId="22" applyNumberFormat="0" applyFont="0" applyAlignment="0" applyProtection="0"/>
    <xf numFmtId="0" fontId="15" fillId="27" borderId="22" applyNumberFormat="0" applyFont="0" applyAlignment="0" applyProtection="0"/>
    <xf numFmtId="9" fontId="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7" fillId="0" borderId="0"/>
    <xf numFmtId="0" fontId="38" fillId="0" borderId="0"/>
    <xf numFmtId="0" fontId="17" fillId="0" borderId="0"/>
    <xf numFmtId="0" fontId="39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167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8" fontId="31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4" fontId="30" fillId="28" borderId="24" applyBorder="0">
      <alignment horizontal="right"/>
    </xf>
    <xf numFmtId="0" fontId="41" fillId="8" borderId="0" applyNumberFormat="0" applyBorder="0" applyAlignment="0" applyProtection="0"/>
    <xf numFmtId="0" fontId="41" fillId="8" borderId="0" applyNumberFormat="0" applyBorder="0" applyAlignment="0" applyProtection="0"/>
  </cellStyleXfs>
  <cellXfs count="66">
    <xf numFmtId="0" fontId="0" fillId="0" borderId="0" xfId="0"/>
    <xf numFmtId="0" fontId="3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center" vertical="top"/>
    </xf>
    <xf numFmtId="0" fontId="7" fillId="0" borderId="14" xfId="0" applyFont="1" applyBorder="1" applyAlignment="1">
      <alignment horizontal="center" vertical="center" textRotation="90" wrapText="1"/>
    </xf>
    <xf numFmtId="0" fontId="3" fillId="0" borderId="14" xfId="0" applyFont="1" applyBorder="1" applyAlignment="1">
      <alignment horizontal="left" vertical="top"/>
    </xf>
    <xf numFmtId="0" fontId="3" fillId="0" borderId="14" xfId="0" applyFont="1" applyBorder="1" applyAlignment="1">
      <alignment horizontal="center" vertical="top"/>
    </xf>
    <xf numFmtId="0" fontId="7" fillId="0" borderId="14" xfId="0" applyFont="1" applyBorder="1" applyAlignment="1">
      <alignment horizontal="center" vertical="top"/>
    </xf>
    <xf numFmtId="49" fontId="9" fillId="2" borderId="14" xfId="1" applyNumberFormat="1" applyFont="1" applyFill="1" applyBorder="1" applyAlignment="1">
      <alignment horizontal="center" vertical="center"/>
    </xf>
    <xf numFmtId="0" fontId="10" fillId="2" borderId="14" xfId="1" applyFont="1" applyFill="1" applyBorder="1" applyAlignment="1">
      <alignment vertical="center" wrapText="1"/>
    </xf>
    <xf numFmtId="0" fontId="11" fillId="2" borderId="14" xfId="0" applyFont="1" applyFill="1" applyBorder="1" applyAlignment="1">
      <alignment horizontal="center" vertical="center" wrapText="1"/>
    </xf>
    <xf numFmtId="2" fontId="11" fillId="2" borderId="14" xfId="0" applyNumberFormat="1" applyFont="1" applyFill="1" applyBorder="1" applyAlignment="1">
      <alignment horizontal="center" vertical="center" wrapText="1"/>
    </xf>
    <xf numFmtId="165" fontId="11" fillId="2" borderId="14" xfId="0" applyNumberFormat="1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49" fontId="9" fillId="3" borderId="14" xfId="1" applyNumberFormat="1" applyFont="1" applyFill="1" applyBorder="1" applyAlignment="1">
      <alignment horizontal="center" vertical="center"/>
    </xf>
    <xf numFmtId="0" fontId="10" fillId="3" borderId="14" xfId="1" applyFont="1" applyFill="1" applyBorder="1" applyAlignment="1">
      <alignment vertical="center" wrapText="1"/>
    </xf>
    <xf numFmtId="0" fontId="11" fillId="3" borderId="14" xfId="0" applyFont="1" applyFill="1" applyBorder="1" applyAlignment="1">
      <alignment horizontal="center" vertical="center" wrapText="1"/>
    </xf>
    <xf numFmtId="2" fontId="11" fillId="3" borderId="14" xfId="0" applyNumberFormat="1" applyFont="1" applyFill="1" applyBorder="1" applyAlignment="1">
      <alignment horizontal="center" vertical="center" wrapText="1"/>
    </xf>
    <xf numFmtId="49" fontId="9" fillId="4" borderId="14" xfId="1" applyNumberFormat="1" applyFont="1" applyFill="1" applyBorder="1" applyAlignment="1">
      <alignment horizontal="center" vertical="center"/>
    </xf>
    <xf numFmtId="0" fontId="10" fillId="4" borderId="14" xfId="1" applyFont="1" applyFill="1" applyBorder="1" applyAlignment="1">
      <alignment vertical="center" wrapText="1"/>
    </xf>
    <xf numFmtId="0" fontId="11" fillId="4" borderId="14" xfId="0" applyFont="1" applyFill="1" applyBorder="1" applyAlignment="1">
      <alignment horizontal="center" vertical="center" wrapText="1"/>
    </xf>
    <xf numFmtId="2" fontId="11" fillId="4" borderId="14" xfId="0" applyNumberFormat="1" applyFont="1" applyFill="1" applyBorder="1" applyAlignment="1">
      <alignment horizontal="center" vertical="center" wrapText="1"/>
    </xf>
    <xf numFmtId="49" fontId="12" fillId="0" borderId="14" xfId="1" applyNumberFormat="1" applyFont="1" applyBorder="1" applyAlignment="1">
      <alignment horizontal="left" vertical="center" wrapText="1"/>
    </xf>
    <xf numFmtId="2" fontId="7" fillId="5" borderId="14" xfId="0" applyNumberFormat="1" applyFont="1" applyFill="1" applyBorder="1" applyAlignment="1">
      <alignment horizontal="center" vertical="center" wrapText="1"/>
    </xf>
    <xf numFmtId="49" fontId="10" fillId="4" borderId="14" xfId="1" applyNumberFormat="1" applyFont="1" applyFill="1" applyBorder="1" applyAlignment="1">
      <alignment horizontal="center" vertical="center"/>
    </xf>
    <xf numFmtId="49" fontId="10" fillId="3" borderId="14" xfId="1" applyNumberFormat="1" applyFont="1" applyFill="1" applyBorder="1" applyAlignment="1">
      <alignment vertical="center"/>
    </xf>
    <xf numFmtId="49" fontId="10" fillId="4" borderId="14" xfId="1" applyNumberFormat="1" applyFont="1" applyFill="1" applyBorder="1" applyAlignment="1">
      <alignment vertical="center"/>
    </xf>
    <xf numFmtId="49" fontId="10" fillId="4" borderId="14" xfId="1" applyNumberFormat="1" applyFont="1" applyFill="1" applyBorder="1" applyAlignment="1">
      <alignment horizontal="left" vertical="center" wrapText="1"/>
    </xf>
    <xf numFmtId="49" fontId="10" fillId="3" borderId="14" xfId="1" applyNumberFormat="1" applyFont="1" applyFill="1" applyBorder="1" applyAlignment="1">
      <alignment horizontal="center" vertical="center"/>
    </xf>
    <xf numFmtId="0" fontId="13" fillId="4" borderId="14" xfId="0" applyFont="1" applyFill="1" applyBorder="1" applyAlignment="1">
      <alignment horizontal="center" vertical="center" wrapText="1"/>
    </xf>
    <xf numFmtId="0" fontId="14" fillId="4" borderId="0" xfId="0" applyFont="1" applyFill="1" applyAlignment="1">
      <alignment horizontal="left"/>
    </xf>
    <xf numFmtId="49" fontId="9" fillId="0" borderId="14" xfId="1" applyNumberFormat="1" applyFont="1" applyBorder="1" applyAlignment="1">
      <alignment vertical="center" wrapText="1"/>
    </xf>
    <xf numFmtId="0" fontId="42" fillId="0" borderId="14" xfId="0" applyFont="1" applyBorder="1" applyAlignment="1">
      <alignment horizontal="center" vertical="center" wrapText="1"/>
    </xf>
    <xf numFmtId="49" fontId="43" fillId="0" borderId="14" xfId="1" applyNumberFormat="1" applyFont="1" applyBorder="1" applyAlignment="1">
      <alignment vertical="center" wrapText="1"/>
    </xf>
    <xf numFmtId="0" fontId="44" fillId="0" borderId="14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/>
    </xf>
    <xf numFmtId="49" fontId="5" fillId="0" borderId="1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/>
    </xf>
    <xf numFmtId="0" fontId="7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wrapText="1"/>
    </xf>
    <xf numFmtId="0" fontId="5" fillId="0" borderId="0" xfId="0" applyNumberFormat="1" applyFont="1" applyAlignment="1">
      <alignment horizontal="left" wrapText="1"/>
    </xf>
    <xf numFmtId="0" fontId="3" fillId="0" borderId="2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</cellXfs>
  <cellStyles count="867">
    <cellStyle name="20% — акцент1" xfId="2" xr:uid="{00000000-0005-0000-0000-000000000000}"/>
    <cellStyle name="20% - Акцент1 10" xfId="3" xr:uid="{00000000-0005-0000-0000-000001000000}"/>
    <cellStyle name="20% - Акцент1 11" xfId="4" xr:uid="{00000000-0005-0000-0000-000002000000}"/>
    <cellStyle name="20% - Акцент1 12" xfId="5" xr:uid="{00000000-0005-0000-0000-000003000000}"/>
    <cellStyle name="20% - Акцент1 13" xfId="6" xr:uid="{00000000-0005-0000-0000-000004000000}"/>
    <cellStyle name="20% - Акцент1 14" xfId="7" xr:uid="{00000000-0005-0000-0000-000005000000}"/>
    <cellStyle name="20% - Акцент1 15" xfId="8" xr:uid="{00000000-0005-0000-0000-000006000000}"/>
    <cellStyle name="20% - Акцент1 16" xfId="9" xr:uid="{00000000-0005-0000-0000-000007000000}"/>
    <cellStyle name="20% - Акцент1 17" xfId="10" xr:uid="{00000000-0005-0000-0000-000008000000}"/>
    <cellStyle name="20% - Акцент1 18" xfId="11" xr:uid="{00000000-0005-0000-0000-000009000000}"/>
    <cellStyle name="20% - Акцент1 19" xfId="12" xr:uid="{00000000-0005-0000-0000-00000A000000}"/>
    <cellStyle name="20% - Акцент1 2" xfId="13" xr:uid="{00000000-0005-0000-0000-00000B000000}"/>
    <cellStyle name="20% — акцент1 2" xfId="14" xr:uid="{00000000-0005-0000-0000-00000C000000}"/>
    <cellStyle name="20% - Акцент1 2 2" xfId="15" xr:uid="{00000000-0005-0000-0000-00000D000000}"/>
    <cellStyle name="20% - Акцент1 2 3" xfId="16" xr:uid="{00000000-0005-0000-0000-00000E000000}"/>
    <cellStyle name="20% - Акцент1 2 4" xfId="17" xr:uid="{00000000-0005-0000-0000-00000F000000}"/>
    <cellStyle name="20% - Акцент1 20" xfId="18" xr:uid="{00000000-0005-0000-0000-000010000000}"/>
    <cellStyle name="20% - Акцент1 21" xfId="19" xr:uid="{00000000-0005-0000-0000-000011000000}"/>
    <cellStyle name="20% - Акцент1 22" xfId="20" xr:uid="{00000000-0005-0000-0000-000012000000}"/>
    <cellStyle name="20% - Акцент1 23" xfId="21" xr:uid="{00000000-0005-0000-0000-000013000000}"/>
    <cellStyle name="20% - Акцент1 24" xfId="22" xr:uid="{00000000-0005-0000-0000-000014000000}"/>
    <cellStyle name="20% - Акцент1 25" xfId="23" xr:uid="{00000000-0005-0000-0000-000015000000}"/>
    <cellStyle name="20% - Акцент1 3" xfId="24" xr:uid="{00000000-0005-0000-0000-000016000000}"/>
    <cellStyle name="20% — акцент1 3" xfId="25" xr:uid="{00000000-0005-0000-0000-000017000000}"/>
    <cellStyle name="20% - Акцент1 4" xfId="26" xr:uid="{00000000-0005-0000-0000-000018000000}"/>
    <cellStyle name="20% — акцент1 4" xfId="27" xr:uid="{00000000-0005-0000-0000-000019000000}"/>
    <cellStyle name="20% - Акцент1 5" xfId="28" xr:uid="{00000000-0005-0000-0000-00001A000000}"/>
    <cellStyle name="20% - Акцент1 6" xfId="29" xr:uid="{00000000-0005-0000-0000-00001B000000}"/>
    <cellStyle name="20% - Акцент1 7" xfId="30" xr:uid="{00000000-0005-0000-0000-00001C000000}"/>
    <cellStyle name="20% - Акцент1 8" xfId="31" xr:uid="{00000000-0005-0000-0000-00001D000000}"/>
    <cellStyle name="20% - Акцент1 9" xfId="32" xr:uid="{00000000-0005-0000-0000-00001E000000}"/>
    <cellStyle name="20% — акцент2" xfId="33" xr:uid="{00000000-0005-0000-0000-00001F000000}"/>
    <cellStyle name="20% - Акцент2 10" xfId="34" xr:uid="{00000000-0005-0000-0000-000020000000}"/>
    <cellStyle name="20% - Акцент2 11" xfId="35" xr:uid="{00000000-0005-0000-0000-000021000000}"/>
    <cellStyle name="20% - Акцент2 12" xfId="36" xr:uid="{00000000-0005-0000-0000-000022000000}"/>
    <cellStyle name="20% - Акцент2 13" xfId="37" xr:uid="{00000000-0005-0000-0000-000023000000}"/>
    <cellStyle name="20% - Акцент2 14" xfId="38" xr:uid="{00000000-0005-0000-0000-000024000000}"/>
    <cellStyle name="20% - Акцент2 15" xfId="39" xr:uid="{00000000-0005-0000-0000-000025000000}"/>
    <cellStyle name="20% - Акцент2 16" xfId="40" xr:uid="{00000000-0005-0000-0000-000026000000}"/>
    <cellStyle name="20% - Акцент2 17" xfId="41" xr:uid="{00000000-0005-0000-0000-000027000000}"/>
    <cellStyle name="20% - Акцент2 18" xfId="42" xr:uid="{00000000-0005-0000-0000-000028000000}"/>
    <cellStyle name="20% - Акцент2 19" xfId="43" xr:uid="{00000000-0005-0000-0000-000029000000}"/>
    <cellStyle name="20% - Акцент2 2" xfId="44" xr:uid="{00000000-0005-0000-0000-00002A000000}"/>
    <cellStyle name="20% — акцент2 2" xfId="45" xr:uid="{00000000-0005-0000-0000-00002B000000}"/>
    <cellStyle name="20% - Акцент2 2 2" xfId="46" xr:uid="{00000000-0005-0000-0000-00002C000000}"/>
    <cellStyle name="20% - Акцент2 2 3" xfId="47" xr:uid="{00000000-0005-0000-0000-00002D000000}"/>
    <cellStyle name="20% - Акцент2 2 4" xfId="48" xr:uid="{00000000-0005-0000-0000-00002E000000}"/>
    <cellStyle name="20% - Акцент2 20" xfId="49" xr:uid="{00000000-0005-0000-0000-00002F000000}"/>
    <cellStyle name="20% - Акцент2 21" xfId="50" xr:uid="{00000000-0005-0000-0000-000030000000}"/>
    <cellStyle name="20% - Акцент2 22" xfId="51" xr:uid="{00000000-0005-0000-0000-000031000000}"/>
    <cellStyle name="20% - Акцент2 23" xfId="52" xr:uid="{00000000-0005-0000-0000-000032000000}"/>
    <cellStyle name="20% - Акцент2 24" xfId="53" xr:uid="{00000000-0005-0000-0000-000033000000}"/>
    <cellStyle name="20% - Акцент2 25" xfId="54" xr:uid="{00000000-0005-0000-0000-000034000000}"/>
    <cellStyle name="20% - Акцент2 3" xfId="55" xr:uid="{00000000-0005-0000-0000-000035000000}"/>
    <cellStyle name="20% — акцент2 3" xfId="56" xr:uid="{00000000-0005-0000-0000-000036000000}"/>
    <cellStyle name="20% - Акцент2 4" xfId="57" xr:uid="{00000000-0005-0000-0000-000037000000}"/>
    <cellStyle name="20% — акцент2 4" xfId="58" xr:uid="{00000000-0005-0000-0000-000038000000}"/>
    <cellStyle name="20% - Акцент2 5" xfId="59" xr:uid="{00000000-0005-0000-0000-000039000000}"/>
    <cellStyle name="20% - Акцент2 6" xfId="60" xr:uid="{00000000-0005-0000-0000-00003A000000}"/>
    <cellStyle name="20% - Акцент2 7" xfId="61" xr:uid="{00000000-0005-0000-0000-00003B000000}"/>
    <cellStyle name="20% - Акцент2 8" xfId="62" xr:uid="{00000000-0005-0000-0000-00003C000000}"/>
    <cellStyle name="20% - Акцент2 9" xfId="63" xr:uid="{00000000-0005-0000-0000-00003D000000}"/>
    <cellStyle name="20% — акцент3" xfId="64" xr:uid="{00000000-0005-0000-0000-00003E000000}"/>
    <cellStyle name="20% - Акцент3 10" xfId="65" xr:uid="{00000000-0005-0000-0000-00003F000000}"/>
    <cellStyle name="20% - Акцент3 11" xfId="66" xr:uid="{00000000-0005-0000-0000-000040000000}"/>
    <cellStyle name="20% - Акцент3 12" xfId="67" xr:uid="{00000000-0005-0000-0000-000041000000}"/>
    <cellStyle name="20% - Акцент3 13" xfId="68" xr:uid="{00000000-0005-0000-0000-000042000000}"/>
    <cellStyle name="20% - Акцент3 14" xfId="69" xr:uid="{00000000-0005-0000-0000-000043000000}"/>
    <cellStyle name="20% - Акцент3 15" xfId="70" xr:uid="{00000000-0005-0000-0000-000044000000}"/>
    <cellStyle name="20% - Акцент3 16" xfId="71" xr:uid="{00000000-0005-0000-0000-000045000000}"/>
    <cellStyle name="20% - Акцент3 17" xfId="72" xr:uid="{00000000-0005-0000-0000-000046000000}"/>
    <cellStyle name="20% - Акцент3 18" xfId="73" xr:uid="{00000000-0005-0000-0000-000047000000}"/>
    <cellStyle name="20% - Акцент3 19" xfId="74" xr:uid="{00000000-0005-0000-0000-000048000000}"/>
    <cellStyle name="20% - Акцент3 2" xfId="75" xr:uid="{00000000-0005-0000-0000-000049000000}"/>
    <cellStyle name="20% — акцент3 2" xfId="76" xr:uid="{00000000-0005-0000-0000-00004A000000}"/>
    <cellStyle name="20% - Акцент3 2 2" xfId="77" xr:uid="{00000000-0005-0000-0000-00004B000000}"/>
    <cellStyle name="20% - Акцент3 2 3" xfId="78" xr:uid="{00000000-0005-0000-0000-00004C000000}"/>
    <cellStyle name="20% - Акцент3 2 4" xfId="79" xr:uid="{00000000-0005-0000-0000-00004D000000}"/>
    <cellStyle name="20% - Акцент3 20" xfId="80" xr:uid="{00000000-0005-0000-0000-00004E000000}"/>
    <cellStyle name="20% - Акцент3 21" xfId="81" xr:uid="{00000000-0005-0000-0000-00004F000000}"/>
    <cellStyle name="20% - Акцент3 22" xfId="82" xr:uid="{00000000-0005-0000-0000-000050000000}"/>
    <cellStyle name="20% - Акцент3 23" xfId="83" xr:uid="{00000000-0005-0000-0000-000051000000}"/>
    <cellStyle name="20% - Акцент3 24" xfId="84" xr:uid="{00000000-0005-0000-0000-000052000000}"/>
    <cellStyle name="20% - Акцент3 25" xfId="85" xr:uid="{00000000-0005-0000-0000-000053000000}"/>
    <cellStyle name="20% - Акцент3 3" xfId="86" xr:uid="{00000000-0005-0000-0000-000054000000}"/>
    <cellStyle name="20% — акцент3 3" xfId="87" xr:uid="{00000000-0005-0000-0000-000055000000}"/>
    <cellStyle name="20% - Акцент3 4" xfId="88" xr:uid="{00000000-0005-0000-0000-000056000000}"/>
    <cellStyle name="20% — акцент3 4" xfId="89" xr:uid="{00000000-0005-0000-0000-000057000000}"/>
    <cellStyle name="20% - Акцент3 5" xfId="90" xr:uid="{00000000-0005-0000-0000-000058000000}"/>
    <cellStyle name="20% - Акцент3 6" xfId="91" xr:uid="{00000000-0005-0000-0000-000059000000}"/>
    <cellStyle name="20% - Акцент3 7" xfId="92" xr:uid="{00000000-0005-0000-0000-00005A000000}"/>
    <cellStyle name="20% - Акцент3 8" xfId="93" xr:uid="{00000000-0005-0000-0000-00005B000000}"/>
    <cellStyle name="20% - Акцент3 9" xfId="94" xr:uid="{00000000-0005-0000-0000-00005C000000}"/>
    <cellStyle name="20% — акцент4" xfId="95" xr:uid="{00000000-0005-0000-0000-00005D000000}"/>
    <cellStyle name="20% - Акцент4 10" xfId="96" xr:uid="{00000000-0005-0000-0000-00005E000000}"/>
    <cellStyle name="20% - Акцент4 11" xfId="97" xr:uid="{00000000-0005-0000-0000-00005F000000}"/>
    <cellStyle name="20% - Акцент4 12" xfId="98" xr:uid="{00000000-0005-0000-0000-000060000000}"/>
    <cellStyle name="20% - Акцент4 13" xfId="99" xr:uid="{00000000-0005-0000-0000-000061000000}"/>
    <cellStyle name="20% - Акцент4 14" xfId="100" xr:uid="{00000000-0005-0000-0000-000062000000}"/>
    <cellStyle name="20% - Акцент4 15" xfId="101" xr:uid="{00000000-0005-0000-0000-000063000000}"/>
    <cellStyle name="20% - Акцент4 16" xfId="102" xr:uid="{00000000-0005-0000-0000-000064000000}"/>
    <cellStyle name="20% - Акцент4 17" xfId="103" xr:uid="{00000000-0005-0000-0000-000065000000}"/>
    <cellStyle name="20% - Акцент4 18" xfId="104" xr:uid="{00000000-0005-0000-0000-000066000000}"/>
    <cellStyle name="20% - Акцент4 19" xfId="105" xr:uid="{00000000-0005-0000-0000-000067000000}"/>
    <cellStyle name="20% - Акцент4 2" xfId="106" xr:uid="{00000000-0005-0000-0000-000068000000}"/>
    <cellStyle name="20% — акцент4 2" xfId="107" xr:uid="{00000000-0005-0000-0000-000069000000}"/>
    <cellStyle name="20% - Акцент4 2 2" xfId="108" xr:uid="{00000000-0005-0000-0000-00006A000000}"/>
    <cellStyle name="20% - Акцент4 2 3" xfId="109" xr:uid="{00000000-0005-0000-0000-00006B000000}"/>
    <cellStyle name="20% - Акцент4 2 4" xfId="110" xr:uid="{00000000-0005-0000-0000-00006C000000}"/>
    <cellStyle name="20% - Акцент4 20" xfId="111" xr:uid="{00000000-0005-0000-0000-00006D000000}"/>
    <cellStyle name="20% - Акцент4 21" xfId="112" xr:uid="{00000000-0005-0000-0000-00006E000000}"/>
    <cellStyle name="20% - Акцент4 22" xfId="113" xr:uid="{00000000-0005-0000-0000-00006F000000}"/>
    <cellStyle name="20% - Акцент4 23" xfId="114" xr:uid="{00000000-0005-0000-0000-000070000000}"/>
    <cellStyle name="20% - Акцент4 24" xfId="115" xr:uid="{00000000-0005-0000-0000-000071000000}"/>
    <cellStyle name="20% - Акцент4 25" xfId="116" xr:uid="{00000000-0005-0000-0000-000072000000}"/>
    <cellStyle name="20% - Акцент4 3" xfId="117" xr:uid="{00000000-0005-0000-0000-000073000000}"/>
    <cellStyle name="20% — акцент4 3" xfId="118" xr:uid="{00000000-0005-0000-0000-000074000000}"/>
    <cellStyle name="20% - Акцент4 4" xfId="119" xr:uid="{00000000-0005-0000-0000-000075000000}"/>
    <cellStyle name="20% — акцент4 4" xfId="120" xr:uid="{00000000-0005-0000-0000-000076000000}"/>
    <cellStyle name="20% - Акцент4 5" xfId="121" xr:uid="{00000000-0005-0000-0000-000077000000}"/>
    <cellStyle name="20% - Акцент4 6" xfId="122" xr:uid="{00000000-0005-0000-0000-000078000000}"/>
    <cellStyle name="20% - Акцент4 7" xfId="123" xr:uid="{00000000-0005-0000-0000-000079000000}"/>
    <cellStyle name="20% - Акцент4 8" xfId="124" xr:uid="{00000000-0005-0000-0000-00007A000000}"/>
    <cellStyle name="20% - Акцент4 9" xfId="125" xr:uid="{00000000-0005-0000-0000-00007B000000}"/>
    <cellStyle name="20% — акцент5" xfId="126" xr:uid="{00000000-0005-0000-0000-00007C000000}"/>
    <cellStyle name="20% - Акцент5 10" xfId="127" xr:uid="{00000000-0005-0000-0000-00007D000000}"/>
    <cellStyle name="20% - Акцент5 11" xfId="128" xr:uid="{00000000-0005-0000-0000-00007E000000}"/>
    <cellStyle name="20% - Акцент5 12" xfId="129" xr:uid="{00000000-0005-0000-0000-00007F000000}"/>
    <cellStyle name="20% - Акцент5 13" xfId="130" xr:uid="{00000000-0005-0000-0000-000080000000}"/>
    <cellStyle name="20% - Акцент5 14" xfId="131" xr:uid="{00000000-0005-0000-0000-000081000000}"/>
    <cellStyle name="20% - Акцент5 15" xfId="132" xr:uid="{00000000-0005-0000-0000-000082000000}"/>
    <cellStyle name="20% - Акцент5 16" xfId="133" xr:uid="{00000000-0005-0000-0000-000083000000}"/>
    <cellStyle name="20% - Акцент5 17" xfId="134" xr:uid="{00000000-0005-0000-0000-000084000000}"/>
    <cellStyle name="20% - Акцент5 18" xfId="135" xr:uid="{00000000-0005-0000-0000-000085000000}"/>
    <cellStyle name="20% - Акцент5 19" xfId="136" xr:uid="{00000000-0005-0000-0000-000086000000}"/>
    <cellStyle name="20% - Акцент5 2" xfId="137" xr:uid="{00000000-0005-0000-0000-000087000000}"/>
    <cellStyle name="20% — акцент5 2" xfId="138" xr:uid="{00000000-0005-0000-0000-000088000000}"/>
    <cellStyle name="20% - Акцент5 2 2" xfId="139" xr:uid="{00000000-0005-0000-0000-000089000000}"/>
    <cellStyle name="20% - Акцент5 2 3" xfId="140" xr:uid="{00000000-0005-0000-0000-00008A000000}"/>
    <cellStyle name="20% - Акцент5 2 4" xfId="141" xr:uid="{00000000-0005-0000-0000-00008B000000}"/>
    <cellStyle name="20% - Акцент5 20" xfId="142" xr:uid="{00000000-0005-0000-0000-00008C000000}"/>
    <cellStyle name="20% - Акцент5 21" xfId="143" xr:uid="{00000000-0005-0000-0000-00008D000000}"/>
    <cellStyle name="20% - Акцент5 22" xfId="144" xr:uid="{00000000-0005-0000-0000-00008E000000}"/>
    <cellStyle name="20% - Акцент5 23" xfId="145" xr:uid="{00000000-0005-0000-0000-00008F000000}"/>
    <cellStyle name="20% - Акцент5 24" xfId="146" xr:uid="{00000000-0005-0000-0000-000090000000}"/>
    <cellStyle name="20% - Акцент5 25" xfId="147" xr:uid="{00000000-0005-0000-0000-000091000000}"/>
    <cellStyle name="20% - Акцент5 3" xfId="148" xr:uid="{00000000-0005-0000-0000-000092000000}"/>
    <cellStyle name="20% — акцент5 3" xfId="149" xr:uid="{00000000-0005-0000-0000-000093000000}"/>
    <cellStyle name="20% - Акцент5 4" xfId="150" xr:uid="{00000000-0005-0000-0000-000094000000}"/>
    <cellStyle name="20% — акцент5 4" xfId="151" xr:uid="{00000000-0005-0000-0000-000095000000}"/>
    <cellStyle name="20% - Акцент5 5" xfId="152" xr:uid="{00000000-0005-0000-0000-000096000000}"/>
    <cellStyle name="20% - Акцент5 6" xfId="153" xr:uid="{00000000-0005-0000-0000-000097000000}"/>
    <cellStyle name="20% - Акцент5 7" xfId="154" xr:uid="{00000000-0005-0000-0000-000098000000}"/>
    <cellStyle name="20% - Акцент5 8" xfId="155" xr:uid="{00000000-0005-0000-0000-000099000000}"/>
    <cellStyle name="20% - Акцент5 9" xfId="156" xr:uid="{00000000-0005-0000-0000-00009A000000}"/>
    <cellStyle name="20% — акцент6" xfId="157" xr:uid="{00000000-0005-0000-0000-00009B000000}"/>
    <cellStyle name="20% - Акцент6 10" xfId="158" xr:uid="{00000000-0005-0000-0000-00009C000000}"/>
    <cellStyle name="20% - Акцент6 11" xfId="159" xr:uid="{00000000-0005-0000-0000-00009D000000}"/>
    <cellStyle name="20% - Акцент6 12" xfId="160" xr:uid="{00000000-0005-0000-0000-00009E000000}"/>
    <cellStyle name="20% - Акцент6 13" xfId="161" xr:uid="{00000000-0005-0000-0000-00009F000000}"/>
    <cellStyle name="20% - Акцент6 14" xfId="162" xr:uid="{00000000-0005-0000-0000-0000A0000000}"/>
    <cellStyle name="20% - Акцент6 15" xfId="163" xr:uid="{00000000-0005-0000-0000-0000A1000000}"/>
    <cellStyle name="20% - Акцент6 16" xfId="164" xr:uid="{00000000-0005-0000-0000-0000A2000000}"/>
    <cellStyle name="20% - Акцент6 17" xfId="165" xr:uid="{00000000-0005-0000-0000-0000A3000000}"/>
    <cellStyle name="20% - Акцент6 18" xfId="166" xr:uid="{00000000-0005-0000-0000-0000A4000000}"/>
    <cellStyle name="20% - Акцент6 19" xfId="167" xr:uid="{00000000-0005-0000-0000-0000A5000000}"/>
    <cellStyle name="20% - Акцент6 2" xfId="168" xr:uid="{00000000-0005-0000-0000-0000A6000000}"/>
    <cellStyle name="20% — акцент6 2" xfId="169" xr:uid="{00000000-0005-0000-0000-0000A7000000}"/>
    <cellStyle name="20% - Акцент6 2 2" xfId="170" xr:uid="{00000000-0005-0000-0000-0000A8000000}"/>
    <cellStyle name="20% - Акцент6 2 3" xfId="171" xr:uid="{00000000-0005-0000-0000-0000A9000000}"/>
    <cellStyle name="20% - Акцент6 2 4" xfId="172" xr:uid="{00000000-0005-0000-0000-0000AA000000}"/>
    <cellStyle name="20% - Акцент6 20" xfId="173" xr:uid="{00000000-0005-0000-0000-0000AB000000}"/>
    <cellStyle name="20% - Акцент6 21" xfId="174" xr:uid="{00000000-0005-0000-0000-0000AC000000}"/>
    <cellStyle name="20% - Акцент6 22" xfId="175" xr:uid="{00000000-0005-0000-0000-0000AD000000}"/>
    <cellStyle name="20% - Акцент6 23" xfId="176" xr:uid="{00000000-0005-0000-0000-0000AE000000}"/>
    <cellStyle name="20% - Акцент6 24" xfId="177" xr:uid="{00000000-0005-0000-0000-0000AF000000}"/>
    <cellStyle name="20% - Акцент6 25" xfId="178" xr:uid="{00000000-0005-0000-0000-0000B0000000}"/>
    <cellStyle name="20% - Акцент6 3" xfId="179" xr:uid="{00000000-0005-0000-0000-0000B1000000}"/>
    <cellStyle name="20% — акцент6 3" xfId="180" xr:uid="{00000000-0005-0000-0000-0000B2000000}"/>
    <cellStyle name="20% - Акцент6 4" xfId="181" xr:uid="{00000000-0005-0000-0000-0000B3000000}"/>
    <cellStyle name="20% — акцент6 4" xfId="182" xr:uid="{00000000-0005-0000-0000-0000B4000000}"/>
    <cellStyle name="20% - Акцент6 5" xfId="183" xr:uid="{00000000-0005-0000-0000-0000B5000000}"/>
    <cellStyle name="20% - Акцент6 6" xfId="184" xr:uid="{00000000-0005-0000-0000-0000B6000000}"/>
    <cellStyle name="20% - Акцент6 7" xfId="185" xr:uid="{00000000-0005-0000-0000-0000B7000000}"/>
    <cellStyle name="20% - Акцент6 8" xfId="186" xr:uid="{00000000-0005-0000-0000-0000B8000000}"/>
    <cellStyle name="20% - Акцент6 9" xfId="187" xr:uid="{00000000-0005-0000-0000-0000B9000000}"/>
    <cellStyle name="40% — акцент1" xfId="188" xr:uid="{00000000-0005-0000-0000-0000BA000000}"/>
    <cellStyle name="40% - Акцент1 10" xfId="189" xr:uid="{00000000-0005-0000-0000-0000BB000000}"/>
    <cellStyle name="40% - Акцент1 11" xfId="190" xr:uid="{00000000-0005-0000-0000-0000BC000000}"/>
    <cellStyle name="40% - Акцент1 12" xfId="191" xr:uid="{00000000-0005-0000-0000-0000BD000000}"/>
    <cellStyle name="40% - Акцент1 13" xfId="192" xr:uid="{00000000-0005-0000-0000-0000BE000000}"/>
    <cellStyle name="40% - Акцент1 14" xfId="193" xr:uid="{00000000-0005-0000-0000-0000BF000000}"/>
    <cellStyle name="40% - Акцент1 15" xfId="194" xr:uid="{00000000-0005-0000-0000-0000C0000000}"/>
    <cellStyle name="40% - Акцент1 16" xfId="195" xr:uid="{00000000-0005-0000-0000-0000C1000000}"/>
    <cellStyle name="40% - Акцент1 17" xfId="196" xr:uid="{00000000-0005-0000-0000-0000C2000000}"/>
    <cellStyle name="40% - Акцент1 18" xfId="197" xr:uid="{00000000-0005-0000-0000-0000C3000000}"/>
    <cellStyle name="40% - Акцент1 19" xfId="198" xr:uid="{00000000-0005-0000-0000-0000C4000000}"/>
    <cellStyle name="40% - Акцент1 2" xfId="199" xr:uid="{00000000-0005-0000-0000-0000C5000000}"/>
    <cellStyle name="40% — акцент1 2" xfId="200" xr:uid="{00000000-0005-0000-0000-0000C6000000}"/>
    <cellStyle name="40% - Акцент1 2 2" xfId="201" xr:uid="{00000000-0005-0000-0000-0000C7000000}"/>
    <cellStyle name="40% - Акцент1 2 3" xfId="202" xr:uid="{00000000-0005-0000-0000-0000C8000000}"/>
    <cellStyle name="40% - Акцент1 2 4" xfId="203" xr:uid="{00000000-0005-0000-0000-0000C9000000}"/>
    <cellStyle name="40% - Акцент1 20" xfId="204" xr:uid="{00000000-0005-0000-0000-0000CA000000}"/>
    <cellStyle name="40% - Акцент1 21" xfId="205" xr:uid="{00000000-0005-0000-0000-0000CB000000}"/>
    <cellStyle name="40% - Акцент1 22" xfId="206" xr:uid="{00000000-0005-0000-0000-0000CC000000}"/>
    <cellStyle name="40% - Акцент1 23" xfId="207" xr:uid="{00000000-0005-0000-0000-0000CD000000}"/>
    <cellStyle name="40% - Акцент1 24" xfId="208" xr:uid="{00000000-0005-0000-0000-0000CE000000}"/>
    <cellStyle name="40% - Акцент1 25" xfId="209" xr:uid="{00000000-0005-0000-0000-0000CF000000}"/>
    <cellStyle name="40% - Акцент1 3" xfId="210" xr:uid="{00000000-0005-0000-0000-0000D0000000}"/>
    <cellStyle name="40% — акцент1 3" xfId="211" xr:uid="{00000000-0005-0000-0000-0000D1000000}"/>
    <cellStyle name="40% - Акцент1 4" xfId="212" xr:uid="{00000000-0005-0000-0000-0000D2000000}"/>
    <cellStyle name="40% — акцент1 4" xfId="213" xr:uid="{00000000-0005-0000-0000-0000D3000000}"/>
    <cellStyle name="40% - Акцент1 5" xfId="214" xr:uid="{00000000-0005-0000-0000-0000D4000000}"/>
    <cellStyle name="40% - Акцент1 6" xfId="215" xr:uid="{00000000-0005-0000-0000-0000D5000000}"/>
    <cellStyle name="40% - Акцент1 7" xfId="216" xr:uid="{00000000-0005-0000-0000-0000D6000000}"/>
    <cellStyle name="40% - Акцент1 8" xfId="217" xr:uid="{00000000-0005-0000-0000-0000D7000000}"/>
    <cellStyle name="40% - Акцент1 9" xfId="218" xr:uid="{00000000-0005-0000-0000-0000D8000000}"/>
    <cellStyle name="40% — акцент2" xfId="219" xr:uid="{00000000-0005-0000-0000-0000D9000000}"/>
    <cellStyle name="40% - Акцент2 10" xfId="220" xr:uid="{00000000-0005-0000-0000-0000DA000000}"/>
    <cellStyle name="40% - Акцент2 11" xfId="221" xr:uid="{00000000-0005-0000-0000-0000DB000000}"/>
    <cellStyle name="40% - Акцент2 12" xfId="222" xr:uid="{00000000-0005-0000-0000-0000DC000000}"/>
    <cellStyle name="40% - Акцент2 13" xfId="223" xr:uid="{00000000-0005-0000-0000-0000DD000000}"/>
    <cellStyle name="40% - Акцент2 14" xfId="224" xr:uid="{00000000-0005-0000-0000-0000DE000000}"/>
    <cellStyle name="40% - Акцент2 15" xfId="225" xr:uid="{00000000-0005-0000-0000-0000DF000000}"/>
    <cellStyle name="40% - Акцент2 16" xfId="226" xr:uid="{00000000-0005-0000-0000-0000E0000000}"/>
    <cellStyle name="40% - Акцент2 17" xfId="227" xr:uid="{00000000-0005-0000-0000-0000E1000000}"/>
    <cellStyle name="40% - Акцент2 18" xfId="228" xr:uid="{00000000-0005-0000-0000-0000E2000000}"/>
    <cellStyle name="40% - Акцент2 19" xfId="229" xr:uid="{00000000-0005-0000-0000-0000E3000000}"/>
    <cellStyle name="40% - Акцент2 2" xfId="230" xr:uid="{00000000-0005-0000-0000-0000E4000000}"/>
    <cellStyle name="40% — акцент2 2" xfId="231" xr:uid="{00000000-0005-0000-0000-0000E5000000}"/>
    <cellStyle name="40% - Акцент2 2 2" xfId="232" xr:uid="{00000000-0005-0000-0000-0000E6000000}"/>
    <cellStyle name="40% - Акцент2 2 3" xfId="233" xr:uid="{00000000-0005-0000-0000-0000E7000000}"/>
    <cellStyle name="40% - Акцент2 2 4" xfId="234" xr:uid="{00000000-0005-0000-0000-0000E8000000}"/>
    <cellStyle name="40% - Акцент2 20" xfId="235" xr:uid="{00000000-0005-0000-0000-0000E9000000}"/>
    <cellStyle name="40% - Акцент2 21" xfId="236" xr:uid="{00000000-0005-0000-0000-0000EA000000}"/>
    <cellStyle name="40% - Акцент2 22" xfId="237" xr:uid="{00000000-0005-0000-0000-0000EB000000}"/>
    <cellStyle name="40% - Акцент2 23" xfId="238" xr:uid="{00000000-0005-0000-0000-0000EC000000}"/>
    <cellStyle name="40% - Акцент2 24" xfId="239" xr:uid="{00000000-0005-0000-0000-0000ED000000}"/>
    <cellStyle name="40% - Акцент2 25" xfId="240" xr:uid="{00000000-0005-0000-0000-0000EE000000}"/>
    <cellStyle name="40% - Акцент2 3" xfId="241" xr:uid="{00000000-0005-0000-0000-0000EF000000}"/>
    <cellStyle name="40% — акцент2 3" xfId="242" xr:uid="{00000000-0005-0000-0000-0000F0000000}"/>
    <cellStyle name="40% - Акцент2 4" xfId="243" xr:uid="{00000000-0005-0000-0000-0000F1000000}"/>
    <cellStyle name="40% — акцент2 4" xfId="244" xr:uid="{00000000-0005-0000-0000-0000F2000000}"/>
    <cellStyle name="40% - Акцент2 5" xfId="245" xr:uid="{00000000-0005-0000-0000-0000F3000000}"/>
    <cellStyle name="40% - Акцент2 6" xfId="246" xr:uid="{00000000-0005-0000-0000-0000F4000000}"/>
    <cellStyle name="40% - Акцент2 7" xfId="247" xr:uid="{00000000-0005-0000-0000-0000F5000000}"/>
    <cellStyle name="40% - Акцент2 8" xfId="248" xr:uid="{00000000-0005-0000-0000-0000F6000000}"/>
    <cellStyle name="40% - Акцент2 9" xfId="249" xr:uid="{00000000-0005-0000-0000-0000F7000000}"/>
    <cellStyle name="40% — акцент3" xfId="250" xr:uid="{00000000-0005-0000-0000-0000F8000000}"/>
    <cellStyle name="40% - Акцент3 10" xfId="251" xr:uid="{00000000-0005-0000-0000-0000F9000000}"/>
    <cellStyle name="40% - Акцент3 11" xfId="252" xr:uid="{00000000-0005-0000-0000-0000FA000000}"/>
    <cellStyle name="40% - Акцент3 12" xfId="253" xr:uid="{00000000-0005-0000-0000-0000FB000000}"/>
    <cellStyle name="40% - Акцент3 13" xfId="254" xr:uid="{00000000-0005-0000-0000-0000FC000000}"/>
    <cellStyle name="40% - Акцент3 14" xfId="255" xr:uid="{00000000-0005-0000-0000-0000FD000000}"/>
    <cellStyle name="40% - Акцент3 15" xfId="256" xr:uid="{00000000-0005-0000-0000-0000FE000000}"/>
    <cellStyle name="40% - Акцент3 16" xfId="257" xr:uid="{00000000-0005-0000-0000-0000FF000000}"/>
    <cellStyle name="40% - Акцент3 17" xfId="258" xr:uid="{00000000-0005-0000-0000-000000010000}"/>
    <cellStyle name="40% - Акцент3 18" xfId="259" xr:uid="{00000000-0005-0000-0000-000001010000}"/>
    <cellStyle name="40% - Акцент3 19" xfId="260" xr:uid="{00000000-0005-0000-0000-000002010000}"/>
    <cellStyle name="40% - Акцент3 2" xfId="261" xr:uid="{00000000-0005-0000-0000-000003010000}"/>
    <cellStyle name="40% — акцент3 2" xfId="262" xr:uid="{00000000-0005-0000-0000-000004010000}"/>
    <cellStyle name="40% - Акцент3 2 2" xfId="263" xr:uid="{00000000-0005-0000-0000-000005010000}"/>
    <cellStyle name="40% - Акцент3 2 3" xfId="264" xr:uid="{00000000-0005-0000-0000-000006010000}"/>
    <cellStyle name="40% - Акцент3 2 4" xfId="265" xr:uid="{00000000-0005-0000-0000-000007010000}"/>
    <cellStyle name="40% - Акцент3 20" xfId="266" xr:uid="{00000000-0005-0000-0000-000008010000}"/>
    <cellStyle name="40% - Акцент3 21" xfId="267" xr:uid="{00000000-0005-0000-0000-000009010000}"/>
    <cellStyle name="40% - Акцент3 22" xfId="268" xr:uid="{00000000-0005-0000-0000-00000A010000}"/>
    <cellStyle name="40% - Акцент3 23" xfId="269" xr:uid="{00000000-0005-0000-0000-00000B010000}"/>
    <cellStyle name="40% - Акцент3 24" xfId="270" xr:uid="{00000000-0005-0000-0000-00000C010000}"/>
    <cellStyle name="40% - Акцент3 25" xfId="271" xr:uid="{00000000-0005-0000-0000-00000D010000}"/>
    <cellStyle name="40% - Акцент3 3" xfId="272" xr:uid="{00000000-0005-0000-0000-00000E010000}"/>
    <cellStyle name="40% — акцент3 3" xfId="273" xr:uid="{00000000-0005-0000-0000-00000F010000}"/>
    <cellStyle name="40% - Акцент3 4" xfId="274" xr:uid="{00000000-0005-0000-0000-000010010000}"/>
    <cellStyle name="40% — акцент3 4" xfId="275" xr:uid="{00000000-0005-0000-0000-000011010000}"/>
    <cellStyle name="40% - Акцент3 5" xfId="276" xr:uid="{00000000-0005-0000-0000-000012010000}"/>
    <cellStyle name="40% - Акцент3 6" xfId="277" xr:uid="{00000000-0005-0000-0000-000013010000}"/>
    <cellStyle name="40% - Акцент3 7" xfId="278" xr:uid="{00000000-0005-0000-0000-000014010000}"/>
    <cellStyle name="40% - Акцент3 8" xfId="279" xr:uid="{00000000-0005-0000-0000-000015010000}"/>
    <cellStyle name="40% - Акцент3 9" xfId="280" xr:uid="{00000000-0005-0000-0000-000016010000}"/>
    <cellStyle name="40% — акцент4" xfId="281" xr:uid="{00000000-0005-0000-0000-000017010000}"/>
    <cellStyle name="40% - Акцент4 10" xfId="282" xr:uid="{00000000-0005-0000-0000-000018010000}"/>
    <cellStyle name="40% - Акцент4 11" xfId="283" xr:uid="{00000000-0005-0000-0000-000019010000}"/>
    <cellStyle name="40% - Акцент4 12" xfId="284" xr:uid="{00000000-0005-0000-0000-00001A010000}"/>
    <cellStyle name="40% - Акцент4 13" xfId="285" xr:uid="{00000000-0005-0000-0000-00001B010000}"/>
    <cellStyle name="40% - Акцент4 14" xfId="286" xr:uid="{00000000-0005-0000-0000-00001C010000}"/>
    <cellStyle name="40% - Акцент4 15" xfId="287" xr:uid="{00000000-0005-0000-0000-00001D010000}"/>
    <cellStyle name="40% - Акцент4 16" xfId="288" xr:uid="{00000000-0005-0000-0000-00001E010000}"/>
    <cellStyle name="40% - Акцент4 17" xfId="289" xr:uid="{00000000-0005-0000-0000-00001F010000}"/>
    <cellStyle name="40% - Акцент4 18" xfId="290" xr:uid="{00000000-0005-0000-0000-000020010000}"/>
    <cellStyle name="40% - Акцент4 19" xfId="291" xr:uid="{00000000-0005-0000-0000-000021010000}"/>
    <cellStyle name="40% - Акцент4 2" xfId="292" xr:uid="{00000000-0005-0000-0000-000022010000}"/>
    <cellStyle name="40% — акцент4 2" xfId="293" xr:uid="{00000000-0005-0000-0000-000023010000}"/>
    <cellStyle name="40% - Акцент4 2 2" xfId="294" xr:uid="{00000000-0005-0000-0000-000024010000}"/>
    <cellStyle name="40% - Акцент4 2 3" xfId="295" xr:uid="{00000000-0005-0000-0000-000025010000}"/>
    <cellStyle name="40% - Акцент4 2 4" xfId="296" xr:uid="{00000000-0005-0000-0000-000026010000}"/>
    <cellStyle name="40% - Акцент4 20" xfId="297" xr:uid="{00000000-0005-0000-0000-000027010000}"/>
    <cellStyle name="40% - Акцент4 21" xfId="298" xr:uid="{00000000-0005-0000-0000-000028010000}"/>
    <cellStyle name="40% - Акцент4 22" xfId="299" xr:uid="{00000000-0005-0000-0000-000029010000}"/>
    <cellStyle name="40% - Акцент4 23" xfId="300" xr:uid="{00000000-0005-0000-0000-00002A010000}"/>
    <cellStyle name="40% - Акцент4 24" xfId="301" xr:uid="{00000000-0005-0000-0000-00002B010000}"/>
    <cellStyle name="40% - Акцент4 25" xfId="302" xr:uid="{00000000-0005-0000-0000-00002C010000}"/>
    <cellStyle name="40% - Акцент4 3" xfId="303" xr:uid="{00000000-0005-0000-0000-00002D010000}"/>
    <cellStyle name="40% — акцент4 3" xfId="304" xr:uid="{00000000-0005-0000-0000-00002E010000}"/>
    <cellStyle name="40% - Акцент4 4" xfId="305" xr:uid="{00000000-0005-0000-0000-00002F010000}"/>
    <cellStyle name="40% — акцент4 4" xfId="306" xr:uid="{00000000-0005-0000-0000-000030010000}"/>
    <cellStyle name="40% - Акцент4 5" xfId="307" xr:uid="{00000000-0005-0000-0000-000031010000}"/>
    <cellStyle name="40% - Акцент4 6" xfId="308" xr:uid="{00000000-0005-0000-0000-000032010000}"/>
    <cellStyle name="40% - Акцент4 7" xfId="309" xr:uid="{00000000-0005-0000-0000-000033010000}"/>
    <cellStyle name="40% - Акцент4 8" xfId="310" xr:uid="{00000000-0005-0000-0000-000034010000}"/>
    <cellStyle name="40% - Акцент4 9" xfId="311" xr:uid="{00000000-0005-0000-0000-000035010000}"/>
    <cellStyle name="40% — акцент5" xfId="312" xr:uid="{00000000-0005-0000-0000-000036010000}"/>
    <cellStyle name="40% - Акцент5 10" xfId="313" xr:uid="{00000000-0005-0000-0000-000037010000}"/>
    <cellStyle name="40% - Акцент5 11" xfId="314" xr:uid="{00000000-0005-0000-0000-000038010000}"/>
    <cellStyle name="40% - Акцент5 12" xfId="315" xr:uid="{00000000-0005-0000-0000-000039010000}"/>
    <cellStyle name="40% - Акцент5 13" xfId="316" xr:uid="{00000000-0005-0000-0000-00003A010000}"/>
    <cellStyle name="40% - Акцент5 14" xfId="317" xr:uid="{00000000-0005-0000-0000-00003B010000}"/>
    <cellStyle name="40% - Акцент5 15" xfId="318" xr:uid="{00000000-0005-0000-0000-00003C010000}"/>
    <cellStyle name="40% - Акцент5 16" xfId="319" xr:uid="{00000000-0005-0000-0000-00003D010000}"/>
    <cellStyle name="40% - Акцент5 17" xfId="320" xr:uid="{00000000-0005-0000-0000-00003E010000}"/>
    <cellStyle name="40% - Акцент5 18" xfId="321" xr:uid="{00000000-0005-0000-0000-00003F010000}"/>
    <cellStyle name="40% - Акцент5 19" xfId="322" xr:uid="{00000000-0005-0000-0000-000040010000}"/>
    <cellStyle name="40% - Акцент5 2" xfId="323" xr:uid="{00000000-0005-0000-0000-000041010000}"/>
    <cellStyle name="40% — акцент5 2" xfId="324" xr:uid="{00000000-0005-0000-0000-000042010000}"/>
    <cellStyle name="40% - Акцент5 2 2" xfId="325" xr:uid="{00000000-0005-0000-0000-000043010000}"/>
    <cellStyle name="40% - Акцент5 2 3" xfId="326" xr:uid="{00000000-0005-0000-0000-000044010000}"/>
    <cellStyle name="40% - Акцент5 2 4" xfId="327" xr:uid="{00000000-0005-0000-0000-000045010000}"/>
    <cellStyle name="40% - Акцент5 20" xfId="328" xr:uid="{00000000-0005-0000-0000-000046010000}"/>
    <cellStyle name="40% - Акцент5 21" xfId="329" xr:uid="{00000000-0005-0000-0000-000047010000}"/>
    <cellStyle name="40% - Акцент5 22" xfId="330" xr:uid="{00000000-0005-0000-0000-000048010000}"/>
    <cellStyle name="40% - Акцент5 23" xfId="331" xr:uid="{00000000-0005-0000-0000-000049010000}"/>
    <cellStyle name="40% - Акцент5 24" xfId="332" xr:uid="{00000000-0005-0000-0000-00004A010000}"/>
    <cellStyle name="40% - Акцент5 25" xfId="333" xr:uid="{00000000-0005-0000-0000-00004B010000}"/>
    <cellStyle name="40% - Акцент5 3" xfId="334" xr:uid="{00000000-0005-0000-0000-00004C010000}"/>
    <cellStyle name="40% — акцент5 3" xfId="335" xr:uid="{00000000-0005-0000-0000-00004D010000}"/>
    <cellStyle name="40% - Акцент5 4" xfId="336" xr:uid="{00000000-0005-0000-0000-00004E010000}"/>
    <cellStyle name="40% — акцент5 4" xfId="337" xr:uid="{00000000-0005-0000-0000-00004F010000}"/>
    <cellStyle name="40% - Акцент5 5" xfId="338" xr:uid="{00000000-0005-0000-0000-000050010000}"/>
    <cellStyle name="40% - Акцент5 6" xfId="339" xr:uid="{00000000-0005-0000-0000-000051010000}"/>
    <cellStyle name="40% - Акцент5 7" xfId="340" xr:uid="{00000000-0005-0000-0000-000052010000}"/>
    <cellStyle name="40% - Акцент5 8" xfId="341" xr:uid="{00000000-0005-0000-0000-000053010000}"/>
    <cellStyle name="40% - Акцент5 9" xfId="342" xr:uid="{00000000-0005-0000-0000-000054010000}"/>
    <cellStyle name="40% — акцент6" xfId="343" xr:uid="{00000000-0005-0000-0000-000055010000}"/>
    <cellStyle name="40% - Акцент6 10" xfId="344" xr:uid="{00000000-0005-0000-0000-000056010000}"/>
    <cellStyle name="40% - Акцент6 11" xfId="345" xr:uid="{00000000-0005-0000-0000-000057010000}"/>
    <cellStyle name="40% - Акцент6 12" xfId="346" xr:uid="{00000000-0005-0000-0000-000058010000}"/>
    <cellStyle name="40% - Акцент6 13" xfId="347" xr:uid="{00000000-0005-0000-0000-000059010000}"/>
    <cellStyle name="40% - Акцент6 14" xfId="348" xr:uid="{00000000-0005-0000-0000-00005A010000}"/>
    <cellStyle name="40% - Акцент6 15" xfId="349" xr:uid="{00000000-0005-0000-0000-00005B010000}"/>
    <cellStyle name="40% - Акцент6 16" xfId="350" xr:uid="{00000000-0005-0000-0000-00005C010000}"/>
    <cellStyle name="40% - Акцент6 17" xfId="351" xr:uid="{00000000-0005-0000-0000-00005D010000}"/>
    <cellStyle name="40% - Акцент6 18" xfId="352" xr:uid="{00000000-0005-0000-0000-00005E010000}"/>
    <cellStyle name="40% - Акцент6 19" xfId="353" xr:uid="{00000000-0005-0000-0000-00005F010000}"/>
    <cellStyle name="40% - Акцент6 2" xfId="354" xr:uid="{00000000-0005-0000-0000-000060010000}"/>
    <cellStyle name="40% — акцент6 2" xfId="355" xr:uid="{00000000-0005-0000-0000-000061010000}"/>
    <cellStyle name="40% - Акцент6 2 2" xfId="356" xr:uid="{00000000-0005-0000-0000-000062010000}"/>
    <cellStyle name="40% - Акцент6 2 3" xfId="357" xr:uid="{00000000-0005-0000-0000-000063010000}"/>
    <cellStyle name="40% - Акцент6 2 4" xfId="358" xr:uid="{00000000-0005-0000-0000-000064010000}"/>
    <cellStyle name="40% - Акцент6 20" xfId="359" xr:uid="{00000000-0005-0000-0000-000065010000}"/>
    <cellStyle name="40% - Акцент6 21" xfId="360" xr:uid="{00000000-0005-0000-0000-000066010000}"/>
    <cellStyle name="40% - Акцент6 22" xfId="361" xr:uid="{00000000-0005-0000-0000-000067010000}"/>
    <cellStyle name="40% - Акцент6 23" xfId="362" xr:uid="{00000000-0005-0000-0000-000068010000}"/>
    <cellStyle name="40% - Акцент6 24" xfId="363" xr:uid="{00000000-0005-0000-0000-000069010000}"/>
    <cellStyle name="40% - Акцент6 25" xfId="364" xr:uid="{00000000-0005-0000-0000-00006A010000}"/>
    <cellStyle name="40% - Акцент6 3" xfId="365" xr:uid="{00000000-0005-0000-0000-00006B010000}"/>
    <cellStyle name="40% — акцент6 3" xfId="366" xr:uid="{00000000-0005-0000-0000-00006C010000}"/>
    <cellStyle name="40% - Акцент6 4" xfId="367" xr:uid="{00000000-0005-0000-0000-00006D010000}"/>
    <cellStyle name="40% — акцент6 4" xfId="368" xr:uid="{00000000-0005-0000-0000-00006E010000}"/>
    <cellStyle name="40% - Акцент6 5" xfId="369" xr:uid="{00000000-0005-0000-0000-00006F010000}"/>
    <cellStyle name="40% - Акцент6 6" xfId="370" xr:uid="{00000000-0005-0000-0000-000070010000}"/>
    <cellStyle name="40% - Акцент6 7" xfId="371" xr:uid="{00000000-0005-0000-0000-000071010000}"/>
    <cellStyle name="40% - Акцент6 8" xfId="372" xr:uid="{00000000-0005-0000-0000-000072010000}"/>
    <cellStyle name="40% - Акцент6 9" xfId="373" xr:uid="{00000000-0005-0000-0000-000073010000}"/>
    <cellStyle name="60% — акцент1" xfId="374" xr:uid="{00000000-0005-0000-0000-000074010000}"/>
    <cellStyle name="60% - Акцент1 10" xfId="375" xr:uid="{00000000-0005-0000-0000-000075010000}"/>
    <cellStyle name="60% - Акцент1 11" xfId="376" xr:uid="{00000000-0005-0000-0000-000076010000}"/>
    <cellStyle name="60% - Акцент1 12" xfId="377" xr:uid="{00000000-0005-0000-0000-000077010000}"/>
    <cellStyle name="60% - Акцент1 13" xfId="378" xr:uid="{00000000-0005-0000-0000-000078010000}"/>
    <cellStyle name="60% - Акцент1 14" xfId="379" xr:uid="{00000000-0005-0000-0000-000079010000}"/>
    <cellStyle name="60% - Акцент1 15" xfId="380" xr:uid="{00000000-0005-0000-0000-00007A010000}"/>
    <cellStyle name="60% - Акцент1 16" xfId="381" xr:uid="{00000000-0005-0000-0000-00007B010000}"/>
    <cellStyle name="60% - Акцент1 17" xfId="382" xr:uid="{00000000-0005-0000-0000-00007C010000}"/>
    <cellStyle name="60% - Акцент1 18" xfId="383" xr:uid="{00000000-0005-0000-0000-00007D010000}"/>
    <cellStyle name="60% - Акцент1 19" xfId="384" xr:uid="{00000000-0005-0000-0000-00007E010000}"/>
    <cellStyle name="60% - Акцент1 2" xfId="385" xr:uid="{00000000-0005-0000-0000-00007F010000}"/>
    <cellStyle name="60% - Акцент1 20" xfId="386" xr:uid="{00000000-0005-0000-0000-000080010000}"/>
    <cellStyle name="60% - Акцент1 21" xfId="387" xr:uid="{00000000-0005-0000-0000-000081010000}"/>
    <cellStyle name="60% - Акцент1 22" xfId="388" xr:uid="{00000000-0005-0000-0000-000082010000}"/>
    <cellStyle name="60% - Акцент1 23" xfId="389" xr:uid="{00000000-0005-0000-0000-000083010000}"/>
    <cellStyle name="60% - Акцент1 24" xfId="390" xr:uid="{00000000-0005-0000-0000-000084010000}"/>
    <cellStyle name="60% - Акцент1 25" xfId="391" xr:uid="{00000000-0005-0000-0000-000085010000}"/>
    <cellStyle name="60% - Акцент1 3" xfId="392" xr:uid="{00000000-0005-0000-0000-000086010000}"/>
    <cellStyle name="60% - Акцент1 4" xfId="393" xr:uid="{00000000-0005-0000-0000-000087010000}"/>
    <cellStyle name="60% - Акцент1 5" xfId="394" xr:uid="{00000000-0005-0000-0000-000088010000}"/>
    <cellStyle name="60% - Акцент1 6" xfId="395" xr:uid="{00000000-0005-0000-0000-000089010000}"/>
    <cellStyle name="60% - Акцент1 7" xfId="396" xr:uid="{00000000-0005-0000-0000-00008A010000}"/>
    <cellStyle name="60% - Акцент1 8" xfId="397" xr:uid="{00000000-0005-0000-0000-00008B010000}"/>
    <cellStyle name="60% - Акцент1 9" xfId="398" xr:uid="{00000000-0005-0000-0000-00008C010000}"/>
    <cellStyle name="60% — акцент2" xfId="399" xr:uid="{00000000-0005-0000-0000-00008D010000}"/>
    <cellStyle name="60% - Акцент2 10" xfId="400" xr:uid="{00000000-0005-0000-0000-00008E010000}"/>
    <cellStyle name="60% - Акцент2 11" xfId="401" xr:uid="{00000000-0005-0000-0000-00008F010000}"/>
    <cellStyle name="60% - Акцент2 12" xfId="402" xr:uid="{00000000-0005-0000-0000-000090010000}"/>
    <cellStyle name="60% - Акцент2 13" xfId="403" xr:uid="{00000000-0005-0000-0000-000091010000}"/>
    <cellStyle name="60% - Акцент2 14" xfId="404" xr:uid="{00000000-0005-0000-0000-000092010000}"/>
    <cellStyle name="60% - Акцент2 15" xfId="405" xr:uid="{00000000-0005-0000-0000-000093010000}"/>
    <cellStyle name="60% - Акцент2 16" xfId="406" xr:uid="{00000000-0005-0000-0000-000094010000}"/>
    <cellStyle name="60% - Акцент2 17" xfId="407" xr:uid="{00000000-0005-0000-0000-000095010000}"/>
    <cellStyle name="60% - Акцент2 18" xfId="408" xr:uid="{00000000-0005-0000-0000-000096010000}"/>
    <cellStyle name="60% - Акцент2 19" xfId="409" xr:uid="{00000000-0005-0000-0000-000097010000}"/>
    <cellStyle name="60% - Акцент2 2" xfId="410" xr:uid="{00000000-0005-0000-0000-000098010000}"/>
    <cellStyle name="60% - Акцент2 20" xfId="411" xr:uid="{00000000-0005-0000-0000-000099010000}"/>
    <cellStyle name="60% - Акцент2 21" xfId="412" xr:uid="{00000000-0005-0000-0000-00009A010000}"/>
    <cellStyle name="60% - Акцент2 22" xfId="413" xr:uid="{00000000-0005-0000-0000-00009B010000}"/>
    <cellStyle name="60% - Акцент2 23" xfId="414" xr:uid="{00000000-0005-0000-0000-00009C010000}"/>
    <cellStyle name="60% - Акцент2 24" xfId="415" xr:uid="{00000000-0005-0000-0000-00009D010000}"/>
    <cellStyle name="60% - Акцент2 25" xfId="416" xr:uid="{00000000-0005-0000-0000-00009E010000}"/>
    <cellStyle name="60% - Акцент2 3" xfId="417" xr:uid="{00000000-0005-0000-0000-00009F010000}"/>
    <cellStyle name="60% - Акцент2 4" xfId="418" xr:uid="{00000000-0005-0000-0000-0000A0010000}"/>
    <cellStyle name="60% - Акцент2 5" xfId="419" xr:uid="{00000000-0005-0000-0000-0000A1010000}"/>
    <cellStyle name="60% - Акцент2 6" xfId="420" xr:uid="{00000000-0005-0000-0000-0000A2010000}"/>
    <cellStyle name="60% - Акцент2 7" xfId="421" xr:uid="{00000000-0005-0000-0000-0000A3010000}"/>
    <cellStyle name="60% - Акцент2 8" xfId="422" xr:uid="{00000000-0005-0000-0000-0000A4010000}"/>
    <cellStyle name="60% - Акцент2 9" xfId="423" xr:uid="{00000000-0005-0000-0000-0000A5010000}"/>
    <cellStyle name="60% — акцент3" xfId="424" xr:uid="{00000000-0005-0000-0000-0000A6010000}"/>
    <cellStyle name="60% - Акцент3 10" xfId="425" xr:uid="{00000000-0005-0000-0000-0000A7010000}"/>
    <cellStyle name="60% - Акцент3 11" xfId="426" xr:uid="{00000000-0005-0000-0000-0000A8010000}"/>
    <cellStyle name="60% - Акцент3 12" xfId="427" xr:uid="{00000000-0005-0000-0000-0000A9010000}"/>
    <cellStyle name="60% - Акцент3 13" xfId="428" xr:uid="{00000000-0005-0000-0000-0000AA010000}"/>
    <cellStyle name="60% - Акцент3 14" xfId="429" xr:uid="{00000000-0005-0000-0000-0000AB010000}"/>
    <cellStyle name="60% - Акцент3 15" xfId="430" xr:uid="{00000000-0005-0000-0000-0000AC010000}"/>
    <cellStyle name="60% - Акцент3 16" xfId="431" xr:uid="{00000000-0005-0000-0000-0000AD010000}"/>
    <cellStyle name="60% - Акцент3 17" xfId="432" xr:uid="{00000000-0005-0000-0000-0000AE010000}"/>
    <cellStyle name="60% - Акцент3 18" xfId="433" xr:uid="{00000000-0005-0000-0000-0000AF010000}"/>
    <cellStyle name="60% - Акцент3 19" xfId="434" xr:uid="{00000000-0005-0000-0000-0000B0010000}"/>
    <cellStyle name="60% - Акцент3 2" xfId="435" xr:uid="{00000000-0005-0000-0000-0000B1010000}"/>
    <cellStyle name="60% - Акцент3 20" xfId="436" xr:uid="{00000000-0005-0000-0000-0000B2010000}"/>
    <cellStyle name="60% - Акцент3 21" xfId="437" xr:uid="{00000000-0005-0000-0000-0000B3010000}"/>
    <cellStyle name="60% - Акцент3 22" xfId="438" xr:uid="{00000000-0005-0000-0000-0000B4010000}"/>
    <cellStyle name="60% - Акцент3 23" xfId="439" xr:uid="{00000000-0005-0000-0000-0000B5010000}"/>
    <cellStyle name="60% - Акцент3 24" xfId="440" xr:uid="{00000000-0005-0000-0000-0000B6010000}"/>
    <cellStyle name="60% - Акцент3 25" xfId="441" xr:uid="{00000000-0005-0000-0000-0000B7010000}"/>
    <cellStyle name="60% - Акцент3 3" xfId="442" xr:uid="{00000000-0005-0000-0000-0000B8010000}"/>
    <cellStyle name="60% - Акцент3 4" xfId="443" xr:uid="{00000000-0005-0000-0000-0000B9010000}"/>
    <cellStyle name="60% - Акцент3 5" xfId="444" xr:uid="{00000000-0005-0000-0000-0000BA010000}"/>
    <cellStyle name="60% - Акцент3 6" xfId="445" xr:uid="{00000000-0005-0000-0000-0000BB010000}"/>
    <cellStyle name="60% - Акцент3 7" xfId="446" xr:uid="{00000000-0005-0000-0000-0000BC010000}"/>
    <cellStyle name="60% - Акцент3 8" xfId="447" xr:uid="{00000000-0005-0000-0000-0000BD010000}"/>
    <cellStyle name="60% - Акцент3 9" xfId="448" xr:uid="{00000000-0005-0000-0000-0000BE010000}"/>
    <cellStyle name="60% — акцент4" xfId="449" xr:uid="{00000000-0005-0000-0000-0000BF010000}"/>
    <cellStyle name="60% - Акцент4 10" xfId="450" xr:uid="{00000000-0005-0000-0000-0000C0010000}"/>
    <cellStyle name="60% - Акцент4 11" xfId="451" xr:uid="{00000000-0005-0000-0000-0000C1010000}"/>
    <cellStyle name="60% - Акцент4 12" xfId="452" xr:uid="{00000000-0005-0000-0000-0000C2010000}"/>
    <cellStyle name="60% - Акцент4 13" xfId="453" xr:uid="{00000000-0005-0000-0000-0000C3010000}"/>
    <cellStyle name="60% - Акцент4 14" xfId="454" xr:uid="{00000000-0005-0000-0000-0000C4010000}"/>
    <cellStyle name="60% - Акцент4 15" xfId="455" xr:uid="{00000000-0005-0000-0000-0000C5010000}"/>
    <cellStyle name="60% - Акцент4 16" xfId="456" xr:uid="{00000000-0005-0000-0000-0000C6010000}"/>
    <cellStyle name="60% - Акцент4 17" xfId="457" xr:uid="{00000000-0005-0000-0000-0000C7010000}"/>
    <cellStyle name="60% - Акцент4 18" xfId="458" xr:uid="{00000000-0005-0000-0000-0000C8010000}"/>
    <cellStyle name="60% - Акцент4 19" xfId="459" xr:uid="{00000000-0005-0000-0000-0000C9010000}"/>
    <cellStyle name="60% - Акцент4 2" xfId="460" xr:uid="{00000000-0005-0000-0000-0000CA010000}"/>
    <cellStyle name="60% - Акцент4 20" xfId="461" xr:uid="{00000000-0005-0000-0000-0000CB010000}"/>
    <cellStyle name="60% - Акцент4 21" xfId="462" xr:uid="{00000000-0005-0000-0000-0000CC010000}"/>
    <cellStyle name="60% - Акцент4 22" xfId="463" xr:uid="{00000000-0005-0000-0000-0000CD010000}"/>
    <cellStyle name="60% - Акцент4 23" xfId="464" xr:uid="{00000000-0005-0000-0000-0000CE010000}"/>
    <cellStyle name="60% - Акцент4 24" xfId="465" xr:uid="{00000000-0005-0000-0000-0000CF010000}"/>
    <cellStyle name="60% - Акцент4 25" xfId="466" xr:uid="{00000000-0005-0000-0000-0000D0010000}"/>
    <cellStyle name="60% - Акцент4 3" xfId="467" xr:uid="{00000000-0005-0000-0000-0000D1010000}"/>
    <cellStyle name="60% - Акцент4 4" xfId="468" xr:uid="{00000000-0005-0000-0000-0000D2010000}"/>
    <cellStyle name="60% - Акцент4 5" xfId="469" xr:uid="{00000000-0005-0000-0000-0000D3010000}"/>
    <cellStyle name="60% - Акцент4 6" xfId="470" xr:uid="{00000000-0005-0000-0000-0000D4010000}"/>
    <cellStyle name="60% - Акцент4 7" xfId="471" xr:uid="{00000000-0005-0000-0000-0000D5010000}"/>
    <cellStyle name="60% - Акцент4 8" xfId="472" xr:uid="{00000000-0005-0000-0000-0000D6010000}"/>
    <cellStyle name="60% - Акцент4 9" xfId="473" xr:uid="{00000000-0005-0000-0000-0000D7010000}"/>
    <cellStyle name="60% — акцент5" xfId="474" xr:uid="{00000000-0005-0000-0000-0000D8010000}"/>
    <cellStyle name="60% - Акцент5 10" xfId="475" xr:uid="{00000000-0005-0000-0000-0000D9010000}"/>
    <cellStyle name="60% - Акцент5 11" xfId="476" xr:uid="{00000000-0005-0000-0000-0000DA010000}"/>
    <cellStyle name="60% - Акцент5 12" xfId="477" xr:uid="{00000000-0005-0000-0000-0000DB010000}"/>
    <cellStyle name="60% - Акцент5 13" xfId="478" xr:uid="{00000000-0005-0000-0000-0000DC010000}"/>
    <cellStyle name="60% - Акцент5 14" xfId="479" xr:uid="{00000000-0005-0000-0000-0000DD010000}"/>
    <cellStyle name="60% - Акцент5 15" xfId="480" xr:uid="{00000000-0005-0000-0000-0000DE010000}"/>
    <cellStyle name="60% - Акцент5 16" xfId="481" xr:uid="{00000000-0005-0000-0000-0000DF010000}"/>
    <cellStyle name="60% - Акцент5 17" xfId="482" xr:uid="{00000000-0005-0000-0000-0000E0010000}"/>
    <cellStyle name="60% - Акцент5 18" xfId="483" xr:uid="{00000000-0005-0000-0000-0000E1010000}"/>
    <cellStyle name="60% - Акцент5 19" xfId="484" xr:uid="{00000000-0005-0000-0000-0000E2010000}"/>
    <cellStyle name="60% - Акцент5 2" xfId="485" xr:uid="{00000000-0005-0000-0000-0000E3010000}"/>
    <cellStyle name="60% - Акцент5 20" xfId="486" xr:uid="{00000000-0005-0000-0000-0000E4010000}"/>
    <cellStyle name="60% - Акцент5 21" xfId="487" xr:uid="{00000000-0005-0000-0000-0000E5010000}"/>
    <cellStyle name="60% - Акцент5 22" xfId="488" xr:uid="{00000000-0005-0000-0000-0000E6010000}"/>
    <cellStyle name="60% - Акцент5 23" xfId="489" xr:uid="{00000000-0005-0000-0000-0000E7010000}"/>
    <cellStyle name="60% - Акцент5 24" xfId="490" xr:uid="{00000000-0005-0000-0000-0000E8010000}"/>
    <cellStyle name="60% - Акцент5 25" xfId="491" xr:uid="{00000000-0005-0000-0000-0000E9010000}"/>
    <cellStyle name="60% - Акцент5 3" xfId="492" xr:uid="{00000000-0005-0000-0000-0000EA010000}"/>
    <cellStyle name="60% - Акцент5 4" xfId="493" xr:uid="{00000000-0005-0000-0000-0000EB010000}"/>
    <cellStyle name="60% - Акцент5 5" xfId="494" xr:uid="{00000000-0005-0000-0000-0000EC010000}"/>
    <cellStyle name="60% - Акцент5 6" xfId="495" xr:uid="{00000000-0005-0000-0000-0000ED010000}"/>
    <cellStyle name="60% - Акцент5 7" xfId="496" xr:uid="{00000000-0005-0000-0000-0000EE010000}"/>
    <cellStyle name="60% - Акцент5 8" xfId="497" xr:uid="{00000000-0005-0000-0000-0000EF010000}"/>
    <cellStyle name="60% - Акцент5 9" xfId="498" xr:uid="{00000000-0005-0000-0000-0000F0010000}"/>
    <cellStyle name="60% — акцент6" xfId="499" xr:uid="{00000000-0005-0000-0000-0000F1010000}"/>
    <cellStyle name="60% - Акцент6 10" xfId="500" xr:uid="{00000000-0005-0000-0000-0000F2010000}"/>
    <cellStyle name="60% - Акцент6 11" xfId="501" xr:uid="{00000000-0005-0000-0000-0000F3010000}"/>
    <cellStyle name="60% - Акцент6 12" xfId="502" xr:uid="{00000000-0005-0000-0000-0000F4010000}"/>
    <cellStyle name="60% - Акцент6 13" xfId="503" xr:uid="{00000000-0005-0000-0000-0000F5010000}"/>
    <cellStyle name="60% - Акцент6 14" xfId="504" xr:uid="{00000000-0005-0000-0000-0000F6010000}"/>
    <cellStyle name="60% - Акцент6 15" xfId="505" xr:uid="{00000000-0005-0000-0000-0000F7010000}"/>
    <cellStyle name="60% - Акцент6 16" xfId="506" xr:uid="{00000000-0005-0000-0000-0000F8010000}"/>
    <cellStyle name="60% - Акцент6 17" xfId="507" xr:uid="{00000000-0005-0000-0000-0000F9010000}"/>
    <cellStyle name="60% - Акцент6 18" xfId="508" xr:uid="{00000000-0005-0000-0000-0000FA010000}"/>
    <cellStyle name="60% - Акцент6 19" xfId="509" xr:uid="{00000000-0005-0000-0000-0000FB010000}"/>
    <cellStyle name="60% - Акцент6 2" xfId="510" xr:uid="{00000000-0005-0000-0000-0000FC010000}"/>
    <cellStyle name="60% - Акцент6 20" xfId="511" xr:uid="{00000000-0005-0000-0000-0000FD010000}"/>
    <cellStyle name="60% - Акцент6 21" xfId="512" xr:uid="{00000000-0005-0000-0000-0000FE010000}"/>
    <cellStyle name="60% - Акцент6 22" xfId="513" xr:uid="{00000000-0005-0000-0000-0000FF010000}"/>
    <cellStyle name="60% - Акцент6 23" xfId="514" xr:uid="{00000000-0005-0000-0000-000000020000}"/>
    <cellStyle name="60% - Акцент6 24" xfId="515" xr:uid="{00000000-0005-0000-0000-000001020000}"/>
    <cellStyle name="60% - Акцент6 25" xfId="516" xr:uid="{00000000-0005-0000-0000-000002020000}"/>
    <cellStyle name="60% - Акцент6 3" xfId="517" xr:uid="{00000000-0005-0000-0000-000003020000}"/>
    <cellStyle name="60% - Акцент6 4" xfId="518" xr:uid="{00000000-0005-0000-0000-000004020000}"/>
    <cellStyle name="60% - Акцент6 5" xfId="519" xr:uid="{00000000-0005-0000-0000-000005020000}"/>
    <cellStyle name="60% - Акцент6 6" xfId="520" xr:uid="{00000000-0005-0000-0000-000006020000}"/>
    <cellStyle name="60% - Акцент6 7" xfId="521" xr:uid="{00000000-0005-0000-0000-000007020000}"/>
    <cellStyle name="60% - Акцент6 8" xfId="522" xr:uid="{00000000-0005-0000-0000-000008020000}"/>
    <cellStyle name="60% - Акцент6 9" xfId="523" xr:uid="{00000000-0005-0000-0000-000009020000}"/>
    <cellStyle name="Normal 2" xfId="524" xr:uid="{00000000-0005-0000-0000-00000A020000}"/>
    <cellStyle name="Акцент1 2" xfId="525" xr:uid="{00000000-0005-0000-0000-00000B020000}"/>
    <cellStyle name="Акцент1 3" xfId="526" xr:uid="{00000000-0005-0000-0000-00000C020000}"/>
    <cellStyle name="Акцент2 2" xfId="527" xr:uid="{00000000-0005-0000-0000-00000D020000}"/>
    <cellStyle name="Акцент2 3" xfId="528" xr:uid="{00000000-0005-0000-0000-00000E020000}"/>
    <cellStyle name="Акцент3 2" xfId="529" xr:uid="{00000000-0005-0000-0000-00000F020000}"/>
    <cellStyle name="Акцент3 3" xfId="530" xr:uid="{00000000-0005-0000-0000-000010020000}"/>
    <cellStyle name="Акцент4 2" xfId="531" xr:uid="{00000000-0005-0000-0000-000011020000}"/>
    <cellStyle name="Акцент4 3" xfId="532" xr:uid="{00000000-0005-0000-0000-000012020000}"/>
    <cellStyle name="Акцент5 2" xfId="533" xr:uid="{00000000-0005-0000-0000-000013020000}"/>
    <cellStyle name="Акцент5 3" xfId="534" xr:uid="{00000000-0005-0000-0000-000014020000}"/>
    <cellStyle name="Акцент6 2" xfId="535" xr:uid="{00000000-0005-0000-0000-000015020000}"/>
    <cellStyle name="Акцент6 3" xfId="536" xr:uid="{00000000-0005-0000-0000-000016020000}"/>
    <cellStyle name="Ввод  2" xfId="537" xr:uid="{00000000-0005-0000-0000-000017020000}"/>
    <cellStyle name="Ввод  3" xfId="538" xr:uid="{00000000-0005-0000-0000-000018020000}"/>
    <cellStyle name="Вывод 2" xfId="539" xr:uid="{00000000-0005-0000-0000-000019020000}"/>
    <cellStyle name="Вывод 3" xfId="540" xr:uid="{00000000-0005-0000-0000-00001A020000}"/>
    <cellStyle name="Вычисление 2" xfId="541" xr:uid="{00000000-0005-0000-0000-00001B020000}"/>
    <cellStyle name="Вычисление 3" xfId="542" xr:uid="{00000000-0005-0000-0000-00001C020000}"/>
    <cellStyle name="Гиперссылка 2" xfId="543" xr:uid="{00000000-0005-0000-0000-00001D020000}"/>
    <cellStyle name="Гиперссылка 3" xfId="544" xr:uid="{00000000-0005-0000-0000-00001E020000}"/>
    <cellStyle name="Заголовок 1 2" xfId="545" xr:uid="{00000000-0005-0000-0000-00001F020000}"/>
    <cellStyle name="Заголовок 1 3" xfId="546" xr:uid="{00000000-0005-0000-0000-000020020000}"/>
    <cellStyle name="Заголовок 2 2" xfId="547" xr:uid="{00000000-0005-0000-0000-000021020000}"/>
    <cellStyle name="Заголовок 2 3" xfId="548" xr:uid="{00000000-0005-0000-0000-000022020000}"/>
    <cellStyle name="Заголовок 3 2" xfId="549" xr:uid="{00000000-0005-0000-0000-000023020000}"/>
    <cellStyle name="Заголовок 3 3" xfId="550" xr:uid="{00000000-0005-0000-0000-000024020000}"/>
    <cellStyle name="Заголовок 4 2" xfId="551" xr:uid="{00000000-0005-0000-0000-000025020000}"/>
    <cellStyle name="Заголовок 4 3" xfId="552" xr:uid="{00000000-0005-0000-0000-000026020000}"/>
    <cellStyle name="Итог 2" xfId="553" xr:uid="{00000000-0005-0000-0000-000027020000}"/>
    <cellStyle name="Итог 3" xfId="554" xr:uid="{00000000-0005-0000-0000-000028020000}"/>
    <cellStyle name="Контрольная ячейка 2" xfId="555" xr:uid="{00000000-0005-0000-0000-000029020000}"/>
    <cellStyle name="Контрольная ячейка 3" xfId="556" xr:uid="{00000000-0005-0000-0000-00002A020000}"/>
    <cellStyle name="Название 2" xfId="557" xr:uid="{00000000-0005-0000-0000-00002B020000}"/>
    <cellStyle name="Название 3" xfId="558" xr:uid="{00000000-0005-0000-0000-00002C020000}"/>
    <cellStyle name="Нейтральный 2" xfId="559" xr:uid="{00000000-0005-0000-0000-00002D020000}"/>
    <cellStyle name="Нейтральный 3" xfId="560" xr:uid="{00000000-0005-0000-0000-00002E020000}"/>
    <cellStyle name="Обычный" xfId="0" builtinId="0"/>
    <cellStyle name="Обычный 10" xfId="561" xr:uid="{00000000-0005-0000-0000-000030020000}"/>
    <cellStyle name="Обычный 11" xfId="562" xr:uid="{00000000-0005-0000-0000-000031020000}"/>
    <cellStyle name="Обычный 11 2" xfId="563" xr:uid="{00000000-0005-0000-0000-000032020000}"/>
    <cellStyle name="Обычный 12" xfId="564" xr:uid="{00000000-0005-0000-0000-000033020000}"/>
    <cellStyle name="Обычный 12 2" xfId="565" xr:uid="{00000000-0005-0000-0000-000034020000}"/>
    <cellStyle name="Обычный 2" xfId="566" xr:uid="{00000000-0005-0000-0000-000035020000}"/>
    <cellStyle name="Обычный 2 2" xfId="567" xr:uid="{00000000-0005-0000-0000-000036020000}"/>
    <cellStyle name="Обычный 2 26 2" xfId="568" xr:uid="{00000000-0005-0000-0000-000037020000}"/>
    <cellStyle name="Обычный 2 3" xfId="569" xr:uid="{00000000-0005-0000-0000-000038020000}"/>
    <cellStyle name="Обычный 2 4" xfId="570" xr:uid="{00000000-0005-0000-0000-000039020000}"/>
    <cellStyle name="Обычный 25 2" xfId="571" xr:uid="{00000000-0005-0000-0000-00003A020000}"/>
    <cellStyle name="Обычный 3" xfId="572" xr:uid="{00000000-0005-0000-0000-00003B020000}"/>
    <cellStyle name="Обычный 3 2" xfId="573" xr:uid="{00000000-0005-0000-0000-00003C020000}"/>
    <cellStyle name="Обычный 3 2 2 2" xfId="574" xr:uid="{00000000-0005-0000-0000-00003D020000}"/>
    <cellStyle name="Обычный 3 21" xfId="575" xr:uid="{00000000-0005-0000-0000-00003E020000}"/>
    <cellStyle name="Обычный 37" xfId="576" xr:uid="{00000000-0005-0000-0000-00003F020000}"/>
    <cellStyle name="Обычный 4" xfId="577" xr:uid="{00000000-0005-0000-0000-000040020000}"/>
    <cellStyle name="Обычный 4 2" xfId="578" xr:uid="{00000000-0005-0000-0000-000041020000}"/>
    <cellStyle name="Обычный 40" xfId="579" xr:uid="{00000000-0005-0000-0000-000042020000}"/>
    <cellStyle name="Обычный 5" xfId="580" xr:uid="{00000000-0005-0000-0000-000043020000}"/>
    <cellStyle name="Обычный 6" xfId="581" xr:uid="{00000000-0005-0000-0000-000044020000}"/>
    <cellStyle name="Обычный 6 2" xfId="582" xr:uid="{00000000-0005-0000-0000-000045020000}"/>
    <cellStyle name="Обычный 6 2 2" xfId="583" xr:uid="{00000000-0005-0000-0000-000046020000}"/>
    <cellStyle name="Обычный 6 2 2 2" xfId="584" xr:uid="{00000000-0005-0000-0000-000047020000}"/>
    <cellStyle name="Обычный 6 2 2 2 2" xfId="585" xr:uid="{00000000-0005-0000-0000-000048020000}"/>
    <cellStyle name="Обычный 6 2 2 2 2 2" xfId="586" xr:uid="{00000000-0005-0000-0000-000049020000}"/>
    <cellStyle name="Обычный 6 2 2 2 2 2 2" xfId="587" xr:uid="{00000000-0005-0000-0000-00004A020000}"/>
    <cellStyle name="Обычный 6 2 2 2 2 2 3" xfId="588" xr:uid="{00000000-0005-0000-0000-00004B020000}"/>
    <cellStyle name="Обычный 6 2 2 2 2 2_В0301_1025801354391_56" xfId="589" xr:uid="{00000000-0005-0000-0000-00004C020000}"/>
    <cellStyle name="Обычный 6 2 2 2 2 3" xfId="590" xr:uid="{00000000-0005-0000-0000-00004D020000}"/>
    <cellStyle name="Обычный 6 2 2 2 2 4" xfId="591" xr:uid="{00000000-0005-0000-0000-00004E020000}"/>
    <cellStyle name="Обычный 6 2 2 2 2_В0301_1025801354391_56" xfId="592" xr:uid="{00000000-0005-0000-0000-00004F020000}"/>
    <cellStyle name="Обычный 6 2 2 2 3" xfId="593" xr:uid="{00000000-0005-0000-0000-000050020000}"/>
    <cellStyle name="Обычный 6 2 2 2 3 2" xfId="594" xr:uid="{00000000-0005-0000-0000-000051020000}"/>
    <cellStyle name="Обычный 6 2 2 2 3 3" xfId="595" xr:uid="{00000000-0005-0000-0000-000052020000}"/>
    <cellStyle name="Обычный 6 2 2 2 3_В0301_1025801354391_56" xfId="596" xr:uid="{00000000-0005-0000-0000-000053020000}"/>
    <cellStyle name="Обычный 6 2 2 2 4" xfId="597" xr:uid="{00000000-0005-0000-0000-000054020000}"/>
    <cellStyle name="Обычный 6 2 2 2 5" xfId="598" xr:uid="{00000000-0005-0000-0000-000055020000}"/>
    <cellStyle name="Обычный 6 2 2 2_В0301_1025801354391_56" xfId="599" xr:uid="{00000000-0005-0000-0000-000056020000}"/>
    <cellStyle name="Обычный 6 2 2 3" xfId="600" xr:uid="{00000000-0005-0000-0000-000057020000}"/>
    <cellStyle name="Обычный 6 2 2 3 2" xfId="601" xr:uid="{00000000-0005-0000-0000-000058020000}"/>
    <cellStyle name="Обычный 6 2 2 3 2 2" xfId="602" xr:uid="{00000000-0005-0000-0000-000059020000}"/>
    <cellStyle name="Обычный 6 2 2 3 2 3" xfId="603" xr:uid="{00000000-0005-0000-0000-00005A020000}"/>
    <cellStyle name="Обычный 6 2 2 3 2_В0301_1025801354391_56" xfId="604" xr:uid="{00000000-0005-0000-0000-00005B020000}"/>
    <cellStyle name="Обычный 6 2 2 3 3" xfId="605" xr:uid="{00000000-0005-0000-0000-00005C020000}"/>
    <cellStyle name="Обычный 6 2 2 3 4" xfId="606" xr:uid="{00000000-0005-0000-0000-00005D020000}"/>
    <cellStyle name="Обычный 6 2 2 3_В0301_1025801354391_56" xfId="607" xr:uid="{00000000-0005-0000-0000-00005E020000}"/>
    <cellStyle name="Обычный 6 2 2 4" xfId="608" xr:uid="{00000000-0005-0000-0000-00005F020000}"/>
    <cellStyle name="Обычный 6 2 2 4 2" xfId="609" xr:uid="{00000000-0005-0000-0000-000060020000}"/>
    <cellStyle name="Обычный 6 2 2 4 2 2" xfId="610" xr:uid="{00000000-0005-0000-0000-000061020000}"/>
    <cellStyle name="Обычный 6 2 2 4 2 3" xfId="611" xr:uid="{00000000-0005-0000-0000-000062020000}"/>
    <cellStyle name="Обычный 6 2 2 4 2_В0301_1025801354391_56" xfId="612" xr:uid="{00000000-0005-0000-0000-000063020000}"/>
    <cellStyle name="Обычный 6 2 2 4 3" xfId="613" xr:uid="{00000000-0005-0000-0000-000064020000}"/>
    <cellStyle name="Обычный 6 2 2 4 4" xfId="614" xr:uid="{00000000-0005-0000-0000-000065020000}"/>
    <cellStyle name="Обычный 6 2 2 4_В0301_1025801354391_56" xfId="615" xr:uid="{00000000-0005-0000-0000-000066020000}"/>
    <cellStyle name="Обычный 6 2 2 5" xfId="616" xr:uid="{00000000-0005-0000-0000-000067020000}"/>
    <cellStyle name="Обычный 6 2 2 5 2" xfId="617" xr:uid="{00000000-0005-0000-0000-000068020000}"/>
    <cellStyle name="Обычный 6 2 2 5 3" xfId="618" xr:uid="{00000000-0005-0000-0000-000069020000}"/>
    <cellStyle name="Обычный 6 2 2 5_В0301_1025801354391_56" xfId="619" xr:uid="{00000000-0005-0000-0000-00006A020000}"/>
    <cellStyle name="Обычный 6 2 2 6" xfId="620" xr:uid="{00000000-0005-0000-0000-00006B020000}"/>
    <cellStyle name="Обычный 6 2 2 7" xfId="621" xr:uid="{00000000-0005-0000-0000-00006C020000}"/>
    <cellStyle name="Обычный 6 2 2 8" xfId="622" xr:uid="{00000000-0005-0000-0000-00006D020000}"/>
    <cellStyle name="Обычный 6 2 2_В0301_1025801354391_56" xfId="623" xr:uid="{00000000-0005-0000-0000-00006E020000}"/>
    <cellStyle name="Обычный 6 2 3" xfId="624" xr:uid="{00000000-0005-0000-0000-00006F020000}"/>
    <cellStyle name="Обычный 6 2 3 2" xfId="625" xr:uid="{00000000-0005-0000-0000-000070020000}"/>
    <cellStyle name="Обычный 6 2 3 2 2" xfId="626" xr:uid="{00000000-0005-0000-0000-000071020000}"/>
    <cellStyle name="Обычный 6 2 3 2 2 2" xfId="627" xr:uid="{00000000-0005-0000-0000-000072020000}"/>
    <cellStyle name="Обычный 6 2 3 2 2 2 2" xfId="628" xr:uid="{00000000-0005-0000-0000-000073020000}"/>
    <cellStyle name="Обычный 6 2 3 2 2 2 3" xfId="629" xr:uid="{00000000-0005-0000-0000-000074020000}"/>
    <cellStyle name="Обычный 6 2 3 2 2 2_В0301_1025801354391_56" xfId="630" xr:uid="{00000000-0005-0000-0000-000075020000}"/>
    <cellStyle name="Обычный 6 2 3 2 2 3" xfId="631" xr:uid="{00000000-0005-0000-0000-000076020000}"/>
    <cellStyle name="Обычный 6 2 3 2 2 4" xfId="632" xr:uid="{00000000-0005-0000-0000-000077020000}"/>
    <cellStyle name="Обычный 6 2 3 2 2_В0301_1025801354391_56" xfId="633" xr:uid="{00000000-0005-0000-0000-000078020000}"/>
    <cellStyle name="Обычный 6 2 3 2 3" xfId="634" xr:uid="{00000000-0005-0000-0000-000079020000}"/>
    <cellStyle name="Обычный 6 2 3 2 3 2" xfId="635" xr:uid="{00000000-0005-0000-0000-00007A020000}"/>
    <cellStyle name="Обычный 6 2 3 2 3 3" xfId="636" xr:uid="{00000000-0005-0000-0000-00007B020000}"/>
    <cellStyle name="Обычный 6 2 3 2 3_В0301_1025801354391_56" xfId="637" xr:uid="{00000000-0005-0000-0000-00007C020000}"/>
    <cellStyle name="Обычный 6 2 3 2 4" xfId="638" xr:uid="{00000000-0005-0000-0000-00007D020000}"/>
    <cellStyle name="Обычный 6 2 3 2 5" xfId="639" xr:uid="{00000000-0005-0000-0000-00007E020000}"/>
    <cellStyle name="Обычный 6 2 3 2_В0301_1025801354391_56" xfId="640" xr:uid="{00000000-0005-0000-0000-00007F020000}"/>
    <cellStyle name="Обычный 6 2 3 3" xfId="641" xr:uid="{00000000-0005-0000-0000-000080020000}"/>
    <cellStyle name="Обычный 6 2 3 3 2" xfId="642" xr:uid="{00000000-0005-0000-0000-000081020000}"/>
    <cellStyle name="Обычный 6 2 3 3 2 2" xfId="643" xr:uid="{00000000-0005-0000-0000-000082020000}"/>
    <cellStyle name="Обычный 6 2 3 3 2 3" xfId="644" xr:uid="{00000000-0005-0000-0000-000083020000}"/>
    <cellStyle name="Обычный 6 2 3 3 2_В0301_1025801354391_56" xfId="645" xr:uid="{00000000-0005-0000-0000-000084020000}"/>
    <cellStyle name="Обычный 6 2 3 3 3" xfId="646" xr:uid="{00000000-0005-0000-0000-000085020000}"/>
    <cellStyle name="Обычный 6 2 3 3 4" xfId="647" xr:uid="{00000000-0005-0000-0000-000086020000}"/>
    <cellStyle name="Обычный 6 2 3 3_В0301_1025801354391_56" xfId="648" xr:uid="{00000000-0005-0000-0000-000087020000}"/>
    <cellStyle name="Обычный 6 2 3 4" xfId="649" xr:uid="{00000000-0005-0000-0000-000088020000}"/>
    <cellStyle name="Обычный 6 2 3 4 2" xfId="650" xr:uid="{00000000-0005-0000-0000-000089020000}"/>
    <cellStyle name="Обычный 6 2 3 4 2 2" xfId="651" xr:uid="{00000000-0005-0000-0000-00008A020000}"/>
    <cellStyle name="Обычный 6 2 3 4 2 3" xfId="652" xr:uid="{00000000-0005-0000-0000-00008B020000}"/>
    <cellStyle name="Обычный 6 2 3 4 2_В0301_1025801354391_56" xfId="653" xr:uid="{00000000-0005-0000-0000-00008C020000}"/>
    <cellStyle name="Обычный 6 2 3 4 3" xfId="654" xr:uid="{00000000-0005-0000-0000-00008D020000}"/>
    <cellStyle name="Обычный 6 2 3 4 4" xfId="655" xr:uid="{00000000-0005-0000-0000-00008E020000}"/>
    <cellStyle name="Обычный 6 2 3 4_В0301_1025801354391_56" xfId="656" xr:uid="{00000000-0005-0000-0000-00008F020000}"/>
    <cellStyle name="Обычный 6 2 3 5" xfId="657" xr:uid="{00000000-0005-0000-0000-000090020000}"/>
    <cellStyle name="Обычный 6 2 3 5 2" xfId="658" xr:uid="{00000000-0005-0000-0000-000091020000}"/>
    <cellStyle name="Обычный 6 2 3 5 3" xfId="659" xr:uid="{00000000-0005-0000-0000-000092020000}"/>
    <cellStyle name="Обычный 6 2 3 5_В0301_1025801354391_56" xfId="660" xr:uid="{00000000-0005-0000-0000-000093020000}"/>
    <cellStyle name="Обычный 6 2 3 6" xfId="661" xr:uid="{00000000-0005-0000-0000-000094020000}"/>
    <cellStyle name="Обычный 6 2 3 7" xfId="662" xr:uid="{00000000-0005-0000-0000-000095020000}"/>
    <cellStyle name="Обычный 6 2 3 8" xfId="663" xr:uid="{00000000-0005-0000-0000-000096020000}"/>
    <cellStyle name="Обычный 6 2 3_В0301_1025801354391_56" xfId="664" xr:uid="{00000000-0005-0000-0000-000097020000}"/>
    <cellStyle name="Обычный 6 2 4" xfId="665" xr:uid="{00000000-0005-0000-0000-000098020000}"/>
    <cellStyle name="Обычный 6 2 4 2" xfId="666" xr:uid="{00000000-0005-0000-0000-000099020000}"/>
    <cellStyle name="Обычный 6 2 4 2 2" xfId="667" xr:uid="{00000000-0005-0000-0000-00009A020000}"/>
    <cellStyle name="Обычный 6 2 4 2 3" xfId="668" xr:uid="{00000000-0005-0000-0000-00009B020000}"/>
    <cellStyle name="Обычный 6 2 4 2_В0301_1025801354391_56" xfId="669" xr:uid="{00000000-0005-0000-0000-00009C020000}"/>
    <cellStyle name="Обычный 6 2 4 3" xfId="670" xr:uid="{00000000-0005-0000-0000-00009D020000}"/>
    <cellStyle name="Обычный 6 2 4 4" xfId="671" xr:uid="{00000000-0005-0000-0000-00009E020000}"/>
    <cellStyle name="Обычный 6 2 4_В0301_1025801354391_56" xfId="672" xr:uid="{00000000-0005-0000-0000-00009F020000}"/>
    <cellStyle name="Обычный 6 2 5" xfId="673" xr:uid="{00000000-0005-0000-0000-0000A0020000}"/>
    <cellStyle name="Обычный 6 2 5 2" xfId="674" xr:uid="{00000000-0005-0000-0000-0000A1020000}"/>
    <cellStyle name="Обычный 6 2 5 2 2" xfId="675" xr:uid="{00000000-0005-0000-0000-0000A2020000}"/>
    <cellStyle name="Обычный 6 2 5 2 3" xfId="676" xr:uid="{00000000-0005-0000-0000-0000A3020000}"/>
    <cellStyle name="Обычный 6 2 5 2_В0301_1025801354391_56" xfId="677" xr:uid="{00000000-0005-0000-0000-0000A4020000}"/>
    <cellStyle name="Обычный 6 2 5 3" xfId="678" xr:uid="{00000000-0005-0000-0000-0000A5020000}"/>
    <cellStyle name="Обычный 6 2 5 4" xfId="679" xr:uid="{00000000-0005-0000-0000-0000A6020000}"/>
    <cellStyle name="Обычный 6 2 5_В0301_1025801354391_56" xfId="680" xr:uid="{00000000-0005-0000-0000-0000A7020000}"/>
    <cellStyle name="Обычный 6 2 6" xfId="681" xr:uid="{00000000-0005-0000-0000-0000A8020000}"/>
    <cellStyle name="Обычный 6 2 6 2" xfId="682" xr:uid="{00000000-0005-0000-0000-0000A9020000}"/>
    <cellStyle name="Обычный 6 2 6 3" xfId="683" xr:uid="{00000000-0005-0000-0000-0000AA020000}"/>
    <cellStyle name="Обычный 6 2 6_В0301_1025801354391_56" xfId="684" xr:uid="{00000000-0005-0000-0000-0000AB020000}"/>
    <cellStyle name="Обычный 6 2 7" xfId="685" xr:uid="{00000000-0005-0000-0000-0000AC020000}"/>
    <cellStyle name="Обычный 6 2 8" xfId="686" xr:uid="{00000000-0005-0000-0000-0000AD020000}"/>
    <cellStyle name="Обычный 6 2 9" xfId="687" xr:uid="{00000000-0005-0000-0000-0000AE020000}"/>
    <cellStyle name="Обычный 6 2_В0301_1025801354391_56" xfId="688" xr:uid="{00000000-0005-0000-0000-0000AF020000}"/>
    <cellStyle name="Обычный 6 3" xfId="689" xr:uid="{00000000-0005-0000-0000-0000B0020000}"/>
    <cellStyle name="Обычный 6 3 2" xfId="690" xr:uid="{00000000-0005-0000-0000-0000B1020000}"/>
    <cellStyle name="Обычный 6 3 2 2" xfId="691" xr:uid="{00000000-0005-0000-0000-0000B2020000}"/>
    <cellStyle name="Обычный 6 3 2 3" xfId="692" xr:uid="{00000000-0005-0000-0000-0000B3020000}"/>
    <cellStyle name="Обычный 6 3 2_В0301_1025801354391_56" xfId="693" xr:uid="{00000000-0005-0000-0000-0000B4020000}"/>
    <cellStyle name="Обычный 6 3 3" xfId="694" xr:uid="{00000000-0005-0000-0000-0000B5020000}"/>
    <cellStyle name="Обычный 6 3 4" xfId="695" xr:uid="{00000000-0005-0000-0000-0000B6020000}"/>
    <cellStyle name="Обычный 6 3_В0301_1025801354391_56" xfId="696" xr:uid="{00000000-0005-0000-0000-0000B7020000}"/>
    <cellStyle name="Обычный 6 4" xfId="697" xr:uid="{00000000-0005-0000-0000-0000B8020000}"/>
    <cellStyle name="Обычный 6 4 2" xfId="698" xr:uid="{00000000-0005-0000-0000-0000B9020000}"/>
    <cellStyle name="Обычный 6 4 2 2" xfId="699" xr:uid="{00000000-0005-0000-0000-0000BA020000}"/>
    <cellStyle name="Обычный 6 4 2 3" xfId="700" xr:uid="{00000000-0005-0000-0000-0000BB020000}"/>
    <cellStyle name="Обычный 6 4 2_В0301_1025801354391_56" xfId="701" xr:uid="{00000000-0005-0000-0000-0000BC020000}"/>
    <cellStyle name="Обычный 6 4 3" xfId="702" xr:uid="{00000000-0005-0000-0000-0000BD020000}"/>
    <cellStyle name="Обычный 6 4 4" xfId="703" xr:uid="{00000000-0005-0000-0000-0000BE020000}"/>
    <cellStyle name="Обычный 6 4_В0301_1025801354391_56" xfId="704" xr:uid="{00000000-0005-0000-0000-0000BF020000}"/>
    <cellStyle name="Обычный 6 5" xfId="705" xr:uid="{00000000-0005-0000-0000-0000C0020000}"/>
    <cellStyle name="Обычный 6 5 2" xfId="706" xr:uid="{00000000-0005-0000-0000-0000C1020000}"/>
    <cellStyle name="Обычный 6 5 3" xfId="707" xr:uid="{00000000-0005-0000-0000-0000C2020000}"/>
    <cellStyle name="Обычный 6 5_В0301_1025801354391_56" xfId="708" xr:uid="{00000000-0005-0000-0000-0000C3020000}"/>
    <cellStyle name="Обычный 6 6" xfId="709" xr:uid="{00000000-0005-0000-0000-0000C4020000}"/>
    <cellStyle name="Обычный 6 7" xfId="710" xr:uid="{00000000-0005-0000-0000-0000C5020000}"/>
    <cellStyle name="Обычный 6 8" xfId="711" xr:uid="{00000000-0005-0000-0000-0000C6020000}"/>
    <cellStyle name="Обычный 6_В0301_1025801354391_56" xfId="712" xr:uid="{00000000-0005-0000-0000-0000C7020000}"/>
    <cellStyle name="Обычный 7" xfId="1" xr:uid="{00000000-0005-0000-0000-0000C8020000}"/>
    <cellStyle name="Обычный 7 2" xfId="713" xr:uid="{00000000-0005-0000-0000-0000C9020000}"/>
    <cellStyle name="Обычный 7 2 2" xfId="714" xr:uid="{00000000-0005-0000-0000-0000CA020000}"/>
    <cellStyle name="Обычный 7 2 2 2" xfId="715" xr:uid="{00000000-0005-0000-0000-0000CB020000}"/>
    <cellStyle name="Обычный 7 2 2 2 2" xfId="716" xr:uid="{00000000-0005-0000-0000-0000CC020000}"/>
    <cellStyle name="Обычный 7 2 2 2 3" xfId="717" xr:uid="{00000000-0005-0000-0000-0000CD020000}"/>
    <cellStyle name="Обычный 7 2 2 2_В0301_1025801354391_56" xfId="718" xr:uid="{00000000-0005-0000-0000-0000CE020000}"/>
    <cellStyle name="Обычный 7 2 2 3" xfId="719" xr:uid="{00000000-0005-0000-0000-0000CF020000}"/>
    <cellStyle name="Обычный 7 2 2 4" xfId="720" xr:uid="{00000000-0005-0000-0000-0000D0020000}"/>
    <cellStyle name="Обычный 7 2 2_В0301_1025801354391_56" xfId="721" xr:uid="{00000000-0005-0000-0000-0000D1020000}"/>
    <cellStyle name="Обычный 7 2 3" xfId="722" xr:uid="{00000000-0005-0000-0000-0000D2020000}"/>
    <cellStyle name="Обычный 7 2 3 2" xfId="723" xr:uid="{00000000-0005-0000-0000-0000D3020000}"/>
    <cellStyle name="Обычный 7 2 3 2 2" xfId="724" xr:uid="{00000000-0005-0000-0000-0000D4020000}"/>
    <cellStyle name="Обычный 7 2 3 2 3" xfId="725" xr:uid="{00000000-0005-0000-0000-0000D5020000}"/>
    <cellStyle name="Обычный 7 2 3 2_В0301_1025801354391_56" xfId="726" xr:uid="{00000000-0005-0000-0000-0000D6020000}"/>
    <cellStyle name="Обычный 7 2 3 3" xfId="727" xr:uid="{00000000-0005-0000-0000-0000D7020000}"/>
    <cellStyle name="Обычный 7 2 3 4" xfId="728" xr:uid="{00000000-0005-0000-0000-0000D8020000}"/>
    <cellStyle name="Обычный 7 2 3_В0301_1025801354391_56" xfId="729" xr:uid="{00000000-0005-0000-0000-0000D9020000}"/>
    <cellStyle name="Обычный 7 2 4" xfId="730" xr:uid="{00000000-0005-0000-0000-0000DA020000}"/>
    <cellStyle name="Обычный 7 2 4 2" xfId="731" xr:uid="{00000000-0005-0000-0000-0000DB020000}"/>
    <cellStyle name="Обычный 7 2 4 3" xfId="732" xr:uid="{00000000-0005-0000-0000-0000DC020000}"/>
    <cellStyle name="Обычный 7 2 4_В0301_1025801354391_56" xfId="733" xr:uid="{00000000-0005-0000-0000-0000DD020000}"/>
    <cellStyle name="Обычный 7 2 5" xfId="734" xr:uid="{00000000-0005-0000-0000-0000DE020000}"/>
    <cellStyle name="Обычный 7 2 6" xfId="735" xr:uid="{00000000-0005-0000-0000-0000DF020000}"/>
    <cellStyle name="Обычный 7 2 7" xfId="736" xr:uid="{00000000-0005-0000-0000-0000E0020000}"/>
    <cellStyle name="Обычный 7 2 8" xfId="737" xr:uid="{00000000-0005-0000-0000-0000E1020000}"/>
    <cellStyle name="Обычный 7 2_В0301_1025801354391_56" xfId="738" xr:uid="{00000000-0005-0000-0000-0000E2020000}"/>
    <cellStyle name="Обычный 8" xfId="739" xr:uid="{00000000-0005-0000-0000-0000E3020000}"/>
    <cellStyle name="Обычный 9" xfId="740" xr:uid="{00000000-0005-0000-0000-0000E4020000}"/>
    <cellStyle name="Обычный 9 2" xfId="741" xr:uid="{00000000-0005-0000-0000-0000E5020000}"/>
    <cellStyle name="Обычный 9 2 2" xfId="742" xr:uid="{00000000-0005-0000-0000-0000E6020000}"/>
    <cellStyle name="Обычный 9 2 2 2" xfId="743" xr:uid="{00000000-0005-0000-0000-0000E7020000}"/>
    <cellStyle name="Обычный 9 2 2 3" xfId="744" xr:uid="{00000000-0005-0000-0000-0000E8020000}"/>
    <cellStyle name="Обычный 9 2 2 4" xfId="745" xr:uid="{00000000-0005-0000-0000-0000E9020000}"/>
    <cellStyle name="Обычный 9 2 2_В0301_1025801354391_56" xfId="746" xr:uid="{00000000-0005-0000-0000-0000EA020000}"/>
    <cellStyle name="Обычный 9 2 3" xfId="747" xr:uid="{00000000-0005-0000-0000-0000EB020000}"/>
    <cellStyle name="Обычный 9 2 4" xfId="748" xr:uid="{00000000-0005-0000-0000-0000EC020000}"/>
    <cellStyle name="Обычный 9 2_В0301_1025801354391_56" xfId="749" xr:uid="{00000000-0005-0000-0000-0000ED020000}"/>
    <cellStyle name="Обычный 9 3" xfId="750" xr:uid="{00000000-0005-0000-0000-0000EE020000}"/>
    <cellStyle name="Обычный 9 3 2" xfId="751" xr:uid="{00000000-0005-0000-0000-0000EF020000}"/>
    <cellStyle name="Обычный 9 3 3" xfId="752" xr:uid="{00000000-0005-0000-0000-0000F0020000}"/>
    <cellStyle name="Обычный 9 3 4" xfId="753" xr:uid="{00000000-0005-0000-0000-0000F1020000}"/>
    <cellStyle name="Обычный 9 3_В0301_1025801354391_56" xfId="754" xr:uid="{00000000-0005-0000-0000-0000F2020000}"/>
    <cellStyle name="Обычный 9 4" xfId="755" xr:uid="{00000000-0005-0000-0000-0000F3020000}"/>
    <cellStyle name="Обычный 9 5" xfId="756" xr:uid="{00000000-0005-0000-0000-0000F4020000}"/>
    <cellStyle name="Обычный 9_В0301_1025801354391_56" xfId="757" xr:uid="{00000000-0005-0000-0000-0000F5020000}"/>
    <cellStyle name="Плохой 2" xfId="758" xr:uid="{00000000-0005-0000-0000-0000F6020000}"/>
    <cellStyle name="Плохой 3" xfId="759" xr:uid="{00000000-0005-0000-0000-0000F7020000}"/>
    <cellStyle name="Пояснение 2" xfId="760" xr:uid="{00000000-0005-0000-0000-0000F8020000}"/>
    <cellStyle name="Пояснение 3" xfId="761" xr:uid="{00000000-0005-0000-0000-0000F9020000}"/>
    <cellStyle name="Примечание 2" xfId="762" xr:uid="{00000000-0005-0000-0000-0000FA020000}"/>
    <cellStyle name="Примечание 2 2" xfId="763" xr:uid="{00000000-0005-0000-0000-0000FB020000}"/>
    <cellStyle name="Примечание 3" xfId="764" xr:uid="{00000000-0005-0000-0000-0000FC020000}"/>
    <cellStyle name="Примечание 4" xfId="765" xr:uid="{00000000-0005-0000-0000-0000FD020000}"/>
    <cellStyle name="Процентный 2" xfId="766" xr:uid="{00000000-0005-0000-0000-0000FE020000}"/>
    <cellStyle name="Процентный 2 2" xfId="767" xr:uid="{00000000-0005-0000-0000-0000FF020000}"/>
    <cellStyle name="Процентный 3" xfId="768" xr:uid="{00000000-0005-0000-0000-000000030000}"/>
    <cellStyle name="Процентный 3 2" xfId="769" xr:uid="{00000000-0005-0000-0000-000001030000}"/>
    <cellStyle name="Процентный 3 3" xfId="770" xr:uid="{00000000-0005-0000-0000-000002030000}"/>
    <cellStyle name="Связанная ячейка 2" xfId="771" xr:uid="{00000000-0005-0000-0000-000003030000}"/>
    <cellStyle name="Связанная ячейка 3" xfId="772" xr:uid="{00000000-0005-0000-0000-000004030000}"/>
    <cellStyle name="Стиль 1" xfId="773" xr:uid="{00000000-0005-0000-0000-000005030000}"/>
    <cellStyle name="Стиль 1 2" xfId="774" xr:uid="{00000000-0005-0000-0000-000006030000}"/>
    <cellStyle name="Стиль 1 3" xfId="775" xr:uid="{00000000-0005-0000-0000-000007030000}"/>
    <cellStyle name="Стиль 1 4" xfId="776" xr:uid="{00000000-0005-0000-0000-000008030000}"/>
    <cellStyle name="Текст предупреждения 2" xfId="777" xr:uid="{00000000-0005-0000-0000-000009030000}"/>
    <cellStyle name="Текст предупреждения 3" xfId="778" xr:uid="{00000000-0005-0000-0000-00000A030000}"/>
    <cellStyle name="Финансовый 2" xfId="779" xr:uid="{00000000-0005-0000-0000-00000B030000}"/>
    <cellStyle name="Финансовый 2 10" xfId="780" xr:uid="{00000000-0005-0000-0000-00000C030000}"/>
    <cellStyle name="Финансовый 2 11" xfId="781" xr:uid="{00000000-0005-0000-0000-00000D030000}"/>
    <cellStyle name="Финансовый 2 14" xfId="782" xr:uid="{00000000-0005-0000-0000-00000E030000}"/>
    <cellStyle name="Финансовый 2 2" xfId="783" xr:uid="{00000000-0005-0000-0000-00000F030000}"/>
    <cellStyle name="Финансовый 2 2 2" xfId="784" xr:uid="{00000000-0005-0000-0000-000010030000}"/>
    <cellStyle name="Финансовый 2 2 2 2" xfId="785" xr:uid="{00000000-0005-0000-0000-000011030000}"/>
    <cellStyle name="Финансовый 2 2 2 2 2" xfId="786" xr:uid="{00000000-0005-0000-0000-000012030000}"/>
    <cellStyle name="Финансовый 2 2 2 2 3" xfId="787" xr:uid="{00000000-0005-0000-0000-000013030000}"/>
    <cellStyle name="Финансовый 2 2 2 3" xfId="788" xr:uid="{00000000-0005-0000-0000-000014030000}"/>
    <cellStyle name="Финансовый 2 2 2 3 2" xfId="789" xr:uid="{00000000-0005-0000-0000-000015030000}"/>
    <cellStyle name="Финансовый 2 2 2 4" xfId="790" xr:uid="{00000000-0005-0000-0000-000016030000}"/>
    <cellStyle name="Финансовый 2 2 3" xfId="791" xr:uid="{00000000-0005-0000-0000-000017030000}"/>
    <cellStyle name="Финансовый 2 2 3 2" xfId="792" xr:uid="{00000000-0005-0000-0000-000018030000}"/>
    <cellStyle name="Финансовый 2 2 4" xfId="793" xr:uid="{00000000-0005-0000-0000-000019030000}"/>
    <cellStyle name="Финансовый 2 2 4 2" xfId="794" xr:uid="{00000000-0005-0000-0000-00001A030000}"/>
    <cellStyle name="Финансовый 2 2 5" xfId="795" xr:uid="{00000000-0005-0000-0000-00001B030000}"/>
    <cellStyle name="Финансовый 2 3" xfId="796" xr:uid="{00000000-0005-0000-0000-00001C030000}"/>
    <cellStyle name="Финансовый 2 3 2" xfId="797" xr:uid="{00000000-0005-0000-0000-00001D030000}"/>
    <cellStyle name="Финансовый 2 3 2 2" xfId="798" xr:uid="{00000000-0005-0000-0000-00001E030000}"/>
    <cellStyle name="Финансовый 2 3 2 2 2" xfId="799" xr:uid="{00000000-0005-0000-0000-00001F030000}"/>
    <cellStyle name="Финансовый 2 3 2 3" xfId="800" xr:uid="{00000000-0005-0000-0000-000020030000}"/>
    <cellStyle name="Финансовый 2 3 2 3 2" xfId="801" xr:uid="{00000000-0005-0000-0000-000021030000}"/>
    <cellStyle name="Финансовый 2 3 2 4" xfId="802" xr:uid="{00000000-0005-0000-0000-000022030000}"/>
    <cellStyle name="Финансовый 2 3 3" xfId="803" xr:uid="{00000000-0005-0000-0000-000023030000}"/>
    <cellStyle name="Финансовый 2 3 3 2" xfId="804" xr:uid="{00000000-0005-0000-0000-000024030000}"/>
    <cellStyle name="Финансовый 2 3 4" xfId="805" xr:uid="{00000000-0005-0000-0000-000025030000}"/>
    <cellStyle name="Финансовый 2 3 4 2" xfId="806" xr:uid="{00000000-0005-0000-0000-000026030000}"/>
    <cellStyle name="Финансовый 2 3 5" xfId="807" xr:uid="{00000000-0005-0000-0000-000027030000}"/>
    <cellStyle name="Финансовый 2 4" xfId="808" xr:uid="{00000000-0005-0000-0000-000028030000}"/>
    <cellStyle name="Финансовый 2 4 2" xfId="809" xr:uid="{00000000-0005-0000-0000-000029030000}"/>
    <cellStyle name="Финансовый 2 4 2 2" xfId="810" xr:uid="{00000000-0005-0000-0000-00002A030000}"/>
    <cellStyle name="Финансовый 2 4 3" xfId="811" xr:uid="{00000000-0005-0000-0000-00002B030000}"/>
    <cellStyle name="Финансовый 2 4 3 2" xfId="812" xr:uid="{00000000-0005-0000-0000-00002C030000}"/>
    <cellStyle name="Финансовый 2 4 4" xfId="813" xr:uid="{00000000-0005-0000-0000-00002D030000}"/>
    <cellStyle name="Финансовый 2 5" xfId="814" xr:uid="{00000000-0005-0000-0000-00002E030000}"/>
    <cellStyle name="Финансовый 2 5 2" xfId="815" xr:uid="{00000000-0005-0000-0000-00002F030000}"/>
    <cellStyle name="Финансовый 2 6" xfId="816" xr:uid="{00000000-0005-0000-0000-000030030000}"/>
    <cellStyle name="Финансовый 2 6 2" xfId="817" xr:uid="{00000000-0005-0000-0000-000031030000}"/>
    <cellStyle name="Финансовый 2 7" xfId="818" xr:uid="{00000000-0005-0000-0000-000032030000}"/>
    <cellStyle name="Финансовый 2 7 2" xfId="819" xr:uid="{00000000-0005-0000-0000-000033030000}"/>
    <cellStyle name="Финансовый 2 8" xfId="820" xr:uid="{00000000-0005-0000-0000-000034030000}"/>
    <cellStyle name="Финансовый 2 9" xfId="821" xr:uid="{00000000-0005-0000-0000-000035030000}"/>
    <cellStyle name="Финансовый 3" xfId="822" xr:uid="{00000000-0005-0000-0000-000036030000}"/>
    <cellStyle name="Финансовый 3 2" xfId="823" xr:uid="{00000000-0005-0000-0000-000037030000}"/>
    <cellStyle name="Финансовый 3 2 2" xfId="824" xr:uid="{00000000-0005-0000-0000-000038030000}"/>
    <cellStyle name="Финансовый 3 2 2 2" xfId="825" xr:uid="{00000000-0005-0000-0000-000039030000}"/>
    <cellStyle name="Финансовый 3 2 2 2 2" xfId="826" xr:uid="{00000000-0005-0000-0000-00003A030000}"/>
    <cellStyle name="Финансовый 3 2 2 3" xfId="827" xr:uid="{00000000-0005-0000-0000-00003B030000}"/>
    <cellStyle name="Финансовый 3 2 2 3 2" xfId="828" xr:uid="{00000000-0005-0000-0000-00003C030000}"/>
    <cellStyle name="Финансовый 3 2 2 4" xfId="829" xr:uid="{00000000-0005-0000-0000-00003D030000}"/>
    <cellStyle name="Финансовый 3 2 3" xfId="830" xr:uid="{00000000-0005-0000-0000-00003E030000}"/>
    <cellStyle name="Финансовый 3 2 3 2" xfId="831" xr:uid="{00000000-0005-0000-0000-00003F030000}"/>
    <cellStyle name="Финансовый 3 2 4" xfId="832" xr:uid="{00000000-0005-0000-0000-000040030000}"/>
    <cellStyle name="Финансовый 3 2 4 2" xfId="833" xr:uid="{00000000-0005-0000-0000-000041030000}"/>
    <cellStyle name="Финансовый 3 2 5" xfId="834" xr:uid="{00000000-0005-0000-0000-000042030000}"/>
    <cellStyle name="Финансовый 3 3" xfId="835" xr:uid="{00000000-0005-0000-0000-000043030000}"/>
    <cellStyle name="Финансовый 3 3 2" xfId="836" xr:uid="{00000000-0005-0000-0000-000044030000}"/>
    <cellStyle name="Финансовый 3 3 2 2" xfId="837" xr:uid="{00000000-0005-0000-0000-000045030000}"/>
    <cellStyle name="Финансовый 3 3 2 2 2" xfId="838" xr:uid="{00000000-0005-0000-0000-000046030000}"/>
    <cellStyle name="Финансовый 3 3 2 3" xfId="839" xr:uid="{00000000-0005-0000-0000-000047030000}"/>
    <cellStyle name="Финансовый 3 3 2 3 2" xfId="840" xr:uid="{00000000-0005-0000-0000-000048030000}"/>
    <cellStyle name="Финансовый 3 3 2 4" xfId="841" xr:uid="{00000000-0005-0000-0000-000049030000}"/>
    <cellStyle name="Финансовый 3 3 3" xfId="842" xr:uid="{00000000-0005-0000-0000-00004A030000}"/>
    <cellStyle name="Финансовый 3 3 3 2" xfId="843" xr:uid="{00000000-0005-0000-0000-00004B030000}"/>
    <cellStyle name="Финансовый 3 3 4" xfId="844" xr:uid="{00000000-0005-0000-0000-00004C030000}"/>
    <cellStyle name="Финансовый 3 3 4 2" xfId="845" xr:uid="{00000000-0005-0000-0000-00004D030000}"/>
    <cellStyle name="Финансовый 3 3 5" xfId="846" xr:uid="{00000000-0005-0000-0000-00004E030000}"/>
    <cellStyle name="Финансовый 3 4" xfId="847" xr:uid="{00000000-0005-0000-0000-00004F030000}"/>
    <cellStyle name="Финансовый 3 4 2" xfId="848" xr:uid="{00000000-0005-0000-0000-000050030000}"/>
    <cellStyle name="Финансовый 3 4 2 2" xfId="849" xr:uid="{00000000-0005-0000-0000-000051030000}"/>
    <cellStyle name="Финансовый 3 4 3" xfId="850" xr:uid="{00000000-0005-0000-0000-000052030000}"/>
    <cellStyle name="Финансовый 3 4 3 2" xfId="851" xr:uid="{00000000-0005-0000-0000-000053030000}"/>
    <cellStyle name="Финансовый 3 4 4" xfId="852" xr:uid="{00000000-0005-0000-0000-000054030000}"/>
    <cellStyle name="Финансовый 3 5" xfId="853" xr:uid="{00000000-0005-0000-0000-000055030000}"/>
    <cellStyle name="Финансовый 3 5 2" xfId="854" xr:uid="{00000000-0005-0000-0000-000056030000}"/>
    <cellStyle name="Финансовый 3 6" xfId="855" xr:uid="{00000000-0005-0000-0000-000057030000}"/>
    <cellStyle name="Финансовый 3 6 2" xfId="856" xr:uid="{00000000-0005-0000-0000-000058030000}"/>
    <cellStyle name="Финансовый 3 7" xfId="857" xr:uid="{00000000-0005-0000-0000-000059030000}"/>
    <cellStyle name="Финансовый 3 7 2" xfId="858" xr:uid="{00000000-0005-0000-0000-00005A030000}"/>
    <cellStyle name="Финансовый 3 8" xfId="859" xr:uid="{00000000-0005-0000-0000-00005B030000}"/>
    <cellStyle name="Финансовый 4" xfId="860" xr:uid="{00000000-0005-0000-0000-00005C030000}"/>
    <cellStyle name="Финансовый 5" xfId="861" xr:uid="{00000000-0005-0000-0000-00005D030000}"/>
    <cellStyle name="Финансовый 6" xfId="862" xr:uid="{00000000-0005-0000-0000-00005E030000}"/>
    <cellStyle name="Финансовый 7" xfId="863" xr:uid="{00000000-0005-0000-0000-00005F030000}"/>
    <cellStyle name="ФормулаВБ" xfId="864" xr:uid="{00000000-0005-0000-0000-000060030000}"/>
    <cellStyle name="Хороший 2" xfId="865" xr:uid="{00000000-0005-0000-0000-000061030000}"/>
    <cellStyle name="Хороший 3" xfId="866" xr:uid="{00000000-0005-0000-0000-00006203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ublic/&#1059;&#1083;&#1072;&#1085;&#1086;&#1074;%20&#1057;.&#1042;/&#1048;&#1085;&#1074;&#1077;&#1089;&#1090;&#1087;&#1088;&#1086;&#1075;&#1088;&#1072;&#1084;&#1084;&#1072;%20&#1069;&#1083;&#1077;&#1082;&#1090;&#1088;&#1080;&#1082;&#1072;/&#1054;&#1058;&#1063;&#1045;&#1058;&#1067;%20&#1048;&#1055;/2025%20&#1075;&#1086;&#1076;/O0425_1025801354391_10_56_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77;&#1088;&#1077;&#1085;&#1086;&#1089;/&#1048;&#1055;%20&#1076;&#1083;&#1103;%20&#1056;&#1069;&#1050;%202023%20(&#1085;&#1086;&#1074;)/&#1086;&#1090;&#1095;&#1077;&#1090;&#1099;%20&#1056;&#1069;&#1050;/2024&#1075;/IV%20&#1082;&#1074;&#1072;&#1088;&#1090;&#1072;&#1083;/&#1086;&#1090;&#1095;&#1077;&#1090;%20320%20(IV&#1082;&#1074;%202024)/&#1054;&#1041;&#1065;&#1048;&#1049;_2024%20&#1075;&#1086;&#1076;%204%20&#1082;&#1074;.%20&#1060;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0"/>
    </sheetNames>
    <sheetDataSet>
      <sheetData sheetId="0">
        <row r="4">
          <cell r="G4" t="str">
            <v>год</v>
          </cell>
        </row>
        <row r="6">
          <cell r="G6" t="str">
            <v>Общество с ограниченной ответственностью Производственно-коммерческая фирма "Энергетик-2001"</v>
          </cell>
        </row>
        <row r="9">
          <cell r="J9" t="str">
            <v>2026</v>
          </cell>
        </row>
        <row r="11">
          <cell r="H11" t="str">
            <v>Приказом Министерства Жилищно-коммунального хозяйства и гражданской защиты Пензенской области от 29.10.2025г. №251/ОП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0"/>
      <sheetName val="Ф11"/>
      <sheetName val="Ф12"/>
      <sheetName val="Ф13"/>
      <sheetName val="Ф14"/>
      <sheetName val="Ф15"/>
      <sheetName val="Ф16"/>
      <sheetName val="Ф17"/>
      <sheetName val="Ф18"/>
      <sheetName val="Ф19"/>
      <sheetName val="ф20 4 кв"/>
      <sheetName val="Лист1"/>
    </sheetNames>
    <sheetDataSet>
      <sheetData sheetId="0" refreshError="1">
        <row r="4">
          <cell r="G4" t="str">
            <v>4</v>
          </cell>
        </row>
        <row r="21">
          <cell r="A21" t="str">
            <v>1.1.1.</v>
          </cell>
        </row>
        <row r="31">
          <cell r="A31" t="str">
            <v>2.1.1</v>
          </cell>
        </row>
        <row r="43">
          <cell r="A43" t="str">
            <v>2.2.1</v>
          </cell>
        </row>
        <row r="44">
          <cell r="B44" t="str">
            <v>Развитие системы учета электроэнергии</v>
          </cell>
        </row>
        <row r="45">
          <cell r="A45" t="str">
            <v>2.3.1</v>
          </cell>
        </row>
        <row r="49">
          <cell r="A49" t="str">
            <v>3.1.1</v>
          </cell>
        </row>
        <row r="55">
          <cell r="A55" t="str">
            <v>3.2.1</v>
          </cell>
        </row>
        <row r="76">
          <cell r="B76" t="str">
            <v>Строительство зданий и сооружений</v>
          </cell>
        </row>
        <row r="77">
          <cell r="A77" t="str">
            <v>3.4.1.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BH53"/>
  <sheetViews>
    <sheetView tabSelected="1" view="pageBreakPreview" zoomScale="95" zoomScaleNormal="95" zoomScaleSheetLayoutView="95" workbookViewId="0">
      <pane xSplit="2" ySplit="18" topLeftCell="C19" activePane="bottomRight" state="frozen"/>
      <selection pane="topRight" activeCell="C1" sqref="C1"/>
      <selection pane="bottomLeft" activeCell="A19" sqref="A19"/>
      <selection pane="bottomRight" activeCell="B38" sqref="B38"/>
    </sheetView>
  </sheetViews>
  <sheetFormatPr defaultRowHeight="15.75" outlineLevelRow="1" x14ac:dyDescent="0.25"/>
  <cols>
    <col min="1" max="1" width="9.28515625" style="1" customWidth="1"/>
    <col min="2" max="2" width="56.5703125" style="2" customWidth="1"/>
    <col min="3" max="3" width="12.5703125" style="5" customWidth="1"/>
    <col min="4" max="4" width="8.5703125" style="5" customWidth="1"/>
    <col min="5" max="8" width="2.7109375" style="5" customWidth="1"/>
    <col min="9" max="9" width="4.42578125" style="5" customWidth="1"/>
    <col min="10" max="28" width="2.7109375" style="5" customWidth="1"/>
    <col min="29" max="30" width="4.7109375" style="5" customWidth="1"/>
    <col min="31" max="33" width="2.7109375" style="5" customWidth="1"/>
    <col min="34" max="34" width="3.5703125" style="5" customWidth="1"/>
    <col min="35" max="48" width="2.7109375" style="5" customWidth="1"/>
    <col min="49" max="49" width="3.7109375" style="5" customWidth="1"/>
    <col min="50" max="58" width="2.7109375" style="5" customWidth="1"/>
    <col min="59" max="59" width="4.7109375" style="5" customWidth="1"/>
    <col min="60" max="60" width="7.5703125" style="5" customWidth="1"/>
    <col min="61" max="16384" width="9.140625" style="5"/>
  </cols>
  <sheetData>
    <row r="1" spans="1:60" s="3" customFormat="1" ht="11.25" x14ac:dyDescent="0.2">
      <c r="A1" s="1"/>
      <c r="B1" s="2"/>
      <c r="BH1" s="4" t="s">
        <v>0</v>
      </c>
    </row>
    <row r="2" spans="1:60" s="3" customFormat="1" ht="21" customHeight="1" x14ac:dyDescent="0.2">
      <c r="A2" s="1"/>
      <c r="B2" s="2"/>
      <c r="BD2" s="40" t="s">
        <v>1</v>
      </c>
      <c r="BE2" s="40"/>
      <c r="BF2" s="40"/>
      <c r="BG2" s="40"/>
      <c r="BH2" s="40"/>
    </row>
    <row r="3" spans="1:60" s="3" customFormat="1" ht="9.75" customHeight="1" x14ac:dyDescent="0.2">
      <c r="A3" s="41" t="s">
        <v>2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</row>
    <row r="4" spans="1:60" s="3" customFormat="1" ht="11.25" x14ac:dyDescent="0.2">
      <c r="A4" s="1"/>
      <c r="B4" s="2"/>
      <c r="U4" s="4" t="s">
        <v>3</v>
      </c>
      <c r="V4" s="42" t="s">
        <v>145</v>
      </c>
      <c r="W4" s="43"/>
      <c r="X4" s="41" t="s">
        <v>4</v>
      </c>
      <c r="Y4" s="41"/>
      <c r="Z4" s="42" t="s">
        <v>108</v>
      </c>
      <c r="AA4" s="43"/>
      <c r="AB4" s="3" t="s">
        <v>5</v>
      </c>
    </row>
    <row r="5" spans="1:60" ht="9" customHeight="1" x14ac:dyDescent="0.25"/>
    <row r="6" spans="1:60" s="3" customFormat="1" ht="21" customHeight="1" x14ac:dyDescent="0.2">
      <c r="A6" s="1"/>
      <c r="B6" s="2"/>
      <c r="U6" s="4" t="s">
        <v>6</v>
      </c>
      <c r="V6" s="39" t="str">
        <f>[1]Ф10!$G$6</f>
        <v>Общество с ограниченной ответственностью Производственно-коммерческая фирма "Энергетик-2001"</v>
      </c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</row>
    <row r="7" spans="1:60" s="6" customFormat="1" ht="10.5" customHeight="1" x14ac:dyDescent="0.2">
      <c r="A7" s="1"/>
      <c r="B7" s="2"/>
      <c r="V7" s="44" t="s">
        <v>7</v>
      </c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</row>
    <row r="8" spans="1:60" ht="9" customHeight="1" x14ac:dyDescent="0.25"/>
    <row r="9" spans="1:60" s="3" customFormat="1" ht="11.25" x14ac:dyDescent="0.2">
      <c r="A9" s="1"/>
      <c r="B9" s="2"/>
      <c r="Y9" s="4" t="s">
        <v>8</v>
      </c>
      <c r="Z9" s="42" t="str">
        <f>[1]Ф10!$J$9</f>
        <v>2026</v>
      </c>
      <c r="AA9" s="43"/>
      <c r="AB9" s="3" t="s">
        <v>9</v>
      </c>
    </row>
    <row r="10" spans="1:60" ht="9" customHeight="1" x14ac:dyDescent="0.25"/>
    <row r="11" spans="1:60" s="3" customFormat="1" ht="11.25" customHeight="1" x14ac:dyDescent="0.2">
      <c r="A11" s="1"/>
      <c r="B11" s="2"/>
      <c r="X11" s="4" t="s">
        <v>10</v>
      </c>
      <c r="Y11" s="45" t="str">
        <f>[1]Ф10!$H$11</f>
        <v>Приказом Министерства Жилищно-коммунального хозяйства и гражданской защиты Пензенской области от 29.10.2025г. №251/ОП</v>
      </c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</row>
    <row r="12" spans="1:60" s="6" customFormat="1" ht="11.25" x14ac:dyDescent="0.2">
      <c r="A12" s="1"/>
      <c r="B12" s="2"/>
      <c r="Y12" s="44" t="s">
        <v>11</v>
      </c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</row>
    <row r="13" spans="1:60" s="3" customFormat="1" ht="9" customHeight="1" x14ac:dyDescent="0.2">
      <c r="A13" s="1"/>
      <c r="B13" s="2"/>
      <c r="E13" s="7"/>
      <c r="F13" s="7"/>
      <c r="G13" s="7"/>
      <c r="H13" s="7"/>
      <c r="I13" s="7"/>
    </row>
    <row r="14" spans="1:60" s="6" customFormat="1" ht="15" customHeight="1" x14ac:dyDescent="0.15">
      <c r="A14" s="47" t="s">
        <v>12</v>
      </c>
      <c r="B14" s="49" t="s">
        <v>13</v>
      </c>
      <c r="C14" s="49" t="s">
        <v>14</v>
      </c>
      <c r="D14" s="49" t="s">
        <v>15</v>
      </c>
      <c r="E14" s="51" t="s">
        <v>109</v>
      </c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52"/>
      <c r="AU14" s="52"/>
      <c r="AV14" s="52"/>
      <c r="AW14" s="52"/>
      <c r="AX14" s="52"/>
      <c r="AY14" s="52"/>
      <c r="AZ14" s="52"/>
      <c r="BA14" s="52"/>
      <c r="BB14" s="53"/>
      <c r="BC14" s="54" t="s">
        <v>16</v>
      </c>
      <c r="BD14" s="55"/>
      <c r="BE14" s="55"/>
      <c r="BF14" s="55"/>
      <c r="BG14" s="56"/>
      <c r="BH14" s="49" t="s">
        <v>17</v>
      </c>
    </row>
    <row r="15" spans="1:60" s="6" customFormat="1" ht="15" customHeight="1" x14ac:dyDescent="0.15">
      <c r="A15" s="48"/>
      <c r="B15" s="50"/>
      <c r="C15" s="50"/>
      <c r="D15" s="50"/>
      <c r="E15" s="63" t="s">
        <v>18</v>
      </c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5"/>
      <c r="AD15" s="63" t="s">
        <v>19</v>
      </c>
      <c r="AE15" s="64"/>
      <c r="AF15" s="64"/>
      <c r="AG15" s="64"/>
      <c r="AH15" s="64"/>
      <c r="AI15" s="64"/>
      <c r="AJ15" s="64"/>
      <c r="AK15" s="64"/>
      <c r="AL15" s="64"/>
      <c r="AM15" s="64"/>
      <c r="AN15" s="64"/>
      <c r="AO15" s="64"/>
      <c r="AP15" s="64"/>
      <c r="AQ15" s="64"/>
      <c r="AR15" s="64"/>
      <c r="AS15" s="64"/>
      <c r="AT15" s="64"/>
      <c r="AU15" s="64"/>
      <c r="AV15" s="64"/>
      <c r="AW15" s="64"/>
      <c r="AX15" s="64"/>
      <c r="AY15" s="64"/>
      <c r="AZ15" s="64"/>
      <c r="BA15" s="64"/>
      <c r="BB15" s="65"/>
      <c r="BC15" s="57"/>
      <c r="BD15" s="58"/>
      <c r="BE15" s="58"/>
      <c r="BF15" s="58"/>
      <c r="BG15" s="59"/>
      <c r="BH15" s="50"/>
    </row>
    <row r="16" spans="1:60" s="6" customFormat="1" ht="15" customHeight="1" x14ac:dyDescent="0.15">
      <c r="A16" s="48"/>
      <c r="B16" s="50"/>
      <c r="C16" s="50"/>
      <c r="D16" s="50"/>
      <c r="E16" s="63" t="s">
        <v>20</v>
      </c>
      <c r="F16" s="64"/>
      <c r="G16" s="64"/>
      <c r="H16" s="64"/>
      <c r="I16" s="65"/>
      <c r="J16" s="63" t="s">
        <v>21</v>
      </c>
      <c r="K16" s="64"/>
      <c r="L16" s="64"/>
      <c r="M16" s="64"/>
      <c r="N16" s="65"/>
      <c r="O16" s="63" t="s">
        <v>22</v>
      </c>
      <c r="P16" s="64"/>
      <c r="Q16" s="64"/>
      <c r="R16" s="64"/>
      <c r="S16" s="65"/>
      <c r="T16" s="63" t="s">
        <v>23</v>
      </c>
      <c r="U16" s="64"/>
      <c r="V16" s="64"/>
      <c r="W16" s="64"/>
      <c r="X16" s="65"/>
      <c r="Y16" s="63" t="s">
        <v>24</v>
      </c>
      <c r="Z16" s="64"/>
      <c r="AA16" s="64"/>
      <c r="AB16" s="64"/>
      <c r="AC16" s="65"/>
      <c r="AD16" s="63" t="s">
        <v>20</v>
      </c>
      <c r="AE16" s="64"/>
      <c r="AF16" s="64"/>
      <c r="AG16" s="64"/>
      <c r="AH16" s="65"/>
      <c r="AI16" s="63" t="s">
        <v>21</v>
      </c>
      <c r="AJ16" s="64"/>
      <c r="AK16" s="64"/>
      <c r="AL16" s="64"/>
      <c r="AM16" s="65"/>
      <c r="AN16" s="63" t="s">
        <v>22</v>
      </c>
      <c r="AO16" s="64"/>
      <c r="AP16" s="64"/>
      <c r="AQ16" s="64"/>
      <c r="AR16" s="65"/>
      <c r="AS16" s="63" t="s">
        <v>23</v>
      </c>
      <c r="AT16" s="64"/>
      <c r="AU16" s="64"/>
      <c r="AV16" s="64"/>
      <c r="AW16" s="65"/>
      <c r="AX16" s="63" t="s">
        <v>24</v>
      </c>
      <c r="AY16" s="64"/>
      <c r="AZ16" s="64"/>
      <c r="BA16" s="64"/>
      <c r="BB16" s="65"/>
      <c r="BC16" s="60"/>
      <c r="BD16" s="61"/>
      <c r="BE16" s="61"/>
      <c r="BF16" s="61"/>
      <c r="BG16" s="62"/>
      <c r="BH16" s="50"/>
    </row>
    <row r="17" spans="1:60" s="6" customFormat="1" ht="33" customHeight="1" x14ac:dyDescent="0.15">
      <c r="A17" s="48"/>
      <c r="B17" s="50"/>
      <c r="C17" s="50"/>
      <c r="D17" s="50"/>
      <c r="E17" s="8" t="s">
        <v>25</v>
      </c>
      <c r="F17" s="8" t="s">
        <v>26</v>
      </c>
      <c r="G17" s="8" t="s">
        <v>27</v>
      </c>
      <c r="H17" s="8" t="s">
        <v>28</v>
      </c>
      <c r="I17" s="8" t="s">
        <v>29</v>
      </c>
      <c r="J17" s="8" t="s">
        <v>25</v>
      </c>
      <c r="K17" s="8" t="s">
        <v>26</v>
      </c>
      <c r="L17" s="8" t="s">
        <v>27</v>
      </c>
      <c r="M17" s="8" t="s">
        <v>28</v>
      </c>
      <c r="N17" s="8" t="s">
        <v>29</v>
      </c>
      <c r="O17" s="8" t="s">
        <v>25</v>
      </c>
      <c r="P17" s="8" t="s">
        <v>26</v>
      </c>
      <c r="Q17" s="8" t="s">
        <v>27</v>
      </c>
      <c r="R17" s="8" t="s">
        <v>28</v>
      </c>
      <c r="S17" s="8" t="s">
        <v>29</v>
      </c>
      <c r="T17" s="8" t="s">
        <v>25</v>
      </c>
      <c r="U17" s="8" t="s">
        <v>26</v>
      </c>
      <c r="V17" s="8" t="s">
        <v>27</v>
      </c>
      <c r="W17" s="8" t="s">
        <v>28</v>
      </c>
      <c r="X17" s="8" t="s">
        <v>29</v>
      </c>
      <c r="Y17" s="8" t="s">
        <v>25</v>
      </c>
      <c r="Z17" s="8" t="s">
        <v>26</v>
      </c>
      <c r="AA17" s="8" t="s">
        <v>27</v>
      </c>
      <c r="AB17" s="8" t="s">
        <v>28</v>
      </c>
      <c r="AC17" s="8" t="s">
        <v>29</v>
      </c>
      <c r="AD17" s="8" t="s">
        <v>25</v>
      </c>
      <c r="AE17" s="8" t="s">
        <v>26</v>
      </c>
      <c r="AF17" s="8" t="s">
        <v>27</v>
      </c>
      <c r="AG17" s="8" t="s">
        <v>28</v>
      </c>
      <c r="AH17" s="8" t="s">
        <v>29</v>
      </c>
      <c r="AI17" s="8" t="s">
        <v>25</v>
      </c>
      <c r="AJ17" s="8" t="s">
        <v>26</v>
      </c>
      <c r="AK17" s="8" t="s">
        <v>27</v>
      </c>
      <c r="AL17" s="8" t="s">
        <v>28</v>
      </c>
      <c r="AM17" s="8" t="s">
        <v>29</v>
      </c>
      <c r="AN17" s="8" t="s">
        <v>25</v>
      </c>
      <c r="AO17" s="8" t="s">
        <v>26</v>
      </c>
      <c r="AP17" s="8" t="s">
        <v>27</v>
      </c>
      <c r="AQ17" s="8" t="s">
        <v>28</v>
      </c>
      <c r="AR17" s="8" t="s">
        <v>29</v>
      </c>
      <c r="AS17" s="8" t="s">
        <v>25</v>
      </c>
      <c r="AT17" s="8" t="s">
        <v>26</v>
      </c>
      <c r="AU17" s="8" t="s">
        <v>27</v>
      </c>
      <c r="AV17" s="8" t="s">
        <v>28</v>
      </c>
      <c r="AW17" s="8" t="s">
        <v>29</v>
      </c>
      <c r="AX17" s="8" t="s">
        <v>25</v>
      </c>
      <c r="AY17" s="8" t="s">
        <v>26</v>
      </c>
      <c r="AZ17" s="8" t="s">
        <v>27</v>
      </c>
      <c r="BA17" s="8" t="s">
        <v>28</v>
      </c>
      <c r="BB17" s="8" t="s">
        <v>29</v>
      </c>
      <c r="BC17" s="8" t="s">
        <v>25</v>
      </c>
      <c r="BD17" s="8" t="s">
        <v>26</v>
      </c>
      <c r="BE17" s="8" t="s">
        <v>27</v>
      </c>
      <c r="BF17" s="8" t="s">
        <v>28</v>
      </c>
      <c r="BG17" s="8" t="s">
        <v>29</v>
      </c>
      <c r="BH17" s="50"/>
    </row>
    <row r="18" spans="1:60" s="6" customFormat="1" ht="11.25" x14ac:dyDescent="0.15">
      <c r="A18" s="9">
        <v>1</v>
      </c>
      <c r="B18" s="10">
        <v>2</v>
      </c>
      <c r="C18" s="11">
        <v>3</v>
      </c>
      <c r="D18" s="11">
        <v>4</v>
      </c>
      <c r="E18" s="11" t="s">
        <v>30</v>
      </c>
      <c r="F18" s="11" t="s">
        <v>31</v>
      </c>
      <c r="G18" s="11" t="s">
        <v>32</v>
      </c>
      <c r="H18" s="11" t="s">
        <v>33</v>
      </c>
      <c r="I18" s="11" t="s">
        <v>34</v>
      </c>
      <c r="J18" s="11" t="s">
        <v>35</v>
      </c>
      <c r="K18" s="11" t="s">
        <v>36</v>
      </c>
      <c r="L18" s="11" t="s">
        <v>37</v>
      </c>
      <c r="M18" s="11" t="s">
        <v>38</v>
      </c>
      <c r="N18" s="11" t="s">
        <v>39</v>
      </c>
      <c r="O18" s="11" t="s">
        <v>40</v>
      </c>
      <c r="P18" s="11" t="s">
        <v>41</v>
      </c>
      <c r="Q18" s="11" t="s">
        <v>42</v>
      </c>
      <c r="R18" s="11" t="s">
        <v>43</v>
      </c>
      <c r="S18" s="11" t="s">
        <v>44</v>
      </c>
      <c r="T18" s="11" t="s">
        <v>45</v>
      </c>
      <c r="U18" s="11" t="s">
        <v>46</v>
      </c>
      <c r="V18" s="11" t="s">
        <v>47</v>
      </c>
      <c r="W18" s="11" t="s">
        <v>48</v>
      </c>
      <c r="X18" s="11" t="s">
        <v>49</v>
      </c>
      <c r="Y18" s="11" t="s">
        <v>50</v>
      </c>
      <c r="Z18" s="11" t="s">
        <v>51</v>
      </c>
      <c r="AA18" s="11" t="s">
        <v>52</v>
      </c>
      <c r="AB18" s="11" t="s">
        <v>53</v>
      </c>
      <c r="AC18" s="11" t="s">
        <v>54</v>
      </c>
      <c r="AD18" s="11" t="s">
        <v>55</v>
      </c>
      <c r="AE18" s="11" t="s">
        <v>56</v>
      </c>
      <c r="AF18" s="11" t="s">
        <v>57</v>
      </c>
      <c r="AG18" s="11" t="s">
        <v>58</v>
      </c>
      <c r="AH18" s="11" t="s">
        <v>59</v>
      </c>
      <c r="AI18" s="11" t="s">
        <v>60</v>
      </c>
      <c r="AJ18" s="11" t="s">
        <v>61</v>
      </c>
      <c r="AK18" s="11" t="s">
        <v>62</v>
      </c>
      <c r="AL18" s="11" t="s">
        <v>63</v>
      </c>
      <c r="AM18" s="11" t="s">
        <v>64</v>
      </c>
      <c r="AN18" s="11" t="s">
        <v>65</v>
      </c>
      <c r="AO18" s="11" t="s">
        <v>66</v>
      </c>
      <c r="AP18" s="11" t="s">
        <v>67</v>
      </c>
      <c r="AQ18" s="11" t="s">
        <v>68</v>
      </c>
      <c r="AR18" s="11" t="s">
        <v>69</v>
      </c>
      <c r="AS18" s="11" t="s">
        <v>70</v>
      </c>
      <c r="AT18" s="11" t="s">
        <v>71</v>
      </c>
      <c r="AU18" s="11" t="s">
        <v>72</v>
      </c>
      <c r="AV18" s="11" t="s">
        <v>73</v>
      </c>
      <c r="AW18" s="11" t="s">
        <v>74</v>
      </c>
      <c r="AX18" s="11" t="s">
        <v>75</v>
      </c>
      <c r="AY18" s="11" t="s">
        <v>76</v>
      </c>
      <c r="AZ18" s="11" t="s">
        <v>77</v>
      </c>
      <c r="BA18" s="11" t="s">
        <v>78</v>
      </c>
      <c r="BB18" s="11" t="s">
        <v>79</v>
      </c>
      <c r="BC18" s="11" t="s">
        <v>80</v>
      </c>
      <c r="BD18" s="11" t="s">
        <v>81</v>
      </c>
      <c r="BE18" s="11" t="s">
        <v>82</v>
      </c>
      <c r="BF18" s="11" t="s">
        <v>83</v>
      </c>
      <c r="BG18" s="11" t="s">
        <v>84</v>
      </c>
      <c r="BH18" s="11">
        <v>8</v>
      </c>
    </row>
    <row r="19" spans="1:60" s="6" customFormat="1" ht="26.25" customHeight="1" x14ac:dyDescent="0.15">
      <c r="A19" s="12" t="s">
        <v>85</v>
      </c>
      <c r="B19" s="13" t="s">
        <v>86</v>
      </c>
      <c r="C19" s="14" t="s">
        <v>87</v>
      </c>
      <c r="D19" s="15" t="s">
        <v>87</v>
      </c>
      <c r="E19" s="15">
        <f t="shared" ref="E19:AJ19" si="0">E20+E38+E45</f>
        <v>0</v>
      </c>
      <c r="F19" s="15">
        <f t="shared" si="0"/>
        <v>0</v>
      </c>
      <c r="G19" s="15">
        <f t="shared" si="0"/>
        <v>0</v>
      </c>
      <c r="H19" s="15">
        <f t="shared" si="0"/>
        <v>0</v>
      </c>
      <c r="I19" s="15">
        <f t="shared" si="0"/>
        <v>148</v>
      </c>
      <c r="J19" s="15">
        <f t="shared" si="0"/>
        <v>0</v>
      </c>
      <c r="K19" s="15">
        <f t="shared" si="0"/>
        <v>0</v>
      </c>
      <c r="L19" s="15">
        <f t="shared" si="0"/>
        <v>0</v>
      </c>
      <c r="M19" s="15">
        <f t="shared" si="0"/>
        <v>0</v>
      </c>
      <c r="N19" s="15">
        <f t="shared" si="0"/>
        <v>0</v>
      </c>
      <c r="O19" s="15">
        <f t="shared" si="0"/>
        <v>0</v>
      </c>
      <c r="P19" s="15">
        <f t="shared" si="0"/>
        <v>0</v>
      </c>
      <c r="Q19" s="15">
        <f t="shared" si="0"/>
        <v>0</v>
      </c>
      <c r="R19" s="15">
        <f t="shared" si="0"/>
        <v>0</v>
      </c>
      <c r="S19" s="15">
        <f t="shared" si="0"/>
        <v>0</v>
      </c>
      <c r="T19" s="15">
        <f t="shared" si="0"/>
        <v>0</v>
      </c>
      <c r="U19" s="15">
        <f t="shared" si="0"/>
        <v>0</v>
      </c>
      <c r="V19" s="15">
        <f t="shared" si="0"/>
        <v>0</v>
      </c>
      <c r="W19" s="15">
        <f t="shared" si="0"/>
        <v>0</v>
      </c>
      <c r="X19" s="15">
        <f t="shared" si="0"/>
        <v>0</v>
      </c>
      <c r="Y19" s="15">
        <f t="shared" si="0"/>
        <v>0</v>
      </c>
      <c r="Z19" s="15">
        <f t="shared" si="0"/>
        <v>0</v>
      </c>
      <c r="AA19" s="15">
        <f t="shared" si="0"/>
        <v>0</v>
      </c>
      <c r="AB19" s="15">
        <f t="shared" si="0"/>
        <v>0</v>
      </c>
      <c r="AC19" s="16">
        <f t="shared" si="0"/>
        <v>148</v>
      </c>
      <c r="AD19" s="15" t="e">
        <f t="shared" si="0"/>
        <v>#VALUE!</v>
      </c>
      <c r="AE19" s="15">
        <f t="shared" si="0"/>
        <v>0</v>
      </c>
      <c r="AF19" s="15">
        <f t="shared" si="0"/>
        <v>0</v>
      </c>
      <c r="AG19" s="15">
        <f t="shared" si="0"/>
        <v>0</v>
      </c>
      <c r="AH19" s="15">
        <f t="shared" si="0"/>
        <v>0</v>
      </c>
      <c r="AI19" s="15">
        <f t="shared" si="0"/>
        <v>0</v>
      </c>
      <c r="AJ19" s="15">
        <f t="shared" si="0"/>
        <v>0</v>
      </c>
      <c r="AK19" s="15">
        <f t="shared" ref="AK19:BG19" si="1">AK20+AK38+AK45</f>
        <v>0</v>
      </c>
      <c r="AL19" s="15">
        <f t="shared" si="1"/>
        <v>0</v>
      </c>
      <c r="AM19" s="15">
        <f t="shared" si="1"/>
        <v>0</v>
      </c>
      <c r="AN19" s="15">
        <f t="shared" si="1"/>
        <v>0</v>
      </c>
      <c r="AO19" s="15">
        <f t="shared" si="1"/>
        <v>0</v>
      </c>
      <c r="AP19" s="15">
        <f t="shared" si="1"/>
        <v>0</v>
      </c>
      <c r="AQ19" s="15">
        <f t="shared" si="1"/>
        <v>0</v>
      </c>
      <c r="AR19" s="15">
        <f t="shared" si="1"/>
        <v>0</v>
      </c>
      <c r="AS19" s="15">
        <f t="shared" si="1"/>
        <v>0</v>
      </c>
      <c r="AT19" s="15">
        <f t="shared" si="1"/>
        <v>0</v>
      </c>
      <c r="AU19" s="15">
        <f t="shared" si="1"/>
        <v>0</v>
      </c>
      <c r="AV19" s="15">
        <f t="shared" si="1"/>
        <v>0</v>
      </c>
      <c r="AW19" s="15">
        <f t="shared" si="1"/>
        <v>0</v>
      </c>
      <c r="AX19" s="15">
        <f t="shared" si="1"/>
        <v>0</v>
      </c>
      <c r="AY19" s="15">
        <f t="shared" si="1"/>
        <v>0</v>
      </c>
      <c r="AZ19" s="15">
        <f t="shared" si="1"/>
        <v>0</v>
      </c>
      <c r="BA19" s="15">
        <f t="shared" si="1"/>
        <v>0</v>
      </c>
      <c r="BB19" s="15">
        <f t="shared" si="1"/>
        <v>0</v>
      </c>
      <c r="BC19" s="15">
        <f t="shared" si="1"/>
        <v>0</v>
      </c>
      <c r="BD19" s="15">
        <f t="shared" si="1"/>
        <v>0</v>
      </c>
      <c r="BE19" s="15">
        <f t="shared" si="1"/>
        <v>0</v>
      </c>
      <c r="BF19" s="15">
        <f t="shared" si="1"/>
        <v>0</v>
      </c>
      <c r="BG19" s="15">
        <f t="shared" si="1"/>
        <v>-148</v>
      </c>
      <c r="BH19" s="17"/>
    </row>
    <row r="20" spans="1:60" s="6" customFormat="1" ht="16.5" customHeight="1" x14ac:dyDescent="0.15">
      <c r="A20" s="18" t="s">
        <v>88</v>
      </c>
      <c r="B20" s="19" t="s">
        <v>89</v>
      </c>
      <c r="C20" s="20" t="s">
        <v>87</v>
      </c>
      <c r="D20" s="21" t="s">
        <v>87</v>
      </c>
      <c r="E20" s="21">
        <f t="shared" ref="E20:AJ20" si="2">E21+E23</f>
        <v>0</v>
      </c>
      <c r="F20" s="21">
        <f t="shared" si="2"/>
        <v>0</v>
      </c>
      <c r="G20" s="21">
        <f t="shared" si="2"/>
        <v>0</v>
      </c>
      <c r="H20" s="21">
        <f t="shared" si="2"/>
        <v>0</v>
      </c>
      <c r="I20" s="21">
        <f t="shared" si="2"/>
        <v>148</v>
      </c>
      <c r="J20" s="21">
        <f t="shared" si="2"/>
        <v>0</v>
      </c>
      <c r="K20" s="21">
        <f t="shared" si="2"/>
        <v>0</v>
      </c>
      <c r="L20" s="21">
        <f t="shared" si="2"/>
        <v>0</v>
      </c>
      <c r="M20" s="21">
        <f t="shared" si="2"/>
        <v>0</v>
      </c>
      <c r="N20" s="21">
        <f t="shared" si="2"/>
        <v>0</v>
      </c>
      <c r="O20" s="21">
        <f t="shared" si="2"/>
        <v>0</v>
      </c>
      <c r="P20" s="21">
        <f t="shared" si="2"/>
        <v>0</v>
      </c>
      <c r="Q20" s="21">
        <f t="shared" si="2"/>
        <v>0</v>
      </c>
      <c r="R20" s="21">
        <f t="shared" si="2"/>
        <v>0</v>
      </c>
      <c r="S20" s="21">
        <f t="shared" si="2"/>
        <v>0</v>
      </c>
      <c r="T20" s="21">
        <f t="shared" si="2"/>
        <v>0</v>
      </c>
      <c r="U20" s="21">
        <f t="shared" si="2"/>
        <v>0</v>
      </c>
      <c r="V20" s="21">
        <f t="shared" si="2"/>
        <v>0</v>
      </c>
      <c r="W20" s="21">
        <f t="shared" si="2"/>
        <v>0</v>
      </c>
      <c r="X20" s="21">
        <f t="shared" si="2"/>
        <v>0</v>
      </c>
      <c r="Y20" s="21">
        <f t="shared" si="2"/>
        <v>0</v>
      </c>
      <c r="Z20" s="21">
        <f t="shared" si="2"/>
        <v>0</v>
      </c>
      <c r="AA20" s="21">
        <f t="shared" si="2"/>
        <v>0</v>
      </c>
      <c r="AB20" s="21">
        <f t="shared" si="2"/>
        <v>0</v>
      </c>
      <c r="AC20" s="21">
        <f t="shared" si="2"/>
        <v>148</v>
      </c>
      <c r="AD20" s="21">
        <f t="shared" si="2"/>
        <v>0</v>
      </c>
      <c r="AE20" s="21">
        <f t="shared" si="2"/>
        <v>0</v>
      </c>
      <c r="AF20" s="21">
        <f t="shared" si="2"/>
        <v>0</v>
      </c>
      <c r="AG20" s="21">
        <f t="shared" si="2"/>
        <v>0</v>
      </c>
      <c r="AH20" s="21">
        <f t="shared" si="2"/>
        <v>0</v>
      </c>
      <c r="AI20" s="21">
        <f t="shared" si="2"/>
        <v>0</v>
      </c>
      <c r="AJ20" s="21">
        <f t="shared" si="2"/>
        <v>0</v>
      </c>
      <c r="AK20" s="21">
        <f t="shared" ref="AK20:BG20" si="3">AK21+AK23</f>
        <v>0</v>
      </c>
      <c r="AL20" s="21">
        <f t="shared" si="3"/>
        <v>0</v>
      </c>
      <c r="AM20" s="21">
        <f t="shared" si="3"/>
        <v>0</v>
      </c>
      <c r="AN20" s="21">
        <f t="shared" si="3"/>
        <v>0</v>
      </c>
      <c r="AO20" s="21">
        <f t="shared" si="3"/>
        <v>0</v>
      </c>
      <c r="AP20" s="21">
        <f t="shared" si="3"/>
        <v>0</v>
      </c>
      <c r="AQ20" s="21">
        <f t="shared" si="3"/>
        <v>0</v>
      </c>
      <c r="AR20" s="21">
        <f t="shared" si="3"/>
        <v>0</v>
      </c>
      <c r="AS20" s="21">
        <f t="shared" si="3"/>
        <v>0</v>
      </c>
      <c r="AT20" s="21">
        <f t="shared" si="3"/>
        <v>0</v>
      </c>
      <c r="AU20" s="21">
        <f t="shared" si="3"/>
        <v>0</v>
      </c>
      <c r="AV20" s="21">
        <f t="shared" si="3"/>
        <v>0</v>
      </c>
      <c r="AW20" s="21">
        <f t="shared" si="3"/>
        <v>0</v>
      </c>
      <c r="AX20" s="21">
        <f t="shared" si="3"/>
        <v>0</v>
      </c>
      <c r="AY20" s="21">
        <f t="shared" si="3"/>
        <v>0</v>
      </c>
      <c r="AZ20" s="21">
        <f t="shared" si="3"/>
        <v>0</v>
      </c>
      <c r="BA20" s="21">
        <f t="shared" si="3"/>
        <v>0</v>
      </c>
      <c r="BB20" s="21">
        <f t="shared" si="3"/>
        <v>0</v>
      </c>
      <c r="BC20" s="21">
        <f t="shared" si="3"/>
        <v>0</v>
      </c>
      <c r="BD20" s="21">
        <f t="shared" si="3"/>
        <v>0</v>
      </c>
      <c r="BE20" s="21">
        <f t="shared" si="3"/>
        <v>0</v>
      </c>
      <c r="BF20" s="21">
        <f t="shared" si="3"/>
        <v>0</v>
      </c>
      <c r="BG20" s="21">
        <f t="shared" si="3"/>
        <v>-148</v>
      </c>
      <c r="BH20" s="17"/>
    </row>
    <row r="21" spans="1:60" ht="25.5" customHeight="1" x14ac:dyDescent="0.25">
      <c r="A21" s="22" t="s">
        <v>90</v>
      </c>
      <c r="B21" s="23" t="s">
        <v>91</v>
      </c>
      <c r="C21" s="24" t="s">
        <v>87</v>
      </c>
      <c r="D21" s="25" t="s">
        <v>87</v>
      </c>
      <c r="E21" s="25">
        <f t="shared" ref="E21:AJ21" si="4">SUM(E22:E22)</f>
        <v>0</v>
      </c>
      <c r="F21" s="25">
        <f t="shared" si="4"/>
        <v>0</v>
      </c>
      <c r="G21" s="25">
        <f t="shared" si="4"/>
        <v>0</v>
      </c>
      <c r="H21" s="25">
        <f t="shared" si="4"/>
        <v>0</v>
      </c>
      <c r="I21" s="25">
        <f t="shared" si="4"/>
        <v>0</v>
      </c>
      <c r="J21" s="25">
        <f t="shared" si="4"/>
        <v>0</v>
      </c>
      <c r="K21" s="25">
        <f t="shared" si="4"/>
        <v>0</v>
      </c>
      <c r="L21" s="25">
        <f t="shared" si="4"/>
        <v>0</v>
      </c>
      <c r="M21" s="25">
        <f t="shared" si="4"/>
        <v>0</v>
      </c>
      <c r="N21" s="25">
        <f t="shared" si="4"/>
        <v>0</v>
      </c>
      <c r="O21" s="25">
        <f t="shared" si="4"/>
        <v>0</v>
      </c>
      <c r="P21" s="25">
        <f t="shared" si="4"/>
        <v>0</v>
      </c>
      <c r="Q21" s="25">
        <f t="shared" si="4"/>
        <v>0</v>
      </c>
      <c r="R21" s="25">
        <f t="shared" si="4"/>
        <v>0</v>
      </c>
      <c r="S21" s="25">
        <f t="shared" si="4"/>
        <v>0</v>
      </c>
      <c r="T21" s="25">
        <f t="shared" si="4"/>
        <v>0</v>
      </c>
      <c r="U21" s="25">
        <f t="shared" si="4"/>
        <v>0</v>
      </c>
      <c r="V21" s="25">
        <f t="shared" si="4"/>
        <v>0</v>
      </c>
      <c r="W21" s="25">
        <f t="shared" si="4"/>
        <v>0</v>
      </c>
      <c r="X21" s="25">
        <f t="shared" si="4"/>
        <v>0</v>
      </c>
      <c r="Y21" s="25">
        <f t="shared" si="4"/>
        <v>0</v>
      </c>
      <c r="Z21" s="25">
        <f t="shared" si="4"/>
        <v>0</v>
      </c>
      <c r="AA21" s="25">
        <f t="shared" si="4"/>
        <v>0</v>
      </c>
      <c r="AB21" s="25">
        <f t="shared" si="4"/>
        <v>0</v>
      </c>
      <c r="AC21" s="25">
        <f t="shared" si="4"/>
        <v>0</v>
      </c>
      <c r="AD21" s="25">
        <f t="shared" si="4"/>
        <v>0</v>
      </c>
      <c r="AE21" s="25">
        <f t="shared" si="4"/>
        <v>0</v>
      </c>
      <c r="AF21" s="25">
        <f t="shared" si="4"/>
        <v>0</v>
      </c>
      <c r="AG21" s="25">
        <f t="shared" si="4"/>
        <v>0</v>
      </c>
      <c r="AH21" s="25">
        <f t="shared" si="4"/>
        <v>0</v>
      </c>
      <c r="AI21" s="25">
        <f t="shared" si="4"/>
        <v>0</v>
      </c>
      <c r="AJ21" s="25">
        <f t="shared" si="4"/>
        <v>0</v>
      </c>
      <c r="AK21" s="25">
        <f t="shared" ref="AK21:BG21" si="5">SUM(AK22:AK22)</f>
        <v>0</v>
      </c>
      <c r="AL21" s="25">
        <f t="shared" si="5"/>
        <v>0</v>
      </c>
      <c r="AM21" s="25">
        <f t="shared" si="5"/>
        <v>0</v>
      </c>
      <c r="AN21" s="25">
        <f t="shared" si="5"/>
        <v>0</v>
      </c>
      <c r="AO21" s="25">
        <f t="shared" si="5"/>
        <v>0</v>
      </c>
      <c r="AP21" s="25">
        <f t="shared" si="5"/>
        <v>0</v>
      </c>
      <c r="AQ21" s="25">
        <f t="shared" si="5"/>
        <v>0</v>
      </c>
      <c r="AR21" s="25">
        <f t="shared" si="5"/>
        <v>0</v>
      </c>
      <c r="AS21" s="25">
        <f t="shared" si="5"/>
        <v>0</v>
      </c>
      <c r="AT21" s="25">
        <f t="shared" si="5"/>
        <v>0</v>
      </c>
      <c r="AU21" s="25">
        <f t="shared" si="5"/>
        <v>0</v>
      </c>
      <c r="AV21" s="25">
        <f t="shared" si="5"/>
        <v>0</v>
      </c>
      <c r="AW21" s="25">
        <f t="shared" si="5"/>
        <v>0</v>
      </c>
      <c r="AX21" s="25">
        <f t="shared" si="5"/>
        <v>0</v>
      </c>
      <c r="AY21" s="25">
        <f t="shared" si="5"/>
        <v>0</v>
      </c>
      <c r="AZ21" s="25">
        <f t="shared" si="5"/>
        <v>0</v>
      </c>
      <c r="BA21" s="25">
        <f t="shared" si="5"/>
        <v>0</v>
      </c>
      <c r="BB21" s="25">
        <f t="shared" si="5"/>
        <v>0</v>
      </c>
      <c r="BC21" s="25">
        <f t="shared" si="5"/>
        <v>0</v>
      </c>
      <c r="BD21" s="25">
        <f t="shared" si="5"/>
        <v>0</v>
      </c>
      <c r="BE21" s="25">
        <f t="shared" si="5"/>
        <v>0</v>
      </c>
      <c r="BF21" s="25">
        <f t="shared" si="5"/>
        <v>0</v>
      </c>
      <c r="BG21" s="25">
        <f t="shared" si="5"/>
        <v>0</v>
      </c>
      <c r="BH21" s="17"/>
    </row>
    <row r="22" spans="1:60" hidden="1" x14ac:dyDescent="0.25">
      <c r="A22" s="26" t="str">
        <f>[2]Ф10!A21</f>
        <v>1.1.1.</v>
      </c>
      <c r="B22" s="26"/>
      <c r="C22" s="17"/>
      <c r="D22" s="17" t="s">
        <v>87</v>
      </c>
      <c r="E22" s="27">
        <f>J22+O22+T22+Y22</f>
        <v>0</v>
      </c>
      <c r="F22" s="27">
        <f t="shared" ref="F22:I22" si="6">K22+P22+U22+Z22</f>
        <v>0</v>
      </c>
      <c r="G22" s="27">
        <f t="shared" si="6"/>
        <v>0</v>
      </c>
      <c r="H22" s="27">
        <f t="shared" si="6"/>
        <v>0</v>
      </c>
      <c r="I22" s="27">
        <f t="shared" si="6"/>
        <v>0</v>
      </c>
      <c r="J22" s="27">
        <v>0</v>
      </c>
      <c r="K22" s="27">
        <v>0</v>
      </c>
      <c r="L22" s="27">
        <v>0</v>
      </c>
      <c r="M22" s="27">
        <v>0</v>
      </c>
      <c r="N22" s="27">
        <v>0</v>
      </c>
      <c r="O22" s="27">
        <v>0</v>
      </c>
      <c r="P22" s="27">
        <v>0</v>
      </c>
      <c r="Q22" s="27">
        <v>0</v>
      </c>
      <c r="R22" s="27">
        <v>0</v>
      </c>
      <c r="S22" s="27">
        <v>0</v>
      </c>
      <c r="T22" s="27">
        <v>0</v>
      </c>
      <c r="U22" s="27">
        <v>0</v>
      </c>
      <c r="V22" s="27">
        <v>0</v>
      </c>
      <c r="W22" s="27">
        <v>0</v>
      </c>
      <c r="X22" s="27">
        <v>0</v>
      </c>
      <c r="Y22" s="27">
        <v>0</v>
      </c>
      <c r="Z22" s="27">
        <v>0</v>
      </c>
      <c r="AA22" s="27">
        <v>0</v>
      </c>
      <c r="AB22" s="27">
        <v>0</v>
      </c>
      <c r="AC22" s="27">
        <v>0</v>
      </c>
      <c r="AD22" s="27">
        <f t="shared" ref="AD22:AH22" si="7">AI22+AN22+AS22+AX22</f>
        <v>0</v>
      </c>
      <c r="AE22" s="27">
        <f t="shared" si="7"/>
        <v>0</v>
      </c>
      <c r="AF22" s="27">
        <f t="shared" si="7"/>
        <v>0</v>
      </c>
      <c r="AG22" s="27">
        <f t="shared" si="7"/>
        <v>0</v>
      </c>
      <c r="AH22" s="27">
        <f t="shared" si="7"/>
        <v>0</v>
      </c>
      <c r="AI22" s="27">
        <v>0</v>
      </c>
      <c r="AJ22" s="27">
        <v>0</v>
      </c>
      <c r="AK22" s="27">
        <v>0</v>
      </c>
      <c r="AL22" s="27">
        <v>0</v>
      </c>
      <c r="AM22" s="27">
        <v>0</v>
      </c>
      <c r="AN22" s="27">
        <v>0</v>
      </c>
      <c r="AO22" s="27">
        <v>0</v>
      </c>
      <c r="AP22" s="27">
        <v>0</v>
      </c>
      <c r="AQ22" s="27">
        <v>0</v>
      </c>
      <c r="AR22" s="27">
        <v>0</v>
      </c>
      <c r="AS22" s="27">
        <v>0</v>
      </c>
      <c r="AT22" s="27">
        <v>0</v>
      </c>
      <c r="AU22" s="27">
        <v>0</v>
      </c>
      <c r="AV22" s="27">
        <v>0</v>
      </c>
      <c r="AW22" s="27">
        <v>0</v>
      </c>
      <c r="AX22" s="27">
        <v>0</v>
      </c>
      <c r="AY22" s="27">
        <v>0</v>
      </c>
      <c r="AZ22" s="27">
        <v>0</v>
      </c>
      <c r="BA22" s="27">
        <v>0</v>
      </c>
      <c r="BB22" s="27">
        <v>0</v>
      </c>
      <c r="BC22" s="27">
        <f t="shared" ref="BC22:BG22" si="8">AD22-E22</f>
        <v>0</v>
      </c>
      <c r="BD22" s="27">
        <f t="shared" si="8"/>
        <v>0</v>
      </c>
      <c r="BE22" s="27">
        <f t="shared" si="8"/>
        <v>0</v>
      </c>
      <c r="BF22" s="27">
        <f t="shared" si="8"/>
        <v>0</v>
      </c>
      <c r="BG22" s="27">
        <f t="shared" si="8"/>
        <v>0</v>
      </c>
      <c r="BH22" s="17"/>
    </row>
    <row r="23" spans="1:60" ht="21" x14ac:dyDescent="0.25">
      <c r="A23" s="28" t="s">
        <v>92</v>
      </c>
      <c r="B23" s="23" t="s">
        <v>93</v>
      </c>
      <c r="C23" s="24" t="s">
        <v>87</v>
      </c>
      <c r="D23" s="25" t="s">
        <v>87</v>
      </c>
      <c r="E23" s="25">
        <f t="shared" ref="E23:AJ23" si="9">SUM(E37:E37)</f>
        <v>0</v>
      </c>
      <c r="F23" s="25">
        <f t="shared" si="9"/>
        <v>0</v>
      </c>
      <c r="G23" s="25">
        <f t="shared" si="9"/>
        <v>0</v>
      </c>
      <c r="H23" s="25">
        <f t="shared" si="9"/>
        <v>0</v>
      </c>
      <c r="I23" s="25">
        <f t="shared" si="9"/>
        <v>148</v>
      </c>
      <c r="J23" s="25">
        <f t="shared" si="9"/>
        <v>0</v>
      </c>
      <c r="K23" s="25">
        <f t="shared" si="9"/>
        <v>0</v>
      </c>
      <c r="L23" s="25">
        <f t="shared" si="9"/>
        <v>0</v>
      </c>
      <c r="M23" s="25">
        <f t="shared" si="9"/>
        <v>0</v>
      </c>
      <c r="N23" s="25">
        <f t="shared" si="9"/>
        <v>0</v>
      </c>
      <c r="O23" s="25">
        <f t="shared" si="9"/>
        <v>0</v>
      </c>
      <c r="P23" s="25">
        <f t="shared" si="9"/>
        <v>0</v>
      </c>
      <c r="Q23" s="25">
        <f t="shared" si="9"/>
        <v>0</v>
      </c>
      <c r="R23" s="25">
        <f t="shared" si="9"/>
        <v>0</v>
      </c>
      <c r="S23" s="25">
        <f t="shared" si="9"/>
        <v>0</v>
      </c>
      <c r="T23" s="25">
        <f t="shared" si="9"/>
        <v>0</v>
      </c>
      <c r="U23" s="25">
        <f t="shared" si="9"/>
        <v>0</v>
      </c>
      <c r="V23" s="25">
        <f t="shared" si="9"/>
        <v>0</v>
      </c>
      <c r="W23" s="25">
        <f t="shared" si="9"/>
        <v>0</v>
      </c>
      <c r="X23" s="25">
        <f t="shared" si="9"/>
        <v>0</v>
      </c>
      <c r="Y23" s="25">
        <f t="shared" si="9"/>
        <v>0</v>
      </c>
      <c r="Z23" s="25">
        <f t="shared" si="9"/>
        <v>0</v>
      </c>
      <c r="AA23" s="25">
        <f t="shared" si="9"/>
        <v>0</v>
      </c>
      <c r="AB23" s="25">
        <f t="shared" si="9"/>
        <v>0</v>
      </c>
      <c r="AC23" s="25">
        <f t="shared" si="9"/>
        <v>148</v>
      </c>
      <c r="AD23" s="25">
        <f t="shared" si="9"/>
        <v>0</v>
      </c>
      <c r="AE23" s="25">
        <f t="shared" si="9"/>
        <v>0</v>
      </c>
      <c r="AF23" s="25">
        <f t="shared" si="9"/>
        <v>0</v>
      </c>
      <c r="AG23" s="25">
        <f t="shared" si="9"/>
        <v>0</v>
      </c>
      <c r="AH23" s="25">
        <f t="shared" si="9"/>
        <v>0</v>
      </c>
      <c r="AI23" s="25">
        <f t="shared" si="9"/>
        <v>0</v>
      </c>
      <c r="AJ23" s="25">
        <f t="shared" si="9"/>
        <v>0</v>
      </c>
      <c r="AK23" s="25">
        <f t="shared" ref="AK23:BG23" si="10">SUM(AK37:AK37)</f>
        <v>0</v>
      </c>
      <c r="AL23" s="25">
        <f t="shared" si="10"/>
        <v>0</v>
      </c>
      <c r="AM23" s="25">
        <f t="shared" si="10"/>
        <v>0</v>
      </c>
      <c r="AN23" s="25">
        <f t="shared" si="10"/>
        <v>0</v>
      </c>
      <c r="AO23" s="25">
        <f t="shared" si="10"/>
        <v>0</v>
      </c>
      <c r="AP23" s="25">
        <f t="shared" si="10"/>
        <v>0</v>
      </c>
      <c r="AQ23" s="25">
        <f t="shared" si="10"/>
        <v>0</v>
      </c>
      <c r="AR23" s="25">
        <f t="shared" si="10"/>
        <v>0</v>
      </c>
      <c r="AS23" s="25">
        <f t="shared" si="10"/>
        <v>0</v>
      </c>
      <c r="AT23" s="25">
        <f t="shared" si="10"/>
        <v>0</v>
      </c>
      <c r="AU23" s="25">
        <f t="shared" si="10"/>
        <v>0</v>
      </c>
      <c r="AV23" s="25">
        <f t="shared" si="10"/>
        <v>0</v>
      </c>
      <c r="AW23" s="25">
        <f t="shared" si="10"/>
        <v>0</v>
      </c>
      <c r="AX23" s="25">
        <f t="shared" si="10"/>
        <v>0</v>
      </c>
      <c r="AY23" s="25">
        <f t="shared" si="10"/>
        <v>0</v>
      </c>
      <c r="AZ23" s="25">
        <f t="shared" si="10"/>
        <v>0</v>
      </c>
      <c r="BA23" s="25">
        <f t="shared" si="10"/>
        <v>0</v>
      </c>
      <c r="BB23" s="25">
        <f t="shared" si="10"/>
        <v>0</v>
      </c>
      <c r="BC23" s="25">
        <f t="shared" si="10"/>
        <v>0</v>
      </c>
      <c r="BD23" s="25">
        <f t="shared" si="10"/>
        <v>0</v>
      </c>
      <c r="BE23" s="25">
        <f t="shared" si="10"/>
        <v>0</v>
      </c>
      <c r="BF23" s="25">
        <f t="shared" si="10"/>
        <v>0</v>
      </c>
      <c r="BG23" s="25">
        <f t="shared" si="10"/>
        <v>-148</v>
      </c>
      <c r="BH23" s="17"/>
    </row>
    <row r="24" spans="1:60" ht="38.25" x14ac:dyDescent="0.25">
      <c r="A24" s="35" t="s">
        <v>110</v>
      </c>
      <c r="B24" s="35" t="s">
        <v>111</v>
      </c>
      <c r="C24" s="36" t="s">
        <v>87</v>
      </c>
      <c r="D24" s="17" t="s">
        <v>87</v>
      </c>
      <c r="E24" s="27">
        <f t="shared" ref="E24:E37" si="11">J24+O24+T24+Y24</f>
        <v>0</v>
      </c>
      <c r="F24" s="27">
        <f t="shared" ref="F24:F29" si="12">K24+P24+U24+Z24</f>
        <v>0</v>
      </c>
      <c r="G24" s="27">
        <f t="shared" ref="G24:G29" si="13">L24+Q24+V24+AA24</f>
        <v>0</v>
      </c>
      <c r="H24" s="27">
        <f t="shared" ref="H24:H29" si="14">M24+R24+W24+AB24</f>
        <v>0</v>
      </c>
      <c r="I24" s="27">
        <f t="shared" ref="I24:I29" si="15">N24+S24+X24+AC24</f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  <c r="R24" s="27">
        <v>0</v>
      </c>
      <c r="S24" s="27">
        <v>0</v>
      </c>
      <c r="T24" s="27">
        <v>0</v>
      </c>
      <c r="U24" s="27">
        <v>0</v>
      </c>
      <c r="V24" s="27">
        <v>0</v>
      </c>
      <c r="W24" s="27">
        <v>0</v>
      </c>
      <c r="X24" s="27">
        <v>0</v>
      </c>
      <c r="Y24" s="27">
        <v>0</v>
      </c>
      <c r="Z24" s="27">
        <v>0</v>
      </c>
      <c r="AA24" s="27">
        <v>0</v>
      </c>
      <c r="AB24" s="27">
        <v>0</v>
      </c>
      <c r="AC24" s="27">
        <v>0</v>
      </c>
      <c r="AD24" s="27">
        <f t="shared" ref="AD24:AD29" si="16">AI24+AN24+AS24+AX24</f>
        <v>0</v>
      </c>
      <c r="AE24" s="27">
        <f t="shared" ref="AE24:AE29" si="17">AJ24+AO24+AT24+AY24</f>
        <v>0</v>
      </c>
      <c r="AF24" s="27">
        <f t="shared" ref="AF24:AF29" si="18">AK24+AP24+AU24+AZ24</f>
        <v>0</v>
      </c>
      <c r="AG24" s="27">
        <f t="shared" ref="AG24:AG29" si="19">AL24+AQ24+AV24+BA24</f>
        <v>0</v>
      </c>
      <c r="AH24" s="27">
        <f t="shared" ref="AH24:AH29" si="20">AM24+AR24+AW24+BB24</f>
        <v>0</v>
      </c>
      <c r="AI24" s="27">
        <v>0</v>
      </c>
      <c r="AJ24" s="27">
        <v>0</v>
      </c>
      <c r="AK24" s="27">
        <v>0</v>
      </c>
      <c r="AL24" s="27">
        <v>0</v>
      </c>
      <c r="AM24" s="27">
        <v>0</v>
      </c>
      <c r="AN24" s="27">
        <v>0</v>
      </c>
      <c r="AO24" s="27">
        <v>0</v>
      </c>
      <c r="AP24" s="27">
        <v>0</v>
      </c>
      <c r="AQ24" s="27">
        <v>0</v>
      </c>
      <c r="AR24" s="27">
        <v>0</v>
      </c>
      <c r="AS24" s="27">
        <v>0</v>
      </c>
      <c r="AT24" s="27">
        <v>0</v>
      </c>
      <c r="AU24" s="27">
        <v>0</v>
      </c>
      <c r="AV24" s="27">
        <v>0</v>
      </c>
      <c r="AW24" s="27">
        <v>0</v>
      </c>
      <c r="AX24" s="27">
        <v>0</v>
      </c>
      <c r="AY24" s="27">
        <v>0</v>
      </c>
      <c r="AZ24" s="27">
        <v>0</v>
      </c>
      <c r="BA24" s="27">
        <v>0</v>
      </c>
      <c r="BB24" s="27">
        <v>0</v>
      </c>
      <c r="BC24" s="27">
        <f t="shared" ref="BC24:BC29" si="21">AD24-E24</f>
        <v>0</v>
      </c>
      <c r="BD24" s="27">
        <f t="shared" ref="BD24:BD29" si="22">AE24-F24</f>
        <v>0</v>
      </c>
      <c r="BE24" s="27">
        <f t="shared" ref="BE24:BE29" si="23">AF24-G24</f>
        <v>0</v>
      </c>
      <c r="BF24" s="27">
        <f t="shared" ref="BF24:BF29" si="24">AG24-H24</f>
        <v>0</v>
      </c>
      <c r="BG24" s="27">
        <f t="shared" ref="BG24:BG29" si="25">AH24-I24</f>
        <v>0</v>
      </c>
      <c r="BH24" s="17"/>
    </row>
    <row r="25" spans="1:60" ht="25.5" x14ac:dyDescent="0.25">
      <c r="A25" s="35" t="s">
        <v>112</v>
      </c>
      <c r="B25" s="35" t="s">
        <v>113</v>
      </c>
      <c r="C25" s="36" t="s">
        <v>87</v>
      </c>
      <c r="D25" s="17" t="s">
        <v>87</v>
      </c>
      <c r="E25" s="27">
        <f t="shared" si="11"/>
        <v>0</v>
      </c>
      <c r="F25" s="27">
        <f t="shared" si="12"/>
        <v>0</v>
      </c>
      <c r="G25" s="27">
        <f t="shared" si="13"/>
        <v>0</v>
      </c>
      <c r="H25" s="27">
        <f t="shared" si="14"/>
        <v>0</v>
      </c>
      <c r="I25" s="27">
        <f t="shared" si="15"/>
        <v>0</v>
      </c>
      <c r="J25" s="27">
        <v>0</v>
      </c>
      <c r="K25" s="27">
        <v>0</v>
      </c>
      <c r="L25" s="27">
        <v>0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  <c r="R25" s="27">
        <v>0</v>
      </c>
      <c r="S25" s="27">
        <v>0</v>
      </c>
      <c r="T25" s="27">
        <v>0</v>
      </c>
      <c r="U25" s="27">
        <v>0</v>
      </c>
      <c r="V25" s="27">
        <v>0</v>
      </c>
      <c r="W25" s="27">
        <v>0</v>
      </c>
      <c r="X25" s="27">
        <v>0</v>
      </c>
      <c r="Y25" s="27">
        <v>0</v>
      </c>
      <c r="Z25" s="27">
        <v>0</v>
      </c>
      <c r="AA25" s="27">
        <v>0</v>
      </c>
      <c r="AB25" s="27">
        <v>0</v>
      </c>
      <c r="AC25" s="27">
        <v>0</v>
      </c>
      <c r="AD25" s="27">
        <f t="shared" si="16"/>
        <v>0</v>
      </c>
      <c r="AE25" s="27">
        <f t="shared" si="17"/>
        <v>0</v>
      </c>
      <c r="AF25" s="27">
        <f t="shared" si="18"/>
        <v>0</v>
      </c>
      <c r="AG25" s="27">
        <f t="shared" si="19"/>
        <v>0</v>
      </c>
      <c r="AH25" s="27">
        <f t="shared" si="20"/>
        <v>0</v>
      </c>
      <c r="AI25" s="27">
        <v>0</v>
      </c>
      <c r="AJ25" s="27">
        <v>0</v>
      </c>
      <c r="AK25" s="27">
        <v>0</v>
      </c>
      <c r="AL25" s="27">
        <v>0</v>
      </c>
      <c r="AM25" s="27">
        <v>0</v>
      </c>
      <c r="AN25" s="27">
        <v>0</v>
      </c>
      <c r="AO25" s="27">
        <v>0</v>
      </c>
      <c r="AP25" s="27">
        <v>0</v>
      </c>
      <c r="AQ25" s="27">
        <v>0</v>
      </c>
      <c r="AR25" s="27">
        <v>0</v>
      </c>
      <c r="AS25" s="27">
        <v>0</v>
      </c>
      <c r="AT25" s="27">
        <v>0</v>
      </c>
      <c r="AU25" s="27">
        <v>0</v>
      </c>
      <c r="AV25" s="27">
        <v>0</v>
      </c>
      <c r="AW25" s="27">
        <v>0</v>
      </c>
      <c r="AX25" s="27">
        <v>0</v>
      </c>
      <c r="AY25" s="27">
        <v>0</v>
      </c>
      <c r="AZ25" s="27">
        <v>0</v>
      </c>
      <c r="BA25" s="27">
        <v>0</v>
      </c>
      <c r="BB25" s="27">
        <v>0</v>
      </c>
      <c r="BC25" s="27">
        <f t="shared" si="21"/>
        <v>0</v>
      </c>
      <c r="BD25" s="27">
        <f t="shared" si="22"/>
        <v>0</v>
      </c>
      <c r="BE25" s="27">
        <f t="shared" si="23"/>
        <v>0</v>
      </c>
      <c r="BF25" s="27">
        <f t="shared" si="24"/>
        <v>0</v>
      </c>
      <c r="BG25" s="27">
        <f t="shared" si="25"/>
        <v>0</v>
      </c>
      <c r="BH25" s="17"/>
    </row>
    <row r="26" spans="1:60" ht="38.25" x14ac:dyDescent="0.25">
      <c r="A26" s="35" t="s">
        <v>114</v>
      </c>
      <c r="B26" s="35" t="s">
        <v>115</v>
      </c>
      <c r="C26" s="36" t="s">
        <v>87</v>
      </c>
      <c r="D26" s="17" t="s">
        <v>87</v>
      </c>
      <c r="E26" s="27">
        <f t="shared" si="11"/>
        <v>0</v>
      </c>
      <c r="F26" s="27">
        <f t="shared" si="12"/>
        <v>0</v>
      </c>
      <c r="G26" s="27">
        <f t="shared" si="13"/>
        <v>0</v>
      </c>
      <c r="H26" s="27">
        <f t="shared" si="14"/>
        <v>0</v>
      </c>
      <c r="I26" s="27">
        <f t="shared" si="15"/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  <c r="R26" s="27">
        <v>0</v>
      </c>
      <c r="S26" s="27">
        <v>0</v>
      </c>
      <c r="T26" s="27">
        <v>0</v>
      </c>
      <c r="U26" s="27">
        <v>0</v>
      </c>
      <c r="V26" s="27">
        <v>0</v>
      </c>
      <c r="W26" s="27">
        <v>0</v>
      </c>
      <c r="X26" s="27">
        <v>0</v>
      </c>
      <c r="Y26" s="27">
        <v>0</v>
      </c>
      <c r="Z26" s="27">
        <v>0</v>
      </c>
      <c r="AA26" s="27">
        <v>0</v>
      </c>
      <c r="AB26" s="27">
        <v>0</v>
      </c>
      <c r="AC26" s="27">
        <v>0</v>
      </c>
      <c r="AD26" s="27">
        <f t="shared" si="16"/>
        <v>0</v>
      </c>
      <c r="AE26" s="27">
        <f t="shared" si="17"/>
        <v>0</v>
      </c>
      <c r="AF26" s="27">
        <f t="shared" si="18"/>
        <v>0</v>
      </c>
      <c r="AG26" s="27">
        <f t="shared" si="19"/>
        <v>0</v>
      </c>
      <c r="AH26" s="27">
        <f t="shared" si="20"/>
        <v>0</v>
      </c>
      <c r="AI26" s="27">
        <v>0</v>
      </c>
      <c r="AJ26" s="27">
        <v>0</v>
      </c>
      <c r="AK26" s="27">
        <v>0</v>
      </c>
      <c r="AL26" s="27">
        <v>0</v>
      </c>
      <c r="AM26" s="27">
        <v>0</v>
      </c>
      <c r="AN26" s="27">
        <v>0</v>
      </c>
      <c r="AO26" s="27">
        <v>0</v>
      </c>
      <c r="AP26" s="27">
        <v>0</v>
      </c>
      <c r="AQ26" s="27">
        <v>0</v>
      </c>
      <c r="AR26" s="27">
        <v>0</v>
      </c>
      <c r="AS26" s="27">
        <v>0</v>
      </c>
      <c r="AT26" s="27">
        <v>0</v>
      </c>
      <c r="AU26" s="27">
        <v>0</v>
      </c>
      <c r="AV26" s="27">
        <v>0</v>
      </c>
      <c r="AW26" s="27">
        <v>0</v>
      </c>
      <c r="AX26" s="27">
        <v>0</v>
      </c>
      <c r="AY26" s="27">
        <v>0</v>
      </c>
      <c r="AZ26" s="27">
        <v>0</v>
      </c>
      <c r="BA26" s="27">
        <v>0</v>
      </c>
      <c r="BB26" s="27">
        <v>0</v>
      </c>
      <c r="BC26" s="27">
        <f t="shared" si="21"/>
        <v>0</v>
      </c>
      <c r="BD26" s="27">
        <f t="shared" si="22"/>
        <v>0</v>
      </c>
      <c r="BE26" s="27">
        <f t="shared" si="23"/>
        <v>0</v>
      </c>
      <c r="BF26" s="27">
        <f t="shared" si="24"/>
        <v>0</v>
      </c>
      <c r="BG26" s="27">
        <f t="shared" si="25"/>
        <v>0</v>
      </c>
      <c r="BH26" s="17"/>
    </row>
    <row r="27" spans="1:60" ht="25.5" x14ac:dyDescent="0.25">
      <c r="A27" s="35" t="s">
        <v>116</v>
      </c>
      <c r="B27" s="35" t="s">
        <v>117</v>
      </c>
      <c r="C27" s="36" t="s">
        <v>87</v>
      </c>
      <c r="D27" s="17" t="s">
        <v>87</v>
      </c>
      <c r="E27" s="27">
        <f t="shared" si="11"/>
        <v>0</v>
      </c>
      <c r="F27" s="27">
        <f t="shared" si="12"/>
        <v>0</v>
      </c>
      <c r="G27" s="27">
        <f t="shared" si="13"/>
        <v>0</v>
      </c>
      <c r="H27" s="27">
        <f t="shared" si="14"/>
        <v>0</v>
      </c>
      <c r="I27" s="27">
        <f t="shared" si="15"/>
        <v>0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  <c r="R27" s="27">
        <v>0</v>
      </c>
      <c r="S27" s="27">
        <v>0</v>
      </c>
      <c r="T27" s="27">
        <v>0</v>
      </c>
      <c r="U27" s="27">
        <v>0</v>
      </c>
      <c r="V27" s="27">
        <v>0</v>
      </c>
      <c r="W27" s="27">
        <v>0</v>
      </c>
      <c r="X27" s="27">
        <v>0</v>
      </c>
      <c r="Y27" s="27">
        <v>0</v>
      </c>
      <c r="Z27" s="27">
        <v>0</v>
      </c>
      <c r="AA27" s="27">
        <v>0</v>
      </c>
      <c r="AB27" s="27">
        <v>0</v>
      </c>
      <c r="AC27" s="27">
        <v>0</v>
      </c>
      <c r="AD27" s="27">
        <f t="shared" si="16"/>
        <v>0</v>
      </c>
      <c r="AE27" s="27">
        <f t="shared" si="17"/>
        <v>0</v>
      </c>
      <c r="AF27" s="27">
        <f t="shared" si="18"/>
        <v>0</v>
      </c>
      <c r="AG27" s="27">
        <f t="shared" si="19"/>
        <v>0</v>
      </c>
      <c r="AH27" s="27">
        <f t="shared" si="20"/>
        <v>0</v>
      </c>
      <c r="AI27" s="27">
        <v>0</v>
      </c>
      <c r="AJ27" s="27">
        <v>0</v>
      </c>
      <c r="AK27" s="27">
        <v>0</v>
      </c>
      <c r="AL27" s="27">
        <v>0</v>
      </c>
      <c r="AM27" s="27">
        <v>0</v>
      </c>
      <c r="AN27" s="27">
        <v>0</v>
      </c>
      <c r="AO27" s="27">
        <v>0</v>
      </c>
      <c r="AP27" s="27">
        <v>0</v>
      </c>
      <c r="AQ27" s="27">
        <v>0</v>
      </c>
      <c r="AR27" s="27">
        <v>0</v>
      </c>
      <c r="AS27" s="27">
        <v>0</v>
      </c>
      <c r="AT27" s="27">
        <v>0</v>
      </c>
      <c r="AU27" s="27">
        <v>0</v>
      </c>
      <c r="AV27" s="27">
        <v>0</v>
      </c>
      <c r="AW27" s="27">
        <v>0</v>
      </c>
      <c r="AX27" s="27">
        <v>0</v>
      </c>
      <c r="AY27" s="27">
        <v>0</v>
      </c>
      <c r="AZ27" s="27">
        <v>0</v>
      </c>
      <c r="BA27" s="27">
        <v>0</v>
      </c>
      <c r="BB27" s="27">
        <v>0</v>
      </c>
      <c r="BC27" s="27">
        <f t="shared" si="21"/>
        <v>0</v>
      </c>
      <c r="BD27" s="27">
        <f t="shared" si="22"/>
        <v>0</v>
      </c>
      <c r="BE27" s="27">
        <f t="shared" si="23"/>
        <v>0</v>
      </c>
      <c r="BF27" s="27">
        <f t="shared" si="24"/>
        <v>0</v>
      </c>
      <c r="BG27" s="27">
        <f t="shared" si="25"/>
        <v>0</v>
      </c>
      <c r="BH27" s="17"/>
    </row>
    <row r="28" spans="1:60" x14ac:dyDescent="0.25">
      <c r="A28" s="35" t="s">
        <v>118</v>
      </c>
      <c r="B28" s="35" t="s">
        <v>119</v>
      </c>
      <c r="C28" s="36" t="s">
        <v>87</v>
      </c>
      <c r="D28" s="17" t="s">
        <v>87</v>
      </c>
      <c r="E28" s="27">
        <f t="shared" si="11"/>
        <v>0</v>
      </c>
      <c r="F28" s="27">
        <f t="shared" si="12"/>
        <v>0</v>
      </c>
      <c r="G28" s="27">
        <f t="shared" si="13"/>
        <v>0</v>
      </c>
      <c r="H28" s="27">
        <f t="shared" si="14"/>
        <v>0</v>
      </c>
      <c r="I28" s="27">
        <f t="shared" si="15"/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  <c r="R28" s="27">
        <v>0</v>
      </c>
      <c r="S28" s="27">
        <v>0</v>
      </c>
      <c r="T28" s="27">
        <v>0</v>
      </c>
      <c r="U28" s="27">
        <v>0</v>
      </c>
      <c r="V28" s="27">
        <v>0</v>
      </c>
      <c r="W28" s="27">
        <v>0</v>
      </c>
      <c r="X28" s="27">
        <v>0</v>
      </c>
      <c r="Y28" s="27">
        <v>0</v>
      </c>
      <c r="Z28" s="27">
        <v>0</v>
      </c>
      <c r="AA28" s="27">
        <v>0</v>
      </c>
      <c r="AB28" s="27">
        <v>0</v>
      </c>
      <c r="AC28" s="27">
        <v>0</v>
      </c>
      <c r="AD28" s="27">
        <f t="shared" si="16"/>
        <v>0</v>
      </c>
      <c r="AE28" s="27">
        <f t="shared" si="17"/>
        <v>0</v>
      </c>
      <c r="AF28" s="27">
        <f t="shared" si="18"/>
        <v>0</v>
      </c>
      <c r="AG28" s="27">
        <f t="shared" si="19"/>
        <v>0</v>
      </c>
      <c r="AH28" s="27">
        <f t="shared" si="20"/>
        <v>0</v>
      </c>
      <c r="AI28" s="27">
        <v>0</v>
      </c>
      <c r="AJ28" s="27">
        <v>0</v>
      </c>
      <c r="AK28" s="27">
        <v>0</v>
      </c>
      <c r="AL28" s="27">
        <v>0</v>
      </c>
      <c r="AM28" s="27">
        <v>0</v>
      </c>
      <c r="AN28" s="27">
        <v>0</v>
      </c>
      <c r="AO28" s="27">
        <v>0</v>
      </c>
      <c r="AP28" s="27">
        <v>0</v>
      </c>
      <c r="AQ28" s="27">
        <v>0</v>
      </c>
      <c r="AR28" s="27">
        <v>0</v>
      </c>
      <c r="AS28" s="27">
        <v>0</v>
      </c>
      <c r="AT28" s="27">
        <v>0</v>
      </c>
      <c r="AU28" s="27">
        <v>0</v>
      </c>
      <c r="AV28" s="27">
        <v>0</v>
      </c>
      <c r="AW28" s="27">
        <v>0</v>
      </c>
      <c r="AX28" s="27">
        <v>0</v>
      </c>
      <c r="AY28" s="27">
        <v>0</v>
      </c>
      <c r="AZ28" s="27">
        <v>0</v>
      </c>
      <c r="BA28" s="27">
        <v>0</v>
      </c>
      <c r="BB28" s="27">
        <v>0</v>
      </c>
      <c r="BC28" s="27">
        <f t="shared" si="21"/>
        <v>0</v>
      </c>
      <c r="BD28" s="27">
        <f t="shared" si="22"/>
        <v>0</v>
      </c>
      <c r="BE28" s="27">
        <f t="shared" si="23"/>
        <v>0</v>
      </c>
      <c r="BF28" s="27">
        <f t="shared" si="24"/>
        <v>0</v>
      </c>
      <c r="BG28" s="27">
        <f t="shared" si="25"/>
        <v>0</v>
      </c>
      <c r="BH28" s="17"/>
    </row>
    <row r="29" spans="1:60" ht="25.5" x14ac:dyDescent="0.25">
      <c r="A29" s="37" t="s">
        <v>120</v>
      </c>
      <c r="B29" s="37" t="s">
        <v>121</v>
      </c>
      <c r="C29" s="38" t="s">
        <v>122</v>
      </c>
      <c r="D29" s="17" t="s">
        <v>87</v>
      </c>
      <c r="E29" s="27">
        <f t="shared" si="11"/>
        <v>0</v>
      </c>
      <c r="F29" s="27">
        <f t="shared" si="12"/>
        <v>0</v>
      </c>
      <c r="G29" s="27">
        <f t="shared" si="13"/>
        <v>0</v>
      </c>
      <c r="H29" s="27">
        <f t="shared" si="14"/>
        <v>0</v>
      </c>
      <c r="I29" s="27">
        <f t="shared" si="15"/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  <c r="S29" s="27">
        <v>0</v>
      </c>
      <c r="T29" s="27">
        <v>0</v>
      </c>
      <c r="U29" s="27">
        <v>0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0</v>
      </c>
      <c r="AB29" s="27">
        <v>0</v>
      </c>
      <c r="AC29" s="27">
        <v>0</v>
      </c>
      <c r="AD29" s="27">
        <f t="shared" si="16"/>
        <v>0</v>
      </c>
      <c r="AE29" s="27">
        <f t="shared" si="17"/>
        <v>0</v>
      </c>
      <c r="AF29" s="27">
        <f t="shared" si="18"/>
        <v>0</v>
      </c>
      <c r="AG29" s="27">
        <f t="shared" si="19"/>
        <v>0</v>
      </c>
      <c r="AH29" s="27">
        <f t="shared" si="20"/>
        <v>0</v>
      </c>
      <c r="AI29" s="27">
        <v>0</v>
      </c>
      <c r="AJ29" s="27">
        <v>0</v>
      </c>
      <c r="AK29" s="27">
        <v>0</v>
      </c>
      <c r="AL29" s="27">
        <v>0</v>
      </c>
      <c r="AM29" s="27">
        <v>0</v>
      </c>
      <c r="AN29" s="27">
        <v>0</v>
      </c>
      <c r="AO29" s="27">
        <v>0</v>
      </c>
      <c r="AP29" s="27">
        <v>0</v>
      </c>
      <c r="AQ29" s="27">
        <v>0</v>
      </c>
      <c r="AR29" s="27">
        <v>0</v>
      </c>
      <c r="AS29" s="27">
        <v>0</v>
      </c>
      <c r="AT29" s="27">
        <v>0</v>
      </c>
      <c r="AU29" s="27">
        <v>0</v>
      </c>
      <c r="AV29" s="27">
        <v>0</v>
      </c>
      <c r="AW29" s="27">
        <v>0</v>
      </c>
      <c r="AX29" s="27">
        <v>0</v>
      </c>
      <c r="AY29" s="27">
        <v>0</v>
      </c>
      <c r="AZ29" s="27">
        <v>0</v>
      </c>
      <c r="BA29" s="27">
        <v>0</v>
      </c>
      <c r="BB29" s="27">
        <v>0</v>
      </c>
      <c r="BC29" s="27">
        <f t="shared" si="21"/>
        <v>0</v>
      </c>
      <c r="BD29" s="27">
        <f t="shared" si="22"/>
        <v>0</v>
      </c>
      <c r="BE29" s="27">
        <f t="shared" si="23"/>
        <v>0</v>
      </c>
      <c r="BF29" s="27">
        <f t="shared" si="24"/>
        <v>0</v>
      </c>
      <c r="BG29" s="27">
        <f t="shared" si="25"/>
        <v>0</v>
      </c>
      <c r="BH29" s="17"/>
    </row>
    <row r="30" spans="1:60" ht="25.5" x14ac:dyDescent="0.25">
      <c r="A30" s="35" t="s">
        <v>123</v>
      </c>
      <c r="B30" s="35" t="s">
        <v>124</v>
      </c>
      <c r="C30" s="36" t="s">
        <v>87</v>
      </c>
      <c r="D30" s="17" t="s">
        <v>87</v>
      </c>
      <c r="E30" s="27">
        <f t="shared" si="11"/>
        <v>0</v>
      </c>
      <c r="F30" s="27">
        <f t="shared" ref="F30:F33" si="26">K30+P30+U30+Z30</f>
        <v>0</v>
      </c>
      <c r="G30" s="27">
        <f t="shared" ref="G30:G33" si="27">L30+Q30+V30+AA30</f>
        <v>0</v>
      </c>
      <c r="H30" s="27">
        <f t="shared" ref="H30:H33" si="28">M30+R30+W30+AB30</f>
        <v>0</v>
      </c>
      <c r="I30" s="27">
        <f t="shared" ref="I30:I33" si="29">N30+S30+X30+AC30</f>
        <v>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v>0</v>
      </c>
      <c r="Q30" s="27">
        <v>0</v>
      </c>
      <c r="R30" s="27">
        <v>0</v>
      </c>
      <c r="S30" s="27">
        <v>0</v>
      </c>
      <c r="T30" s="27">
        <v>0</v>
      </c>
      <c r="U30" s="27">
        <v>0</v>
      </c>
      <c r="V30" s="27">
        <v>0</v>
      </c>
      <c r="W30" s="27">
        <v>0</v>
      </c>
      <c r="X30" s="27">
        <v>0</v>
      </c>
      <c r="Y30" s="27">
        <v>0</v>
      </c>
      <c r="Z30" s="27">
        <v>0</v>
      </c>
      <c r="AA30" s="27">
        <v>0</v>
      </c>
      <c r="AB30" s="27">
        <v>0</v>
      </c>
      <c r="AC30" s="27">
        <v>0</v>
      </c>
      <c r="AD30" s="27">
        <f t="shared" ref="AD30:AD33" si="30">AI30+AN30+AS30+AX30</f>
        <v>0</v>
      </c>
      <c r="AE30" s="27">
        <f t="shared" ref="AE30:AE33" si="31">AJ30+AO30+AT30+AY30</f>
        <v>0</v>
      </c>
      <c r="AF30" s="27">
        <f t="shared" ref="AF30:AF33" si="32">AK30+AP30+AU30+AZ30</f>
        <v>0</v>
      </c>
      <c r="AG30" s="27">
        <f t="shared" ref="AG30:AG33" si="33">AL30+AQ30+AV30+BA30</f>
        <v>0</v>
      </c>
      <c r="AH30" s="27">
        <f t="shared" ref="AH30:AH33" si="34">AM30+AR30+AW30+BB30</f>
        <v>0</v>
      </c>
      <c r="AI30" s="27">
        <v>0</v>
      </c>
      <c r="AJ30" s="27">
        <v>0</v>
      </c>
      <c r="AK30" s="27">
        <v>0</v>
      </c>
      <c r="AL30" s="27">
        <v>0</v>
      </c>
      <c r="AM30" s="27">
        <v>0</v>
      </c>
      <c r="AN30" s="27">
        <v>0</v>
      </c>
      <c r="AO30" s="27">
        <v>0</v>
      </c>
      <c r="AP30" s="27">
        <v>0</v>
      </c>
      <c r="AQ30" s="27">
        <v>0</v>
      </c>
      <c r="AR30" s="27">
        <v>0</v>
      </c>
      <c r="AS30" s="27">
        <v>0</v>
      </c>
      <c r="AT30" s="27">
        <v>0</v>
      </c>
      <c r="AU30" s="27">
        <v>0</v>
      </c>
      <c r="AV30" s="27">
        <v>0</v>
      </c>
      <c r="AW30" s="27">
        <v>0</v>
      </c>
      <c r="AX30" s="27">
        <v>0</v>
      </c>
      <c r="AY30" s="27">
        <v>0</v>
      </c>
      <c r="AZ30" s="27">
        <v>0</v>
      </c>
      <c r="BA30" s="27">
        <v>0</v>
      </c>
      <c r="BB30" s="27">
        <v>0</v>
      </c>
      <c r="BC30" s="27">
        <f t="shared" ref="BC30:BC33" si="35">AD30-E30</f>
        <v>0</v>
      </c>
      <c r="BD30" s="27">
        <f t="shared" ref="BD30:BD33" si="36">AE30-F30</f>
        <v>0</v>
      </c>
      <c r="BE30" s="27">
        <f t="shared" ref="BE30:BE33" si="37">AF30-G30</f>
        <v>0</v>
      </c>
      <c r="BF30" s="27">
        <f t="shared" ref="BF30:BF33" si="38">AG30-H30</f>
        <v>0</v>
      </c>
      <c r="BG30" s="27">
        <f t="shared" ref="BG30:BG33" si="39">AH30-I30</f>
        <v>0</v>
      </c>
      <c r="BH30" s="17"/>
    </row>
    <row r="31" spans="1:60" ht="25.5" x14ac:dyDescent="0.25">
      <c r="A31" s="35" t="s">
        <v>125</v>
      </c>
      <c r="B31" s="35" t="s">
        <v>126</v>
      </c>
      <c r="C31" s="36" t="s">
        <v>87</v>
      </c>
      <c r="D31" s="17" t="s">
        <v>87</v>
      </c>
      <c r="E31" s="27">
        <f t="shared" si="11"/>
        <v>0</v>
      </c>
      <c r="F31" s="27">
        <f t="shared" si="26"/>
        <v>0</v>
      </c>
      <c r="G31" s="27">
        <f t="shared" si="27"/>
        <v>0</v>
      </c>
      <c r="H31" s="27">
        <f t="shared" si="28"/>
        <v>0</v>
      </c>
      <c r="I31" s="27">
        <f t="shared" si="29"/>
        <v>0</v>
      </c>
      <c r="J31" s="27">
        <v>0</v>
      </c>
      <c r="K31" s="27">
        <v>0</v>
      </c>
      <c r="L31" s="27">
        <v>0</v>
      </c>
      <c r="M31" s="27">
        <v>0</v>
      </c>
      <c r="N31" s="27">
        <v>0</v>
      </c>
      <c r="O31" s="27">
        <v>0</v>
      </c>
      <c r="P31" s="27">
        <v>0</v>
      </c>
      <c r="Q31" s="27">
        <v>0</v>
      </c>
      <c r="R31" s="27">
        <v>0</v>
      </c>
      <c r="S31" s="27">
        <v>0</v>
      </c>
      <c r="T31" s="27">
        <v>0</v>
      </c>
      <c r="U31" s="27">
        <v>0</v>
      </c>
      <c r="V31" s="27">
        <v>0</v>
      </c>
      <c r="W31" s="27">
        <v>0</v>
      </c>
      <c r="X31" s="27">
        <v>0</v>
      </c>
      <c r="Y31" s="27">
        <v>0</v>
      </c>
      <c r="Z31" s="27">
        <v>0</v>
      </c>
      <c r="AA31" s="27">
        <v>0</v>
      </c>
      <c r="AB31" s="27">
        <v>0</v>
      </c>
      <c r="AC31" s="27">
        <v>0</v>
      </c>
      <c r="AD31" s="27">
        <f t="shared" si="30"/>
        <v>0</v>
      </c>
      <c r="AE31" s="27">
        <f t="shared" si="31"/>
        <v>0</v>
      </c>
      <c r="AF31" s="27">
        <f t="shared" si="32"/>
        <v>0</v>
      </c>
      <c r="AG31" s="27">
        <f t="shared" si="33"/>
        <v>0</v>
      </c>
      <c r="AH31" s="27">
        <f t="shared" si="34"/>
        <v>0</v>
      </c>
      <c r="AI31" s="27">
        <v>0</v>
      </c>
      <c r="AJ31" s="27">
        <v>0</v>
      </c>
      <c r="AK31" s="27">
        <v>0</v>
      </c>
      <c r="AL31" s="27">
        <v>0</v>
      </c>
      <c r="AM31" s="27">
        <v>0</v>
      </c>
      <c r="AN31" s="27">
        <v>0</v>
      </c>
      <c r="AO31" s="27">
        <v>0</v>
      </c>
      <c r="AP31" s="27">
        <v>0</v>
      </c>
      <c r="AQ31" s="27">
        <v>0</v>
      </c>
      <c r="AR31" s="27">
        <v>0</v>
      </c>
      <c r="AS31" s="27">
        <v>0</v>
      </c>
      <c r="AT31" s="27">
        <v>0</v>
      </c>
      <c r="AU31" s="27">
        <v>0</v>
      </c>
      <c r="AV31" s="27">
        <v>0</v>
      </c>
      <c r="AW31" s="27">
        <v>0</v>
      </c>
      <c r="AX31" s="27">
        <v>0</v>
      </c>
      <c r="AY31" s="27">
        <v>0</v>
      </c>
      <c r="AZ31" s="27">
        <v>0</v>
      </c>
      <c r="BA31" s="27">
        <v>0</v>
      </c>
      <c r="BB31" s="27">
        <v>0</v>
      </c>
      <c r="BC31" s="27">
        <f t="shared" si="35"/>
        <v>0</v>
      </c>
      <c r="BD31" s="27">
        <f t="shared" si="36"/>
        <v>0</v>
      </c>
      <c r="BE31" s="27">
        <f t="shared" si="37"/>
        <v>0</v>
      </c>
      <c r="BF31" s="27">
        <f t="shared" si="38"/>
        <v>0</v>
      </c>
      <c r="BG31" s="27">
        <f t="shared" si="39"/>
        <v>0</v>
      </c>
      <c r="BH31" s="17"/>
    </row>
    <row r="32" spans="1:60" ht="25.5" x14ac:dyDescent="0.25">
      <c r="A32" s="35" t="s">
        <v>127</v>
      </c>
      <c r="B32" s="35" t="s">
        <v>128</v>
      </c>
      <c r="C32" s="36" t="s">
        <v>87</v>
      </c>
      <c r="D32" s="17" t="s">
        <v>87</v>
      </c>
      <c r="E32" s="27">
        <f t="shared" si="11"/>
        <v>0</v>
      </c>
      <c r="F32" s="27">
        <f t="shared" si="26"/>
        <v>0</v>
      </c>
      <c r="G32" s="27">
        <f t="shared" si="27"/>
        <v>0</v>
      </c>
      <c r="H32" s="27">
        <f t="shared" si="28"/>
        <v>0</v>
      </c>
      <c r="I32" s="27">
        <f t="shared" si="29"/>
        <v>0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  <c r="R32" s="27">
        <v>0</v>
      </c>
      <c r="S32" s="27">
        <v>0</v>
      </c>
      <c r="T32" s="27">
        <v>0</v>
      </c>
      <c r="U32" s="27">
        <v>0</v>
      </c>
      <c r="V32" s="27">
        <v>0</v>
      </c>
      <c r="W32" s="27">
        <v>0</v>
      </c>
      <c r="X32" s="27">
        <v>0</v>
      </c>
      <c r="Y32" s="27">
        <v>0</v>
      </c>
      <c r="Z32" s="27">
        <v>0</v>
      </c>
      <c r="AA32" s="27">
        <v>0</v>
      </c>
      <c r="AB32" s="27">
        <v>0</v>
      </c>
      <c r="AC32" s="27">
        <v>0</v>
      </c>
      <c r="AD32" s="27">
        <f t="shared" si="30"/>
        <v>0</v>
      </c>
      <c r="AE32" s="27">
        <f t="shared" si="31"/>
        <v>0</v>
      </c>
      <c r="AF32" s="27">
        <f t="shared" si="32"/>
        <v>0</v>
      </c>
      <c r="AG32" s="27">
        <f t="shared" si="33"/>
        <v>0</v>
      </c>
      <c r="AH32" s="27">
        <f t="shared" si="34"/>
        <v>0</v>
      </c>
      <c r="AI32" s="27">
        <v>0</v>
      </c>
      <c r="AJ32" s="27">
        <v>0</v>
      </c>
      <c r="AK32" s="27">
        <v>0</v>
      </c>
      <c r="AL32" s="27">
        <v>0</v>
      </c>
      <c r="AM32" s="27">
        <v>0</v>
      </c>
      <c r="AN32" s="27">
        <v>0</v>
      </c>
      <c r="AO32" s="27">
        <v>0</v>
      </c>
      <c r="AP32" s="27">
        <v>0</v>
      </c>
      <c r="AQ32" s="27">
        <v>0</v>
      </c>
      <c r="AR32" s="27">
        <v>0</v>
      </c>
      <c r="AS32" s="27">
        <v>0</v>
      </c>
      <c r="AT32" s="27">
        <v>0</v>
      </c>
      <c r="AU32" s="27">
        <v>0</v>
      </c>
      <c r="AV32" s="27">
        <v>0</v>
      </c>
      <c r="AW32" s="27">
        <v>0</v>
      </c>
      <c r="AX32" s="27">
        <v>0</v>
      </c>
      <c r="AY32" s="27">
        <v>0</v>
      </c>
      <c r="AZ32" s="27">
        <v>0</v>
      </c>
      <c r="BA32" s="27">
        <v>0</v>
      </c>
      <c r="BB32" s="27">
        <v>0</v>
      </c>
      <c r="BC32" s="27">
        <f t="shared" si="35"/>
        <v>0</v>
      </c>
      <c r="BD32" s="27">
        <f t="shared" si="36"/>
        <v>0</v>
      </c>
      <c r="BE32" s="27">
        <f t="shared" si="37"/>
        <v>0</v>
      </c>
      <c r="BF32" s="27">
        <f t="shared" si="38"/>
        <v>0</v>
      </c>
      <c r="BG32" s="27">
        <f t="shared" si="39"/>
        <v>0</v>
      </c>
      <c r="BH32" s="17"/>
    </row>
    <row r="33" spans="1:60" ht="25.5" x14ac:dyDescent="0.25">
      <c r="A33" s="35" t="s">
        <v>129</v>
      </c>
      <c r="B33" s="35" t="s">
        <v>130</v>
      </c>
      <c r="C33" s="36" t="s">
        <v>87</v>
      </c>
      <c r="D33" s="17" t="s">
        <v>87</v>
      </c>
      <c r="E33" s="27">
        <f t="shared" si="11"/>
        <v>0</v>
      </c>
      <c r="F33" s="27">
        <f t="shared" si="26"/>
        <v>0</v>
      </c>
      <c r="G33" s="27">
        <f t="shared" si="27"/>
        <v>0</v>
      </c>
      <c r="H33" s="27">
        <f t="shared" si="28"/>
        <v>0</v>
      </c>
      <c r="I33" s="27">
        <f t="shared" si="29"/>
        <v>0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  <c r="R33" s="27">
        <v>0</v>
      </c>
      <c r="S33" s="27">
        <v>0</v>
      </c>
      <c r="T33" s="27">
        <v>0</v>
      </c>
      <c r="U33" s="27">
        <v>0</v>
      </c>
      <c r="V33" s="27">
        <v>0</v>
      </c>
      <c r="W33" s="27">
        <v>0</v>
      </c>
      <c r="X33" s="27">
        <v>0</v>
      </c>
      <c r="Y33" s="27">
        <v>0</v>
      </c>
      <c r="Z33" s="27">
        <v>0</v>
      </c>
      <c r="AA33" s="27">
        <v>0</v>
      </c>
      <c r="AB33" s="27">
        <v>0</v>
      </c>
      <c r="AC33" s="27">
        <v>0</v>
      </c>
      <c r="AD33" s="27">
        <f t="shared" si="30"/>
        <v>0</v>
      </c>
      <c r="AE33" s="27">
        <f t="shared" si="31"/>
        <v>0</v>
      </c>
      <c r="AF33" s="27">
        <f t="shared" si="32"/>
        <v>0</v>
      </c>
      <c r="AG33" s="27">
        <f t="shared" si="33"/>
        <v>0</v>
      </c>
      <c r="AH33" s="27">
        <f t="shared" si="34"/>
        <v>0</v>
      </c>
      <c r="AI33" s="27">
        <v>0</v>
      </c>
      <c r="AJ33" s="27">
        <v>0</v>
      </c>
      <c r="AK33" s="27">
        <v>0</v>
      </c>
      <c r="AL33" s="27">
        <v>0</v>
      </c>
      <c r="AM33" s="27">
        <v>0</v>
      </c>
      <c r="AN33" s="27">
        <v>0</v>
      </c>
      <c r="AO33" s="27">
        <v>0</v>
      </c>
      <c r="AP33" s="27">
        <v>0</v>
      </c>
      <c r="AQ33" s="27">
        <v>0</v>
      </c>
      <c r="AR33" s="27">
        <v>0</v>
      </c>
      <c r="AS33" s="27">
        <v>0</v>
      </c>
      <c r="AT33" s="27">
        <v>0</v>
      </c>
      <c r="AU33" s="27">
        <v>0</v>
      </c>
      <c r="AV33" s="27">
        <v>0</v>
      </c>
      <c r="AW33" s="27">
        <v>0</v>
      </c>
      <c r="AX33" s="27">
        <v>0</v>
      </c>
      <c r="AY33" s="27">
        <v>0</v>
      </c>
      <c r="AZ33" s="27">
        <v>0</v>
      </c>
      <c r="BA33" s="27">
        <v>0</v>
      </c>
      <c r="BB33" s="27">
        <v>0</v>
      </c>
      <c r="BC33" s="27">
        <f t="shared" si="35"/>
        <v>0</v>
      </c>
      <c r="BD33" s="27">
        <f t="shared" si="36"/>
        <v>0</v>
      </c>
      <c r="BE33" s="27">
        <f t="shared" si="37"/>
        <v>0</v>
      </c>
      <c r="BF33" s="27">
        <f t="shared" si="38"/>
        <v>0</v>
      </c>
      <c r="BG33" s="27">
        <f t="shared" si="39"/>
        <v>0</v>
      </c>
      <c r="BH33" s="17"/>
    </row>
    <row r="34" spans="1:60" ht="25.5" x14ac:dyDescent="0.25">
      <c r="A34" s="35" t="s">
        <v>131</v>
      </c>
      <c r="B34" s="35" t="s">
        <v>132</v>
      </c>
      <c r="C34" s="36" t="s">
        <v>87</v>
      </c>
      <c r="D34" s="17" t="s">
        <v>87</v>
      </c>
      <c r="E34" s="27">
        <f t="shared" si="11"/>
        <v>0</v>
      </c>
      <c r="F34" s="27">
        <f t="shared" ref="F34:F35" si="40">K34+P34+U34+Z34</f>
        <v>0</v>
      </c>
      <c r="G34" s="27">
        <f t="shared" ref="G34:G35" si="41">L34+Q34+V34+AA34</f>
        <v>0</v>
      </c>
      <c r="H34" s="27">
        <f t="shared" ref="H34:H35" si="42">M34+R34+W34+AB34</f>
        <v>0</v>
      </c>
      <c r="I34" s="27">
        <f t="shared" ref="I34:I35" si="43">N34+S34+X34+AC34</f>
        <v>0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  <c r="R34" s="27">
        <v>0</v>
      </c>
      <c r="S34" s="27">
        <v>0</v>
      </c>
      <c r="T34" s="27">
        <v>0</v>
      </c>
      <c r="U34" s="27">
        <v>0</v>
      </c>
      <c r="V34" s="27">
        <v>0</v>
      </c>
      <c r="W34" s="27">
        <v>0</v>
      </c>
      <c r="X34" s="27">
        <v>0</v>
      </c>
      <c r="Y34" s="27">
        <v>0</v>
      </c>
      <c r="Z34" s="27">
        <v>0</v>
      </c>
      <c r="AA34" s="27">
        <v>0</v>
      </c>
      <c r="AB34" s="27">
        <v>0</v>
      </c>
      <c r="AC34" s="27">
        <v>0</v>
      </c>
      <c r="AD34" s="27">
        <f t="shared" ref="AD34:AD35" si="44">AI34+AN34+AS34+AX34</f>
        <v>0</v>
      </c>
      <c r="AE34" s="27">
        <f t="shared" ref="AE34:AE35" si="45">AJ34+AO34+AT34+AY34</f>
        <v>0</v>
      </c>
      <c r="AF34" s="27">
        <f t="shared" ref="AF34:AF35" si="46">AK34+AP34+AU34+AZ34</f>
        <v>0</v>
      </c>
      <c r="AG34" s="27">
        <f t="shared" ref="AG34:AG35" si="47">AL34+AQ34+AV34+BA34</f>
        <v>0</v>
      </c>
      <c r="AH34" s="27">
        <f t="shared" ref="AH34:AH35" si="48">AM34+AR34+AW34+BB34</f>
        <v>0</v>
      </c>
      <c r="AI34" s="27">
        <v>0</v>
      </c>
      <c r="AJ34" s="27">
        <v>0</v>
      </c>
      <c r="AK34" s="27">
        <v>0</v>
      </c>
      <c r="AL34" s="27">
        <v>0</v>
      </c>
      <c r="AM34" s="27">
        <v>0</v>
      </c>
      <c r="AN34" s="27">
        <v>0</v>
      </c>
      <c r="AO34" s="27">
        <v>0</v>
      </c>
      <c r="AP34" s="27">
        <v>0</v>
      </c>
      <c r="AQ34" s="27">
        <v>0</v>
      </c>
      <c r="AR34" s="27">
        <v>0</v>
      </c>
      <c r="AS34" s="27">
        <v>0</v>
      </c>
      <c r="AT34" s="27">
        <v>0</v>
      </c>
      <c r="AU34" s="27">
        <v>0</v>
      </c>
      <c r="AV34" s="27">
        <v>0</v>
      </c>
      <c r="AW34" s="27">
        <v>0</v>
      </c>
      <c r="AX34" s="27">
        <v>0</v>
      </c>
      <c r="AY34" s="27">
        <v>0</v>
      </c>
      <c r="AZ34" s="27">
        <v>0</v>
      </c>
      <c r="BA34" s="27">
        <v>0</v>
      </c>
      <c r="BB34" s="27">
        <v>0</v>
      </c>
      <c r="BC34" s="27">
        <f t="shared" ref="BC34:BC35" si="49">AD34-E34</f>
        <v>0</v>
      </c>
      <c r="BD34" s="27">
        <f t="shared" ref="BD34:BD35" si="50">AE34-F34</f>
        <v>0</v>
      </c>
      <c r="BE34" s="27">
        <f t="shared" ref="BE34:BE35" si="51">AF34-G34</f>
        <v>0</v>
      </c>
      <c r="BF34" s="27">
        <f t="shared" ref="BF34:BF35" si="52">AG34-H34</f>
        <v>0</v>
      </c>
      <c r="BG34" s="27">
        <f t="shared" ref="BG34:BG35" si="53">AH34-I34</f>
        <v>0</v>
      </c>
      <c r="BH34" s="17"/>
    </row>
    <row r="35" spans="1:60" ht="25.5" x14ac:dyDescent="0.25">
      <c r="A35" s="35" t="s">
        <v>133</v>
      </c>
      <c r="B35" s="35" t="s">
        <v>134</v>
      </c>
      <c r="C35" s="36" t="s">
        <v>87</v>
      </c>
      <c r="D35" s="17" t="s">
        <v>87</v>
      </c>
      <c r="E35" s="27">
        <f t="shared" si="11"/>
        <v>0</v>
      </c>
      <c r="F35" s="27">
        <f t="shared" si="40"/>
        <v>0</v>
      </c>
      <c r="G35" s="27">
        <f t="shared" si="41"/>
        <v>0</v>
      </c>
      <c r="H35" s="27">
        <f t="shared" si="42"/>
        <v>0</v>
      </c>
      <c r="I35" s="27">
        <f t="shared" si="43"/>
        <v>0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  <c r="R35" s="27">
        <v>0</v>
      </c>
      <c r="S35" s="27">
        <v>0</v>
      </c>
      <c r="T35" s="27">
        <v>0</v>
      </c>
      <c r="U35" s="27">
        <v>0</v>
      </c>
      <c r="V35" s="27">
        <v>0</v>
      </c>
      <c r="W35" s="27">
        <v>0</v>
      </c>
      <c r="X35" s="27">
        <v>0</v>
      </c>
      <c r="Y35" s="27">
        <v>0</v>
      </c>
      <c r="Z35" s="27">
        <v>0</v>
      </c>
      <c r="AA35" s="27">
        <v>0</v>
      </c>
      <c r="AB35" s="27">
        <v>0</v>
      </c>
      <c r="AC35" s="27">
        <v>0</v>
      </c>
      <c r="AD35" s="27">
        <f t="shared" si="44"/>
        <v>0</v>
      </c>
      <c r="AE35" s="27">
        <f t="shared" si="45"/>
        <v>0</v>
      </c>
      <c r="AF35" s="27">
        <f t="shared" si="46"/>
        <v>0</v>
      </c>
      <c r="AG35" s="27">
        <f t="shared" si="47"/>
        <v>0</v>
      </c>
      <c r="AH35" s="27">
        <f t="shared" si="48"/>
        <v>0</v>
      </c>
      <c r="AI35" s="27">
        <v>0</v>
      </c>
      <c r="AJ35" s="27">
        <v>0</v>
      </c>
      <c r="AK35" s="27">
        <v>0</v>
      </c>
      <c r="AL35" s="27">
        <v>0</v>
      </c>
      <c r="AM35" s="27">
        <v>0</v>
      </c>
      <c r="AN35" s="27">
        <v>0</v>
      </c>
      <c r="AO35" s="27">
        <v>0</v>
      </c>
      <c r="AP35" s="27">
        <v>0</v>
      </c>
      <c r="AQ35" s="27">
        <v>0</v>
      </c>
      <c r="AR35" s="27">
        <v>0</v>
      </c>
      <c r="AS35" s="27">
        <v>0</v>
      </c>
      <c r="AT35" s="27">
        <v>0</v>
      </c>
      <c r="AU35" s="27">
        <v>0</v>
      </c>
      <c r="AV35" s="27">
        <v>0</v>
      </c>
      <c r="AW35" s="27">
        <v>0</v>
      </c>
      <c r="AX35" s="27">
        <v>0</v>
      </c>
      <c r="AY35" s="27">
        <v>0</v>
      </c>
      <c r="AZ35" s="27">
        <v>0</v>
      </c>
      <c r="BA35" s="27">
        <v>0</v>
      </c>
      <c r="BB35" s="27">
        <v>0</v>
      </c>
      <c r="BC35" s="27">
        <f t="shared" si="49"/>
        <v>0</v>
      </c>
      <c r="BD35" s="27">
        <f t="shared" si="50"/>
        <v>0</v>
      </c>
      <c r="BE35" s="27">
        <f t="shared" si="51"/>
        <v>0</v>
      </c>
      <c r="BF35" s="27">
        <f t="shared" si="52"/>
        <v>0</v>
      </c>
      <c r="BG35" s="27">
        <f t="shared" si="53"/>
        <v>0</v>
      </c>
      <c r="BH35" s="17"/>
    </row>
    <row r="36" spans="1:60" ht="25.5" x14ac:dyDescent="0.25">
      <c r="A36" s="35" t="s">
        <v>135</v>
      </c>
      <c r="B36" s="35" t="s">
        <v>136</v>
      </c>
      <c r="C36" s="36" t="s">
        <v>87</v>
      </c>
      <c r="D36" s="17" t="s">
        <v>87</v>
      </c>
      <c r="E36" s="27">
        <f t="shared" si="11"/>
        <v>0</v>
      </c>
      <c r="F36" s="27">
        <f t="shared" ref="F36" si="54">K36+P36+U36+Z36</f>
        <v>0</v>
      </c>
      <c r="G36" s="27">
        <f t="shared" ref="G36" si="55">L36+Q36+V36+AA36</f>
        <v>0</v>
      </c>
      <c r="H36" s="27">
        <f t="shared" ref="H36" si="56">M36+R36+W36+AB36</f>
        <v>0</v>
      </c>
      <c r="I36" s="27">
        <f t="shared" ref="I36" si="57">N36+S36+X36+AC36</f>
        <v>0</v>
      </c>
      <c r="J36" s="27">
        <v>0</v>
      </c>
      <c r="K36" s="27">
        <v>0</v>
      </c>
      <c r="L36" s="27">
        <v>0</v>
      </c>
      <c r="M36" s="27">
        <v>0</v>
      </c>
      <c r="N36" s="27">
        <v>0</v>
      </c>
      <c r="O36" s="27">
        <v>0</v>
      </c>
      <c r="P36" s="27">
        <v>0</v>
      </c>
      <c r="Q36" s="27">
        <v>0</v>
      </c>
      <c r="R36" s="27">
        <v>0</v>
      </c>
      <c r="S36" s="27">
        <v>0</v>
      </c>
      <c r="T36" s="27">
        <v>0</v>
      </c>
      <c r="U36" s="27">
        <v>0</v>
      </c>
      <c r="V36" s="27">
        <v>0</v>
      </c>
      <c r="W36" s="27">
        <v>0</v>
      </c>
      <c r="X36" s="27">
        <v>0</v>
      </c>
      <c r="Y36" s="27">
        <v>0</v>
      </c>
      <c r="Z36" s="27">
        <v>0</v>
      </c>
      <c r="AA36" s="27">
        <v>0</v>
      </c>
      <c r="AB36" s="27">
        <v>0</v>
      </c>
      <c r="AC36" s="27">
        <v>0</v>
      </c>
      <c r="AD36" s="27">
        <f t="shared" ref="AD36" si="58">AI36+AN36+AS36+AX36</f>
        <v>0</v>
      </c>
      <c r="AE36" s="27">
        <f t="shared" ref="AE36" si="59">AJ36+AO36+AT36+AY36</f>
        <v>0</v>
      </c>
      <c r="AF36" s="27">
        <f t="shared" ref="AF36" si="60">AK36+AP36+AU36+AZ36</f>
        <v>0</v>
      </c>
      <c r="AG36" s="27">
        <f t="shared" ref="AG36" si="61">AL36+AQ36+AV36+BA36</f>
        <v>0</v>
      </c>
      <c r="AH36" s="27">
        <f t="shared" ref="AH36" si="62">AM36+AR36+AW36+BB36</f>
        <v>0</v>
      </c>
      <c r="AI36" s="27">
        <v>0</v>
      </c>
      <c r="AJ36" s="27">
        <v>0</v>
      </c>
      <c r="AK36" s="27">
        <v>0</v>
      </c>
      <c r="AL36" s="27">
        <v>0</v>
      </c>
      <c r="AM36" s="27">
        <v>0</v>
      </c>
      <c r="AN36" s="27">
        <v>0</v>
      </c>
      <c r="AO36" s="27">
        <v>0</v>
      </c>
      <c r="AP36" s="27">
        <v>0</v>
      </c>
      <c r="AQ36" s="27">
        <v>0</v>
      </c>
      <c r="AR36" s="27">
        <v>0</v>
      </c>
      <c r="AS36" s="27">
        <v>0</v>
      </c>
      <c r="AT36" s="27">
        <v>0</v>
      </c>
      <c r="AU36" s="27">
        <v>0</v>
      </c>
      <c r="AV36" s="27">
        <v>0</v>
      </c>
      <c r="AW36" s="27">
        <v>0</v>
      </c>
      <c r="AX36" s="27">
        <v>0</v>
      </c>
      <c r="AY36" s="27">
        <v>0</v>
      </c>
      <c r="AZ36" s="27">
        <v>0</v>
      </c>
      <c r="BA36" s="27">
        <v>0</v>
      </c>
      <c r="BB36" s="27">
        <v>0</v>
      </c>
      <c r="BC36" s="27">
        <f t="shared" ref="BC36" si="63">AD36-E36</f>
        <v>0</v>
      </c>
      <c r="BD36" s="27">
        <f t="shared" ref="BD36" si="64">AE36-F36</f>
        <v>0</v>
      </c>
      <c r="BE36" s="27">
        <f t="shared" ref="BE36" si="65">AF36-G36</f>
        <v>0</v>
      </c>
      <c r="BF36" s="27">
        <f t="shared" ref="BF36" si="66">AG36-H36</f>
        <v>0</v>
      </c>
      <c r="BG36" s="27">
        <f t="shared" ref="BG36" si="67">AH36-I36</f>
        <v>0</v>
      </c>
      <c r="BH36" s="17"/>
    </row>
    <row r="37" spans="1:60" ht="25.5" x14ac:dyDescent="0.25">
      <c r="A37" s="37" t="s">
        <v>137</v>
      </c>
      <c r="B37" s="37" t="s">
        <v>138</v>
      </c>
      <c r="C37" s="38" t="s">
        <v>139</v>
      </c>
      <c r="D37" s="17" t="s">
        <v>87</v>
      </c>
      <c r="E37" s="27">
        <f t="shared" si="11"/>
        <v>0</v>
      </c>
      <c r="F37" s="27">
        <f t="shared" ref="F37" si="68">K37+P37+U37+Z37</f>
        <v>0</v>
      </c>
      <c r="G37" s="27">
        <f t="shared" ref="G37" si="69">L37+Q37+V37+AA37</f>
        <v>0</v>
      </c>
      <c r="H37" s="27">
        <f t="shared" ref="H37" si="70">M37+R37+W37+AB37</f>
        <v>0</v>
      </c>
      <c r="I37" s="27">
        <f>N37+S37+X37+AC37</f>
        <v>148</v>
      </c>
      <c r="J37" s="27">
        <v>0</v>
      </c>
      <c r="K37" s="27">
        <v>0</v>
      </c>
      <c r="L37" s="27">
        <v>0</v>
      </c>
      <c r="M37" s="27">
        <v>0</v>
      </c>
      <c r="N37" s="27">
        <v>0</v>
      </c>
      <c r="O37" s="27">
        <v>0</v>
      </c>
      <c r="P37" s="27">
        <v>0</v>
      </c>
      <c r="Q37" s="27">
        <v>0</v>
      </c>
      <c r="R37" s="27">
        <v>0</v>
      </c>
      <c r="S37" s="27">
        <v>0</v>
      </c>
      <c r="T37" s="27">
        <v>0</v>
      </c>
      <c r="U37" s="27">
        <v>0</v>
      </c>
      <c r="V37" s="27">
        <v>0</v>
      </c>
      <c r="W37" s="27">
        <v>0</v>
      </c>
      <c r="X37" s="27">
        <v>0</v>
      </c>
      <c r="Y37" s="27">
        <v>0</v>
      </c>
      <c r="Z37" s="27">
        <v>0</v>
      </c>
      <c r="AA37" s="27">
        <v>0</v>
      </c>
      <c r="AB37" s="27">
        <v>0</v>
      </c>
      <c r="AC37" s="27">
        <v>148</v>
      </c>
      <c r="AD37" s="27">
        <v>0</v>
      </c>
      <c r="AE37" s="27">
        <f t="shared" ref="AE37" si="71">AJ37+AO37+AT37+AY37</f>
        <v>0</v>
      </c>
      <c r="AF37" s="27">
        <f t="shared" ref="AF37" si="72">AK37+AP37+AU37+AZ37</f>
        <v>0</v>
      </c>
      <c r="AG37" s="27">
        <f t="shared" ref="AG37" si="73">AL37+AQ37+AV37+BA37</f>
        <v>0</v>
      </c>
      <c r="AH37" s="27">
        <f t="shared" ref="AH37" si="74">AM37+AR37+AW37+BB37</f>
        <v>0</v>
      </c>
      <c r="AI37" s="27">
        <v>0</v>
      </c>
      <c r="AJ37" s="27">
        <v>0</v>
      </c>
      <c r="AK37" s="27">
        <v>0</v>
      </c>
      <c r="AL37" s="27">
        <v>0</v>
      </c>
      <c r="AM37" s="27">
        <v>0</v>
      </c>
      <c r="AN37" s="27">
        <v>0</v>
      </c>
      <c r="AO37" s="27">
        <v>0</v>
      </c>
      <c r="AP37" s="27">
        <v>0</v>
      </c>
      <c r="AQ37" s="27">
        <v>0</v>
      </c>
      <c r="AR37" s="27">
        <v>0</v>
      </c>
      <c r="AS37" s="27">
        <v>0</v>
      </c>
      <c r="AT37" s="27">
        <v>0</v>
      </c>
      <c r="AU37" s="27">
        <v>0</v>
      </c>
      <c r="AV37" s="27">
        <v>0</v>
      </c>
      <c r="AW37" s="27">
        <v>0</v>
      </c>
      <c r="AX37" s="27">
        <v>0</v>
      </c>
      <c r="AY37" s="27">
        <v>0</v>
      </c>
      <c r="AZ37" s="27">
        <v>0</v>
      </c>
      <c r="BA37" s="27">
        <v>0</v>
      </c>
      <c r="BB37" s="27">
        <v>0</v>
      </c>
      <c r="BC37" s="27">
        <f t="shared" ref="BC37" si="75">AD37-E37</f>
        <v>0</v>
      </c>
      <c r="BD37" s="27">
        <f t="shared" ref="BD37" si="76">AE37-F37</f>
        <v>0</v>
      </c>
      <c r="BE37" s="27">
        <f t="shared" ref="BE37" si="77">AF37-G37</f>
        <v>0</v>
      </c>
      <c r="BF37" s="27">
        <f t="shared" ref="BF37" si="78">AG37-H37</f>
        <v>0</v>
      </c>
      <c r="BG37" s="27">
        <f t="shared" ref="BG37" si="79">AH37-I37</f>
        <v>-148</v>
      </c>
      <c r="BH37" s="17"/>
    </row>
    <row r="38" spans="1:60" x14ac:dyDescent="0.25">
      <c r="A38" s="29" t="s">
        <v>94</v>
      </c>
      <c r="B38" s="19" t="s">
        <v>95</v>
      </c>
      <c r="C38" s="20" t="s">
        <v>87</v>
      </c>
      <c r="D38" s="21" t="s">
        <v>87</v>
      </c>
      <c r="E38" s="21">
        <f t="shared" ref="E38:AJ38" si="80">E39+E41</f>
        <v>0</v>
      </c>
      <c r="F38" s="21">
        <f t="shared" si="80"/>
        <v>0</v>
      </c>
      <c r="G38" s="21">
        <f t="shared" si="80"/>
        <v>0</v>
      </c>
      <c r="H38" s="21">
        <f t="shared" si="80"/>
        <v>0</v>
      </c>
      <c r="I38" s="21">
        <f t="shared" si="80"/>
        <v>0</v>
      </c>
      <c r="J38" s="21">
        <f t="shared" si="80"/>
        <v>0</v>
      </c>
      <c r="K38" s="21">
        <f t="shared" si="80"/>
        <v>0</v>
      </c>
      <c r="L38" s="21">
        <f t="shared" si="80"/>
        <v>0</v>
      </c>
      <c r="M38" s="21">
        <f t="shared" si="80"/>
        <v>0</v>
      </c>
      <c r="N38" s="21">
        <f t="shared" si="80"/>
        <v>0</v>
      </c>
      <c r="O38" s="21">
        <f t="shared" si="80"/>
        <v>0</v>
      </c>
      <c r="P38" s="21">
        <f t="shared" si="80"/>
        <v>0</v>
      </c>
      <c r="Q38" s="21">
        <f t="shared" si="80"/>
        <v>0</v>
      </c>
      <c r="R38" s="21">
        <f t="shared" si="80"/>
        <v>0</v>
      </c>
      <c r="S38" s="21">
        <f t="shared" si="80"/>
        <v>0</v>
      </c>
      <c r="T38" s="21">
        <f t="shared" si="80"/>
        <v>0</v>
      </c>
      <c r="U38" s="21">
        <f t="shared" si="80"/>
        <v>0</v>
      </c>
      <c r="V38" s="21">
        <f t="shared" si="80"/>
        <v>0</v>
      </c>
      <c r="W38" s="21">
        <f t="shared" si="80"/>
        <v>0</v>
      </c>
      <c r="X38" s="21">
        <f t="shared" si="80"/>
        <v>0</v>
      </c>
      <c r="Y38" s="21">
        <f t="shared" si="80"/>
        <v>0</v>
      </c>
      <c r="Z38" s="21">
        <f t="shared" si="80"/>
        <v>0</v>
      </c>
      <c r="AA38" s="21">
        <f t="shared" si="80"/>
        <v>0</v>
      </c>
      <c r="AB38" s="21">
        <f t="shared" si="80"/>
        <v>0</v>
      </c>
      <c r="AC38" s="21">
        <f t="shared" si="80"/>
        <v>0</v>
      </c>
      <c r="AD38" s="21" t="s">
        <v>140</v>
      </c>
      <c r="AE38" s="21">
        <f t="shared" si="80"/>
        <v>0</v>
      </c>
      <c r="AF38" s="21">
        <f t="shared" si="80"/>
        <v>0</v>
      </c>
      <c r="AG38" s="21">
        <f t="shared" si="80"/>
        <v>0</v>
      </c>
      <c r="AH38" s="21">
        <f t="shared" si="80"/>
        <v>0</v>
      </c>
      <c r="AI38" s="21">
        <f t="shared" si="80"/>
        <v>0</v>
      </c>
      <c r="AJ38" s="21">
        <f t="shared" si="80"/>
        <v>0</v>
      </c>
      <c r="AK38" s="21">
        <f t="shared" ref="AK38:BG38" si="81">AK39+AK41</f>
        <v>0</v>
      </c>
      <c r="AL38" s="21">
        <f t="shared" si="81"/>
        <v>0</v>
      </c>
      <c r="AM38" s="21">
        <f t="shared" si="81"/>
        <v>0</v>
      </c>
      <c r="AN38" s="21">
        <f t="shared" si="81"/>
        <v>0</v>
      </c>
      <c r="AO38" s="21">
        <f t="shared" si="81"/>
        <v>0</v>
      </c>
      <c r="AP38" s="21">
        <f t="shared" si="81"/>
        <v>0</v>
      </c>
      <c r="AQ38" s="21">
        <f t="shared" si="81"/>
        <v>0</v>
      </c>
      <c r="AR38" s="21">
        <f t="shared" si="81"/>
        <v>0</v>
      </c>
      <c r="AS38" s="21">
        <f t="shared" si="81"/>
        <v>0</v>
      </c>
      <c r="AT38" s="21">
        <f t="shared" si="81"/>
        <v>0</v>
      </c>
      <c r="AU38" s="21">
        <f t="shared" si="81"/>
        <v>0</v>
      </c>
      <c r="AV38" s="21">
        <f t="shared" si="81"/>
        <v>0</v>
      </c>
      <c r="AW38" s="21">
        <f t="shared" si="81"/>
        <v>0</v>
      </c>
      <c r="AX38" s="21">
        <f t="shared" si="81"/>
        <v>0</v>
      </c>
      <c r="AY38" s="21">
        <f t="shared" si="81"/>
        <v>0</v>
      </c>
      <c r="AZ38" s="21">
        <f t="shared" si="81"/>
        <v>0</v>
      </c>
      <c r="BA38" s="21">
        <f t="shared" si="81"/>
        <v>0</v>
      </c>
      <c r="BB38" s="21">
        <f t="shared" si="81"/>
        <v>0</v>
      </c>
      <c r="BC38" s="21">
        <f t="shared" si="81"/>
        <v>0</v>
      </c>
      <c r="BD38" s="21">
        <f t="shared" si="81"/>
        <v>0</v>
      </c>
      <c r="BE38" s="21">
        <f t="shared" si="81"/>
        <v>0</v>
      </c>
      <c r="BF38" s="21">
        <f t="shared" si="81"/>
        <v>0</v>
      </c>
      <c r="BG38" s="21">
        <f t="shared" si="81"/>
        <v>0</v>
      </c>
      <c r="BH38" s="17"/>
    </row>
    <row r="39" spans="1:60" x14ac:dyDescent="0.25">
      <c r="A39" s="30" t="s">
        <v>96</v>
      </c>
      <c r="B39" s="23" t="s">
        <v>97</v>
      </c>
      <c r="C39" s="24" t="s">
        <v>87</v>
      </c>
      <c r="D39" s="25" t="s">
        <v>87</v>
      </c>
      <c r="E39" s="25">
        <f t="shared" ref="E39:AJ39" si="82">SUM(E40:E40)</f>
        <v>0</v>
      </c>
      <c r="F39" s="25">
        <f t="shared" si="82"/>
        <v>0</v>
      </c>
      <c r="G39" s="25">
        <f t="shared" si="82"/>
        <v>0</v>
      </c>
      <c r="H39" s="25">
        <f t="shared" si="82"/>
        <v>0</v>
      </c>
      <c r="I39" s="25">
        <f t="shared" si="82"/>
        <v>0</v>
      </c>
      <c r="J39" s="25">
        <f t="shared" si="82"/>
        <v>0</v>
      </c>
      <c r="K39" s="25">
        <f t="shared" si="82"/>
        <v>0</v>
      </c>
      <c r="L39" s="25">
        <f t="shared" si="82"/>
        <v>0</v>
      </c>
      <c r="M39" s="25">
        <f t="shared" si="82"/>
        <v>0</v>
      </c>
      <c r="N39" s="25">
        <f t="shared" si="82"/>
        <v>0</v>
      </c>
      <c r="O39" s="25">
        <f t="shared" si="82"/>
        <v>0</v>
      </c>
      <c r="P39" s="25">
        <f t="shared" si="82"/>
        <v>0</v>
      </c>
      <c r="Q39" s="25">
        <f t="shared" si="82"/>
        <v>0</v>
      </c>
      <c r="R39" s="25">
        <f t="shared" si="82"/>
        <v>0</v>
      </c>
      <c r="S39" s="25">
        <f t="shared" si="82"/>
        <v>0</v>
      </c>
      <c r="T39" s="25">
        <f t="shared" si="82"/>
        <v>0</v>
      </c>
      <c r="U39" s="25">
        <f t="shared" si="82"/>
        <v>0</v>
      </c>
      <c r="V39" s="25">
        <f t="shared" si="82"/>
        <v>0</v>
      </c>
      <c r="W39" s="25">
        <f t="shared" si="82"/>
        <v>0</v>
      </c>
      <c r="X39" s="25">
        <f t="shared" si="82"/>
        <v>0</v>
      </c>
      <c r="Y39" s="25">
        <f t="shared" si="82"/>
        <v>0</v>
      </c>
      <c r="Z39" s="25">
        <f t="shared" si="82"/>
        <v>0</v>
      </c>
      <c r="AA39" s="25">
        <f t="shared" si="82"/>
        <v>0</v>
      </c>
      <c r="AB39" s="25">
        <f t="shared" si="82"/>
        <v>0</v>
      </c>
      <c r="AC39" s="25">
        <f t="shared" si="82"/>
        <v>0</v>
      </c>
      <c r="AD39" s="25">
        <f t="shared" si="82"/>
        <v>0</v>
      </c>
      <c r="AE39" s="25">
        <f t="shared" si="82"/>
        <v>0</v>
      </c>
      <c r="AF39" s="25">
        <f t="shared" si="82"/>
        <v>0</v>
      </c>
      <c r="AG39" s="25">
        <f t="shared" si="82"/>
        <v>0</v>
      </c>
      <c r="AH39" s="25">
        <f t="shared" si="82"/>
        <v>0</v>
      </c>
      <c r="AI39" s="25">
        <f t="shared" si="82"/>
        <v>0</v>
      </c>
      <c r="AJ39" s="25">
        <f t="shared" si="82"/>
        <v>0</v>
      </c>
      <c r="AK39" s="25">
        <f t="shared" ref="AK39:BG39" si="83">SUM(AK40:AK40)</f>
        <v>0</v>
      </c>
      <c r="AL39" s="25">
        <f t="shared" si="83"/>
        <v>0</v>
      </c>
      <c r="AM39" s="25">
        <f t="shared" si="83"/>
        <v>0</v>
      </c>
      <c r="AN39" s="25">
        <f t="shared" si="83"/>
        <v>0</v>
      </c>
      <c r="AO39" s="25">
        <f t="shared" si="83"/>
        <v>0</v>
      </c>
      <c r="AP39" s="25">
        <f t="shared" si="83"/>
        <v>0</v>
      </c>
      <c r="AQ39" s="25">
        <f t="shared" si="83"/>
        <v>0</v>
      </c>
      <c r="AR39" s="25">
        <f t="shared" si="83"/>
        <v>0</v>
      </c>
      <c r="AS39" s="25">
        <f t="shared" si="83"/>
        <v>0</v>
      </c>
      <c r="AT39" s="25">
        <f t="shared" si="83"/>
        <v>0</v>
      </c>
      <c r="AU39" s="25">
        <f t="shared" si="83"/>
        <v>0</v>
      </c>
      <c r="AV39" s="25">
        <f t="shared" si="83"/>
        <v>0</v>
      </c>
      <c r="AW39" s="25">
        <f t="shared" si="83"/>
        <v>0</v>
      </c>
      <c r="AX39" s="25">
        <f t="shared" si="83"/>
        <v>0</v>
      </c>
      <c r="AY39" s="25">
        <f t="shared" si="83"/>
        <v>0</v>
      </c>
      <c r="AZ39" s="25">
        <f t="shared" si="83"/>
        <v>0</v>
      </c>
      <c r="BA39" s="25">
        <f t="shared" si="83"/>
        <v>0</v>
      </c>
      <c r="BB39" s="25">
        <f t="shared" si="83"/>
        <v>0</v>
      </c>
      <c r="BC39" s="25">
        <f t="shared" si="83"/>
        <v>0</v>
      </c>
      <c r="BD39" s="25">
        <f t="shared" si="83"/>
        <v>0</v>
      </c>
      <c r="BE39" s="25">
        <f t="shared" si="83"/>
        <v>0</v>
      </c>
      <c r="BF39" s="25">
        <f t="shared" si="83"/>
        <v>0</v>
      </c>
      <c r="BG39" s="25">
        <f t="shared" si="83"/>
        <v>0</v>
      </c>
      <c r="BH39" s="17"/>
    </row>
    <row r="40" spans="1:60" hidden="1" outlineLevel="1" x14ac:dyDescent="0.25">
      <c r="A40" s="26" t="str">
        <f>[2]Ф10!A31</f>
        <v>2.1.1</v>
      </c>
      <c r="B40" s="26"/>
      <c r="C40" s="17"/>
      <c r="D40" s="17" t="s">
        <v>87</v>
      </c>
      <c r="E40" s="27">
        <f>J40+O40+T40+Y40</f>
        <v>0</v>
      </c>
      <c r="F40" s="27">
        <f t="shared" ref="F40" si="84">K40+P40+U40+Z40</f>
        <v>0</v>
      </c>
      <c r="G40" s="27">
        <f t="shared" ref="G40" si="85">L40+Q40+V40+AA40</f>
        <v>0</v>
      </c>
      <c r="H40" s="27">
        <f t="shared" ref="H40" si="86">M40+R40+W40+AB40</f>
        <v>0</v>
      </c>
      <c r="I40" s="27">
        <f t="shared" ref="I40" si="87">N40+S40+X40+AC40</f>
        <v>0</v>
      </c>
      <c r="J40" s="27">
        <v>0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  <c r="R40" s="27">
        <v>0</v>
      </c>
      <c r="S40" s="27">
        <v>0</v>
      </c>
      <c r="T40" s="27">
        <v>0</v>
      </c>
      <c r="U40" s="27">
        <v>0</v>
      </c>
      <c r="V40" s="27">
        <v>0</v>
      </c>
      <c r="W40" s="27">
        <v>0</v>
      </c>
      <c r="X40" s="27">
        <v>0</v>
      </c>
      <c r="Y40" s="27">
        <v>0</v>
      </c>
      <c r="Z40" s="27">
        <v>0</v>
      </c>
      <c r="AA40" s="27">
        <v>0</v>
      </c>
      <c r="AB40" s="27">
        <v>0</v>
      </c>
      <c r="AC40" s="27">
        <v>0</v>
      </c>
      <c r="AD40" s="27">
        <f t="shared" ref="AD40" si="88">AI40+AN40+AS40+AX40</f>
        <v>0</v>
      </c>
      <c r="AE40" s="27">
        <f t="shared" ref="AE40" si="89">AJ40+AO40+AT40+AY40</f>
        <v>0</v>
      </c>
      <c r="AF40" s="27">
        <f t="shared" ref="AF40" si="90">AK40+AP40+AU40+AZ40</f>
        <v>0</v>
      </c>
      <c r="AG40" s="27">
        <f t="shared" ref="AG40" si="91">AL40+AQ40+AV40+BA40</f>
        <v>0</v>
      </c>
      <c r="AH40" s="27">
        <f t="shared" ref="AH40" si="92">AM40+AR40+AW40+BB40</f>
        <v>0</v>
      </c>
      <c r="AI40" s="27">
        <v>0</v>
      </c>
      <c r="AJ40" s="27">
        <v>0</v>
      </c>
      <c r="AK40" s="27">
        <v>0</v>
      </c>
      <c r="AL40" s="27">
        <v>0</v>
      </c>
      <c r="AM40" s="27">
        <v>0</v>
      </c>
      <c r="AN40" s="27">
        <v>0</v>
      </c>
      <c r="AO40" s="27">
        <v>0</v>
      </c>
      <c r="AP40" s="27">
        <v>0</v>
      </c>
      <c r="AQ40" s="27">
        <v>0</v>
      </c>
      <c r="AR40" s="27">
        <v>0</v>
      </c>
      <c r="AS40" s="27">
        <v>0</v>
      </c>
      <c r="AT40" s="27">
        <v>0</v>
      </c>
      <c r="AU40" s="27">
        <v>0</v>
      </c>
      <c r="AV40" s="27">
        <v>0</v>
      </c>
      <c r="AW40" s="27">
        <v>0</v>
      </c>
      <c r="AX40" s="27">
        <v>0</v>
      </c>
      <c r="AY40" s="27">
        <v>0</v>
      </c>
      <c r="AZ40" s="27">
        <v>0</v>
      </c>
      <c r="BA40" s="27">
        <v>0</v>
      </c>
      <c r="BB40" s="27">
        <v>0</v>
      </c>
      <c r="BC40" s="27">
        <f t="shared" ref="BC40" si="93">AD40-E40</f>
        <v>0</v>
      </c>
      <c r="BD40" s="27">
        <f t="shared" ref="BD40" si="94">AE40-F40</f>
        <v>0</v>
      </c>
      <c r="BE40" s="27">
        <f t="shared" ref="BE40" si="95">AF40-G40</f>
        <v>0</v>
      </c>
      <c r="BF40" s="27">
        <f t="shared" ref="BF40" si="96">AG40-H40</f>
        <v>0</v>
      </c>
      <c r="BG40" s="27">
        <f t="shared" ref="BG40" si="97">AH40-I40</f>
        <v>0</v>
      </c>
      <c r="BH40" s="17"/>
    </row>
    <row r="41" spans="1:60" collapsed="1" x14ac:dyDescent="0.25">
      <c r="A41" s="30" t="s">
        <v>98</v>
      </c>
      <c r="B41" s="23" t="s">
        <v>99</v>
      </c>
      <c r="C41" s="24" t="s">
        <v>87</v>
      </c>
      <c r="D41" s="25" t="s">
        <v>87</v>
      </c>
      <c r="E41" s="25">
        <f t="shared" ref="E41:BG41" si="98">SUM(E42)</f>
        <v>0</v>
      </c>
      <c r="F41" s="25">
        <f t="shared" si="98"/>
        <v>0</v>
      </c>
      <c r="G41" s="25">
        <f t="shared" si="98"/>
        <v>0</v>
      </c>
      <c r="H41" s="25">
        <f t="shared" si="98"/>
        <v>0</v>
      </c>
      <c r="I41" s="25">
        <f t="shared" si="98"/>
        <v>0</v>
      </c>
      <c r="J41" s="25">
        <f t="shared" si="98"/>
        <v>0</v>
      </c>
      <c r="K41" s="25">
        <f t="shared" si="98"/>
        <v>0</v>
      </c>
      <c r="L41" s="25">
        <f t="shared" si="98"/>
        <v>0</v>
      </c>
      <c r="M41" s="25">
        <f t="shared" si="98"/>
        <v>0</v>
      </c>
      <c r="N41" s="25">
        <f t="shared" si="98"/>
        <v>0</v>
      </c>
      <c r="O41" s="25">
        <f t="shared" si="98"/>
        <v>0</v>
      </c>
      <c r="P41" s="25">
        <f t="shared" si="98"/>
        <v>0</v>
      </c>
      <c r="Q41" s="25">
        <f t="shared" si="98"/>
        <v>0</v>
      </c>
      <c r="R41" s="25">
        <f t="shared" si="98"/>
        <v>0</v>
      </c>
      <c r="S41" s="25">
        <f t="shared" si="98"/>
        <v>0</v>
      </c>
      <c r="T41" s="25">
        <f t="shared" si="98"/>
        <v>0</v>
      </c>
      <c r="U41" s="25">
        <f t="shared" si="98"/>
        <v>0</v>
      </c>
      <c r="V41" s="25">
        <f t="shared" si="98"/>
        <v>0</v>
      </c>
      <c r="W41" s="25">
        <f t="shared" si="98"/>
        <v>0</v>
      </c>
      <c r="X41" s="25">
        <f t="shared" si="98"/>
        <v>0</v>
      </c>
      <c r="Y41" s="25">
        <f t="shared" si="98"/>
        <v>0</v>
      </c>
      <c r="Z41" s="25">
        <f t="shared" si="98"/>
        <v>0</v>
      </c>
      <c r="AA41" s="25">
        <f t="shared" si="98"/>
        <v>0</v>
      </c>
      <c r="AB41" s="25">
        <f t="shared" si="98"/>
        <v>0</v>
      </c>
      <c r="AC41" s="25">
        <f t="shared" si="98"/>
        <v>0</v>
      </c>
      <c r="AD41" s="25">
        <f t="shared" si="98"/>
        <v>0</v>
      </c>
      <c r="AE41" s="25">
        <f t="shared" si="98"/>
        <v>0</v>
      </c>
      <c r="AF41" s="25">
        <f t="shared" si="98"/>
        <v>0</v>
      </c>
      <c r="AG41" s="25">
        <f t="shared" si="98"/>
        <v>0</v>
      </c>
      <c r="AH41" s="25">
        <f t="shared" si="98"/>
        <v>0</v>
      </c>
      <c r="AI41" s="25">
        <f t="shared" si="98"/>
        <v>0</v>
      </c>
      <c r="AJ41" s="25">
        <f t="shared" si="98"/>
        <v>0</v>
      </c>
      <c r="AK41" s="25">
        <f t="shared" si="98"/>
        <v>0</v>
      </c>
      <c r="AL41" s="25">
        <f t="shared" si="98"/>
        <v>0</v>
      </c>
      <c r="AM41" s="25">
        <f t="shared" si="98"/>
        <v>0</v>
      </c>
      <c r="AN41" s="25">
        <f t="shared" si="98"/>
        <v>0</v>
      </c>
      <c r="AO41" s="25">
        <f t="shared" si="98"/>
        <v>0</v>
      </c>
      <c r="AP41" s="25">
        <f t="shared" si="98"/>
        <v>0</v>
      </c>
      <c r="AQ41" s="25">
        <f t="shared" si="98"/>
        <v>0</v>
      </c>
      <c r="AR41" s="25">
        <f t="shared" si="98"/>
        <v>0</v>
      </c>
      <c r="AS41" s="25">
        <f t="shared" si="98"/>
        <v>0</v>
      </c>
      <c r="AT41" s="25">
        <f t="shared" si="98"/>
        <v>0</v>
      </c>
      <c r="AU41" s="25">
        <f t="shared" si="98"/>
        <v>0</v>
      </c>
      <c r="AV41" s="25">
        <f t="shared" si="98"/>
        <v>0</v>
      </c>
      <c r="AW41" s="25">
        <f t="shared" si="98"/>
        <v>0</v>
      </c>
      <c r="AX41" s="25">
        <f t="shared" si="98"/>
        <v>0</v>
      </c>
      <c r="AY41" s="25">
        <f t="shared" si="98"/>
        <v>0</v>
      </c>
      <c r="AZ41" s="25">
        <f t="shared" si="98"/>
        <v>0</v>
      </c>
      <c r="BA41" s="25">
        <f t="shared" si="98"/>
        <v>0</v>
      </c>
      <c r="BB41" s="25">
        <f t="shared" si="98"/>
        <v>0</v>
      </c>
      <c r="BC41" s="25">
        <f t="shared" si="98"/>
        <v>0</v>
      </c>
      <c r="BD41" s="25">
        <f t="shared" si="98"/>
        <v>0</v>
      </c>
      <c r="BE41" s="25">
        <f t="shared" si="98"/>
        <v>0</v>
      </c>
      <c r="BF41" s="25">
        <f t="shared" si="98"/>
        <v>0</v>
      </c>
      <c r="BG41" s="25">
        <f t="shared" si="98"/>
        <v>0</v>
      </c>
      <c r="BH41" s="17"/>
    </row>
    <row r="42" spans="1:60" hidden="1" outlineLevel="1" x14ac:dyDescent="0.25">
      <c r="A42" s="26" t="str">
        <f>[2]Ф10!A43</f>
        <v>2.2.1</v>
      </c>
      <c r="B42" s="26"/>
      <c r="C42" s="17"/>
      <c r="D42" s="17" t="s">
        <v>87</v>
      </c>
      <c r="E42" s="27">
        <f>J42+O42+T42+Y42</f>
        <v>0</v>
      </c>
      <c r="F42" s="27">
        <f t="shared" ref="F42" si="99">K42+P42+U42+Z42</f>
        <v>0</v>
      </c>
      <c r="G42" s="27">
        <f t="shared" ref="G42" si="100">L42+Q42+V42+AA42</f>
        <v>0</v>
      </c>
      <c r="H42" s="27">
        <f t="shared" ref="H42" si="101">M42+R42+W42+AB42</f>
        <v>0</v>
      </c>
      <c r="I42" s="27">
        <f t="shared" ref="I42" si="102">N42+S42+X42+AC42</f>
        <v>0</v>
      </c>
      <c r="J42" s="27">
        <v>0</v>
      </c>
      <c r="K42" s="27">
        <v>0</v>
      </c>
      <c r="L42" s="27">
        <v>0</v>
      </c>
      <c r="M42" s="27">
        <v>0</v>
      </c>
      <c r="N42" s="27">
        <v>0</v>
      </c>
      <c r="O42" s="27">
        <v>0</v>
      </c>
      <c r="P42" s="27">
        <v>0</v>
      </c>
      <c r="Q42" s="27">
        <v>0</v>
      </c>
      <c r="R42" s="27">
        <v>0</v>
      </c>
      <c r="S42" s="27">
        <v>0</v>
      </c>
      <c r="T42" s="27">
        <v>0</v>
      </c>
      <c r="U42" s="27">
        <v>0</v>
      </c>
      <c r="V42" s="27">
        <v>0</v>
      </c>
      <c r="W42" s="27">
        <v>0</v>
      </c>
      <c r="X42" s="27">
        <v>0</v>
      </c>
      <c r="Y42" s="27">
        <v>0</v>
      </c>
      <c r="Z42" s="27">
        <v>0</v>
      </c>
      <c r="AA42" s="27">
        <v>0</v>
      </c>
      <c r="AB42" s="27">
        <v>0</v>
      </c>
      <c r="AC42" s="27">
        <v>0</v>
      </c>
      <c r="AD42" s="27">
        <f t="shared" ref="AD42" si="103">AI42+AN42+AS42+AX42</f>
        <v>0</v>
      </c>
      <c r="AE42" s="27">
        <f t="shared" ref="AE42" si="104">AJ42+AO42+AT42+AY42</f>
        <v>0</v>
      </c>
      <c r="AF42" s="27">
        <f t="shared" ref="AF42" si="105">AK42+AP42+AU42+AZ42</f>
        <v>0</v>
      </c>
      <c r="AG42" s="27">
        <f t="shared" ref="AG42" si="106">AL42+AQ42+AV42+BA42</f>
        <v>0</v>
      </c>
      <c r="AH42" s="27">
        <f t="shared" ref="AH42" si="107">AM42+AR42+AW42+BB42</f>
        <v>0</v>
      </c>
      <c r="AI42" s="27">
        <v>0</v>
      </c>
      <c r="AJ42" s="27">
        <v>0</v>
      </c>
      <c r="AK42" s="27">
        <v>0</v>
      </c>
      <c r="AL42" s="27">
        <v>0</v>
      </c>
      <c r="AM42" s="27">
        <v>0</v>
      </c>
      <c r="AN42" s="27">
        <v>0</v>
      </c>
      <c r="AO42" s="27">
        <v>0</v>
      </c>
      <c r="AP42" s="27">
        <v>0</v>
      </c>
      <c r="AQ42" s="27">
        <v>0</v>
      </c>
      <c r="AR42" s="27">
        <v>0</v>
      </c>
      <c r="AS42" s="27">
        <v>0</v>
      </c>
      <c r="AT42" s="27">
        <v>0</v>
      </c>
      <c r="AU42" s="27">
        <v>0</v>
      </c>
      <c r="AV42" s="27">
        <v>0</v>
      </c>
      <c r="AW42" s="27">
        <v>0</v>
      </c>
      <c r="AX42" s="27">
        <v>0</v>
      </c>
      <c r="AY42" s="27">
        <v>0</v>
      </c>
      <c r="AZ42" s="27">
        <v>0</v>
      </c>
      <c r="BA42" s="27">
        <v>0</v>
      </c>
      <c r="BB42" s="27">
        <v>0</v>
      </c>
      <c r="BC42" s="27">
        <f t="shared" ref="BC42" si="108">AD42-E42</f>
        <v>0</v>
      </c>
      <c r="BD42" s="27">
        <f t="shared" ref="BD42" si="109">AE42-F42</f>
        <v>0</v>
      </c>
      <c r="BE42" s="27">
        <f t="shared" ref="BE42" si="110">AF42-G42</f>
        <v>0</v>
      </c>
      <c r="BF42" s="27">
        <f t="shared" ref="BF42" si="111">AG42-H42</f>
        <v>0</v>
      </c>
      <c r="BG42" s="27">
        <f t="shared" ref="BG42" si="112">AH42-I42</f>
        <v>0</v>
      </c>
      <c r="BH42" s="17"/>
    </row>
    <row r="43" spans="1:60" outlineLevel="1" x14ac:dyDescent="0.25">
      <c r="A43" s="31" t="s">
        <v>146</v>
      </c>
      <c r="B43" s="31" t="str">
        <f>[2]Ф10!B44</f>
        <v>Развитие системы учета электроэнергии</v>
      </c>
      <c r="C43" s="24">
        <v>0</v>
      </c>
      <c r="D43" s="24" t="s">
        <v>87</v>
      </c>
      <c r="E43" s="25">
        <f t="shared" ref="E43:I44" si="113">J43+O43+T43+Y43</f>
        <v>0</v>
      </c>
      <c r="F43" s="25">
        <f t="shared" si="113"/>
        <v>0</v>
      </c>
      <c r="G43" s="25">
        <f t="shared" si="113"/>
        <v>0</v>
      </c>
      <c r="H43" s="25">
        <f t="shared" si="113"/>
        <v>0</v>
      </c>
      <c r="I43" s="25">
        <f t="shared" si="113"/>
        <v>0</v>
      </c>
      <c r="J43" s="25">
        <v>0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5">
        <v>0</v>
      </c>
      <c r="R43" s="25">
        <v>0</v>
      </c>
      <c r="S43" s="25">
        <v>0</v>
      </c>
      <c r="T43" s="25">
        <v>0</v>
      </c>
      <c r="U43" s="25">
        <v>0</v>
      </c>
      <c r="V43" s="25">
        <v>0</v>
      </c>
      <c r="W43" s="25">
        <v>0</v>
      </c>
      <c r="X43" s="25">
        <v>0</v>
      </c>
      <c r="Y43" s="25">
        <v>0</v>
      </c>
      <c r="Z43" s="25">
        <v>0</v>
      </c>
      <c r="AA43" s="25">
        <v>0</v>
      </c>
      <c r="AB43" s="25">
        <v>0</v>
      </c>
      <c r="AC43" s="25">
        <v>0</v>
      </c>
      <c r="AD43" s="25">
        <f t="shared" ref="AD43:AH44" si="114">AI43+AN43+AS43+AX43</f>
        <v>0</v>
      </c>
      <c r="AE43" s="25">
        <f t="shared" si="114"/>
        <v>0</v>
      </c>
      <c r="AF43" s="25">
        <f t="shared" si="114"/>
        <v>0</v>
      </c>
      <c r="AG43" s="25">
        <f t="shared" si="114"/>
        <v>0</v>
      </c>
      <c r="AH43" s="25">
        <f t="shared" si="114"/>
        <v>0</v>
      </c>
      <c r="AI43" s="25">
        <v>0</v>
      </c>
      <c r="AJ43" s="25">
        <v>0</v>
      </c>
      <c r="AK43" s="25">
        <v>0</v>
      </c>
      <c r="AL43" s="25">
        <v>0</v>
      </c>
      <c r="AM43" s="25">
        <v>0</v>
      </c>
      <c r="AN43" s="25">
        <v>0</v>
      </c>
      <c r="AO43" s="25">
        <v>0</v>
      </c>
      <c r="AP43" s="25">
        <v>0</v>
      </c>
      <c r="AQ43" s="25">
        <v>0</v>
      </c>
      <c r="AR43" s="25">
        <v>0</v>
      </c>
      <c r="AS43" s="25">
        <v>0</v>
      </c>
      <c r="AT43" s="25">
        <v>0</v>
      </c>
      <c r="AU43" s="25">
        <v>0</v>
      </c>
      <c r="AV43" s="25">
        <v>0</v>
      </c>
      <c r="AW43" s="25">
        <v>0</v>
      </c>
      <c r="AX43" s="25">
        <v>0</v>
      </c>
      <c r="AY43" s="25">
        <v>0</v>
      </c>
      <c r="AZ43" s="25">
        <v>0</v>
      </c>
      <c r="BA43" s="25">
        <v>0</v>
      </c>
      <c r="BB43" s="25">
        <v>0</v>
      </c>
      <c r="BC43" s="25">
        <f t="shared" ref="BC43:BG44" si="115">AD43-E43</f>
        <v>0</v>
      </c>
      <c r="BD43" s="25">
        <f t="shared" si="115"/>
        <v>0</v>
      </c>
      <c r="BE43" s="25">
        <f t="shared" si="115"/>
        <v>0</v>
      </c>
      <c r="BF43" s="25">
        <f t="shared" si="115"/>
        <v>0</v>
      </c>
      <c r="BG43" s="25">
        <f t="shared" si="115"/>
        <v>0</v>
      </c>
      <c r="BH43" s="17"/>
    </row>
    <row r="44" spans="1:60" hidden="1" outlineLevel="1" x14ac:dyDescent="0.25">
      <c r="A44" s="26" t="str">
        <f>[2]Ф10!A45</f>
        <v>2.3.1</v>
      </c>
      <c r="B44" s="26"/>
      <c r="C44" s="17"/>
      <c r="D44" s="17" t="s">
        <v>87</v>
      </c>
      <c r="E44" s="27">
        <f>J44+O44+T44+Y44</f>
        <v>0</v>
      </c>
      <c r="F44" s="27">
        <f t="shared" si="113"/>
        <v>0</v>
      </c>
      <c r="G44" s="27">
        <f t="shared" si="113"/>
        <v>0</v>
      </c>
      <c r="H44" s="27">
        <f t="shared" si="113"/>
        <v>0</v>
      </c>
      <c r="I44" s="27">
        <f t="shared" si="113"/>
        <v>0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  <c r="R44" s="27">
        <v>0</v>
      </c>
      <c r="S44" s="27">
        <v>0</v>
      </c>
      <c r="T44" s="27">
        <v>0</v>
      </c>
      <c r="U44" s="27">
        <v>0</v>
      </c>
      <c r="V44" s="27">
        <v>0</v>
      </c>
      <c r="W44" s="27">
        <v>0</v>
      </c>
      <c r="X44" s="27">
        <v>0</v>
      </c>
      <c r="Y44" s="27">
        <v>0</v>
      </c>
      <c r="Z44" s="27">
        <v>0</v>
      </c>
      <c r="AA44" s="27">
        <v>0</v>
      </c>
      <c r="AB44" s="27">
        <v>0</v>
      </c>
      <c r="AC44" s="27">
        <v>0</v>
      </c>
      <c r="AD44" s="27">
        <f t="shared" si="114"/>
        <v>0</v>
      </c>
      <c r="AE44" s="27">
        <f t="shared" si="114"/>
        <v>0</v>
      </c>
      <c r="AF44" s="27">
        <f t="shared" si="114"/>
        <v>0</v>
      </c>
      <c r="AG44" s="27">
        <f t="shared" si="114"/>
        <v>0</v>
      </c>
      <c r="AH44" s="27">
        <f t="shared" si="114"/>
        <v>0</v>
      </c>
      <c r="AI44" s="27">
        <v>0</v>
      </c>
      <c r="AJ44" s="27">
        <v>0</v>
      </c>
      <c r="AK44" s="27">
        <v>0</v>
      </c>
      <c r="AL44" s="27">
        <v>0</v>
      </c>
      <c r="AM44" s="27">
        <v>0</v>
      </c>
      <c r="AN44" s="27">
        <v>0</v>
      </c>
      <c r="AO44" s="27">
        <v>0</v>
      </c>
      <c r="AP44" s="27">
        <v>0</v>
      </c>
      <c r="AQ44" s="27">
        <v>0</v>
      </c>
      <c r="AR44" s="27">
        <v>0</v>
      </c>
      <c r="AS44" s="27">
        <v>0</v>
      </c>
      <c r="AT44" s="27">
        <v>0</v>
      </c>
      <c r="AU44" s="27">
        <v>0</v>
      </c>
      <c r="AV44" s="27">
        <v>0</v>
      </c>
      <c r="AW44" s="27">
        <v>0</v>
      </c>
      <c r="AX44" s="27">
        <v>0</v>
      </c>
      <c r="AY44" s="27">
        <v>0</v>
      </c>
      <c r="AZ44" s="27">
        <v>0</v>
      </c>
      <c r="BA44" s="27">
        <v>0</v>
      </c>
      <c r="BB44" s="27">
        <v>0</v>
      </c>
      <c r="BC44" s="27">
        <f t="shared" si="115"/>
        <v>0</v>
      </c>
      <c r="BD44" s="27">
        <f t="shared" si="115"/>
        <v>0</v>
      </c>
      <c r="BE44" s="27">
        <f t="shared" si="115"/>
        <v>0</v>
      </c>
      <c r="BF44" s="27">
        <f t="shared" si="115"/>
        <v>0</v>
      </c>
      <c r="BG44" s="27">
        <f t="shared" si="115"/>
        <v>0</v>
      </c>
      <c r="BH44" s="17"/>
    </row>
    <row r="45" spans="1:60" outlineLevel="1" x14ac:dyDescent="0.25">
      <c r="A45" s="32" t="s">
        <v>100</v>
      </c>
      <c r="B45" s="19" t="s">
        <v>101</v>
      </c>
      <c r="C45" s="20" t="s">
        <v>87</v>
      </c>
      <c r="D45" s="21" t="s">
        <v>87</v>
      </c>
      <c r="E45" s="21">
        <f t="shared" ref="E45:AJ45" si="116">E46+E48+E50</f>
        <v>0</v>
      </c>
      <c r="F45" s="21">
        <f t="shared" si="116"/>
        <v>0</v>
      </c>
      <c r="G45" s="21">
        <f t="shared" si="116"/>
        <v>0</v>
      </c>
      <c r="H45" s="21">
        <f t="shared" si="116"/>
        <v>0</v>
      </c>
      <c r="I45" s="21">
        <f t="shared" si="116"/>
        <v>0</v>
      </c>
      <c r="J45" s="21">
        <f t="shared" si="116"/>
        <v>0</v>
      </c>
      <c r="K45" s="21">
        <f t="shared" si="116"/>
        <v>0</v>
      </c>
      <c r="L45" s="21">
        <f t="shared" si="116"/>
        <v>0</v>
      </c>
      <c r="M45" s="21">
        <f t="shared" si="116"/>
        <v>0</v>
      </c>
      <c r="N45" s="21">
        <f t="shared" si="116"/>
        <v>0</v>
      </c>
      <c r="O45" s="21">
        <f t="shared" si="116"/>
        <v>0</v>
      </c>
      <c r="P45" s="21">
        <f t="shared" si="116"/>
        <v>0</v>
      </c>
      <c r="Q45" s="21">
        <f t="shared" si="116"/>
        <v>0</v>
      </c>
      <c r="R45" s="21">
        <f t="shared" si="116"/>
        <v>0</v>
      </c>
      <c r="S45" s="21">
        <f t="shared" si="116"/>
        <v>0</v>
      </c>
      <c r="T45" s="21">
        <f t="shared" si="116"/>
        <v>0</v>
      </c>
      <c r="U45" s="21">
        <f t="shared" si="116"/>
        <v>0</v>
      </c>
      <c r="V45" s="21">
        <f t="shared" si="116"/>
        <v>0</v>
      </c>
      <c r="W45" s="21">
        <f t="shared" si="116"/>
        <v>0</v>
      </c>
      <c r="X45" s="21">
        <f t="shared" si="116"/>
        <v>0</v>
      </c>
      <c r="Y45" s="21">
        <f t="shared" si="116"/>
        <v>0</v>
      </c>
      <c r="Z45" s="21">
        <f t="shared" si="116"/>
        <v>0</v>
      </c>
      <c r="AA45" s="21">
        <f t="shared" si="116"/>
        <v>0</v>
      </c>
      <c r="AB45" s="21">
        <f t="shared" si="116"/>
        <v>0</v>
      </c>
      <c r="AC45" s="21">
        <f t="shared" si="116"/>
        <v>0</v>
      </c>
      <c r="AD45" s="21">
        <f t="shared" si="116"/>
        <v>0</v>
      </c>
      <c r="AE45" s="21">
        <f t="shared" si="116"/>
        <v>0</v>
      </c>
      <c r="AF45" s="21">
        <f t="shared" si="116"/>
        <v>0</v>
      </c>
      <c r="AG45" s="21">
        <f t="shared" si="116"/>
        <v>0</v>
      </c>
      <c r="AH45" s="21">
        <f t="shared" si="116"/>
        <v>0</v>
      </c>
      <c r="AI45" s="21">
        <f t="shared" si="116"/>
        <v>0</v>
      </c>
      <c r="AJ45" s="21">
        <f t="shared" si="116"/>
        <v>0</v>
      </c>
      <c r="AK45" s="21">
        <f t="shared" ref="AK45:BG45" si="117">AK46+AK48+AK50</f>
        <v>0</v>
      </c>
      <c r="AL45" s="21">
        <f t="shared" si="117"/>
        <v>0</v>
      </c>
      <c r="AM45" s="21">
        <f t="shared" si="117"/>
        <v>0</v>
      </c>
      <c r="AN45" s="21">
        <f t="shared" si="117"/>
        <v>0</v>
      </c>
      <c r="AO45" s="21">
        <f t="shared" si="117"/>
        <v>0</v>
      </c>
      <c r="AP45" s="21">
        <f t="shared" si="117"/>
        <v>0</v>
      </c>
      <c r="AQ45" s="21">
        <f t="shared" si="117"/>
        <v>0</v>
      </c>
      <c r="AR45" s="21">
        <f t="shared" si="117"/>
        <v>0</v>
      </c>
      <c r="AS45" s="21">
        <f t="shared" si="117"/>
        <v>0</v>
      </c>
      <c r="AT45" s="21">
        <f t="shared" si="117"/>
        <v>0</v>
      </c>
      <c r="AU45" s="21">
        <f t="shared" si="117"/>
        <v>0</v>
      </c>
      <c r="AV45" s="21">
        <f t="shared" si="117"/>
        <v>0</v>
      </c>
      <c r="AW45" s="21">
        <f t="shared" si="117"/>
        <v>0</v>
      </c>
      <c r="AX45" s="21">
        <f t="shared" si="117"/>
        <v>0</v>
      </c>
      <c r="AY45" s="21">
        <f t="shared" si="117"/>
        <v>0</v>
      </c>
      <c r="AZ45" s="21">
        <f t="shared" si="117"/>
        <v>0</v>
      </c>
      <c r="BA45" s="21">
        <f t="shared" si="117"/>
        <v>0</v>
      </c>
      <c r="BB45" s="21">
        <f t="shared" si="117"/>
        <v>0</v>
      </c>
      <c r="BC45" s="21">
        <f t="shared" si="117"/>
        <v>0</v>
      </c>
      <c r="BD45" s="21">
        <f t="shared" si="117"/>
        <v>0</v>
      </c>
      <c r="BE45" s="21">
        <f t="shared" si="117"/>
        <v>0</v>
      </c>
      <c r="BF45" s="21">
        <f t="shared" si="117"/>
        <v>0</v>
      </c>
      <c r="BG45" s="21">
        <f t="shared" si="117"/>
        <v>0</v>
      </c>
      <c r="BH45" s="17"/>
    </row>
    <row r="46" spans="1:60" outlineLevel="1" x14ac:dyDescent="0.25">
      <c r="A46" s="28" t="s">
        <v>102</v>
      </c>
      <c r="B46" s="23" t="s">
        <v>103</v>
      </c>
      <c r="C46" s="24" t="s">
        <v>87</v>
      </c>
      <c r="D46" s="25" t="s">
        <v>87</v>
      </c>
      <c r="E46" s="25">
        <f t="shared" ref="E46:AJ46" si="118">SUM(E47:E47)</f>
        <v>0</v>
      </c>
      <c r="F46" s="25">
        <f t="shared" si="118"/>
        <v>0</v>
      </c>
      <c r="G46" s="25">
        <f t="shared" si="118"/>
        <v>0</v>
      </c>
      <c r="H46" s="25">
        <f t="shared" si="118"/>
        <v>0</v>
      </c>
      <c r="I46" s="25">
        <f t="shared" si="118"/>
        <v>0</v>
      </c>
      <c r="J46" s="25">
        <f t="shared" si="118"/>
        <v>0</v>
      </c>
      <c r="K46" s="25">
        <f t="shared" si="118"/>
        <v>0</v>
      </c>
      <c r="L46" s="25">
        <f t="shared" si="118"/>
        <v>0</v>
      </c>
      <c r="M46" s="25">
        <f t="shared" si="118"/>
        <v>0</v>
      </c>
      <c r="N46" s="25">
        <f t="shared" si="118"/>
        <v>0</v>
      </c>
      <c r="O46" s="25">
        <f t="shared" si="118"/>
        <v>0</v>
      </c>
      <c r="P46" s="25">
        <f t="shared" si="118"/>
        <v>0</v>
      </c>
      <c r="Q46" s="25">
        <f t="shared" si="118"/>
        <v>0</v>
      </c>
      <c r="R46" s="25">
        <f t="shared" si="118"/>
        <v>0</v>
      </c>
      <c r="S46" s="25">
        <f t="shared" si="118"/>
        <v>0</v>
      </c>
      <c r="T46" s="25">
        <f t="shared" si="118"/>
        <v>0</v>
      </c>
      <c r="U46" s="25">
        <f t="shared" si="118"/>
        <v>0</v>
      </c>
      <c r="V46" s="25">
        <f t="shared" si="118"/>
        <v>0</v>
      </c>
      <c r="W46" s="25">
        <f t="shared" si="118"/>
        <v>0</v>
      </c>
      <c r="X46" s="25">
        <f t="shared" si="118"/>
        <v>0</v>
      </c>
      <c r="Y46" s="25">
        <f t="shared" si="118"/>
        <v>0</v>
      </c>
      <c r="Z46" s="25">
        <f t="shared" si="118"/>
        <v>0</v>
      </c>
      <c r="AA46" s="25">
        <f t="shared" si="118"/>
        <v>0</v>
      </c>
      <c r="AB46" s="25">
        <f t="shared" si="118"/>
        <v>0</v>
      </c>
      <c r="AC46" s="25">
        <f t="shared" si="118"/>
        <v>0</v>
      </c>
      <c r="AD46" s="25">
        <f t="shared" si="118"/>
        <v>0</v>
      </c>
      <c r="AE46" s="25">
        <f t="shared" si="118"/>
        <v>0</v>
      </c>
      <c r="AF46" s="25">
        <f t="shared" si="118"/>
        <v>0</v>
      </c>
      <c r="AG46" s="25">
        <f t="shared" si="118"/>
        <v>0</v>
      </c>
      <c r="AH46" s="25">
        <f t="shared" si="118"/>
        <v>0</v>
      </c>
      <c r="AI46" s="25">
        <f t="shared" si="118"/>
        <v>0</v>
      </c>
      <c r="AJ46" s="25">
        <f t="shared" si="118"/>
        <v>0</v>
      </c>
      <c r="AK46" s="25">
        <f t="shared" ref="AK46:BG46" si="119">SUM(AK47:AK47)</f>
        <v>0</v>
      </c>
      <c r="AL46" s="25">
        <f t="shared" si="119"/>
        <v>0</v>
      </c>
      <c r="AM46" s="25">
        <f t="shared" si="119"/>
        <v>0</v>
      </c>
      <c r="AN46" s="25">
        <f t="shared" si="119"/>
        <v>0</v>
      </c>
      <c r="AO46" s="25">
        <f t="shared" si="119"/>
        <v>0</v>
      </c>
      <c r="AP46" s="25">
        <f t="shared" si="119"/>
        <v>0</v>
      </c>
      <c r="AQ46" s="25">
        <f t="shared" si="119"/>
        <v>0</v>
      </c>
      <c r="AR46" s="25">
        <f t="shared" si="119"/>
        <v>0</v>
      </c>
      <c r="AS46" s="25">
        <f t="shared" si="119"/>
        <v>0</v>
      </c>
      <c r="AT46" s="25">
        <f t="shared" si="119"/>
        <v>0</v>
      </c>
      <c r="AU46" s="25">
        <f t="shared" si="119"/>
        <v>0</v>
      </c>
      <c r="AV46" s="25">
        <f t="shared" si="119"/>
        <v>0</v>
      </c>
      <c r="AW46" s="25">
        <f t="shared" si="119"/>
        <v>0</v>
      </c>
      <c r="AX46" s="25">
        <f t="shared" si="119"/>
        <v>0</v>
      </c>
      <c r="AY46" s="25">
        <f t="shared" si="119"/>
        <v>0</v>
      </c>
      <c r="AZ46" s="25">
        <f t="shared" si="119"/>
        <v>0</v>
      </c>
      <c r="BA46" s="25">
        <f t="shared" si="119"/>
        <v>0</v>
      </c>
      <c r="BB46" s="25">
        <f t="shared" si="119"/>
        <v>0</v>
      </c>
      <c r="BC46" s="25">
        <f t="shared" si="119"/>
        <v>0</v>
      </c>
      <c r="BD46" s="25">
        <f t="shared" si="119"/>
        <v>0</v>
      </c>
      <c r="BE46" s="25">
        <f t="shared" si="119"/>
        <v>0</v>
      </c>
      <c r="BF46" s="25">
        <f t="shared" si="119"/>
        <v>0</v>
      </c>
      <c r="BG46" s="25">
        <f t="shared" si="119"/>
        <v>0</v>
      </c>
      <c r="BH46" s="17"/>
    </row>
    <row r="47" spans="1:60" hidden="1" outlineLevel="1" x14ac:dyDescent="0.25">
      <c r="A47" s="26" t="str">
        <f>[2]Ф10!A49</f>
        <v>3.1.1</v>
      </c>
      <c r="B47" s="26"/>
      <c r="C47" s="17"/>
      <c r="D47" s="17" t="s">
        <v>87</v>
      </c>
      <c r="E47" s="27">
        <f>J47+O47+T47+Y47</f>
        <v>0</v>
      </c>
      <c r="F47" s="27">
        <f t="shared" ref="F47" si="120">K47+P47+U47+Z47</f>
        <v>0</v>
      </c>
      <c r="G47" s="27">
        <f t="shared" ref="G47" si="121">L47+Q47+V47+AA47</f>
        <v>0</v>
      </c>
      <c r="H47" s="27">
        <f t="shared" ref="H47" si="122">M47+R47+W47+AB47</f>
        <v>0</v>
      </c>
      <c r="I47" s="27">
        <f t="shared" ref="I47" si="123">N47+S47+X47+AC47</f>
        <v>0</v>
      </c>
      <c r="J47" s="27">
        <v>0</v>
      </c>
      <c r="K47" s="27">
        <v>0</v>
      </c>
      <c r="L47" s="27">
        <v>0</v>
      </c>
      <c r="M47" s="27">
        <v>0</v>
      </c>
      <c r="N47" s="27">
        <v>0</v>
      </c>
      <c r="O47" s="27">
        <v>0</v>
      </c>
      <c r="P47" s="27">
        <v>0</v>
      </c>
      <c r="Q47" s="27">
        <v>0</v>
      </c>
      <c r="R47" s="27">
        <v>0</v>
      </c>
      <c r="S47" s="27">
        <v>0</v>
      </c>
      <c r="T47" s="27">
        <v>0</v>
      </c>
      <c r="U47" s="27">
        <v>0</v>
      </c>
      <c r="V47" s="27">
        <v>0</v>
      </c>
      <c r="W47" s="27">
        <v>0</v>
      </c>
      <c r="X47" s="27">
        <v>0</v>
      </c>
      <c r="Y47" s="27">
        <v>0</v>
      </c>
      <c r="Z47" s="27">
        <v>0</v>
      </c>
      <c r="AA47" s="27">
        <v>0</v>
      </c>
      <c r="AB47" s="27">
        <v>0</v>
      </c>
      <c r="AC47" s="27">
        <v>0</v>
      </c>
      <c r="AD47" s="27">
        <f t="shared" ref="AD47" si="124">AI47+AN47+AS47+AX47</f>
        <v>0</v>
      </c>
      <c r="AE47" s="27">
        <f t="shared" ref="AE47" si="125">AJ47+AO47+AT47+AY47</f>
        <v>0</v>
      </c>
      <c r="AF47" s="27">
        <f t="shared" ref="AF47" si="126">AK47+AP47+AU47+AZ47</f>
        <v>0</v>
      </c>
      <c r="AG47" s="27">
        <f t="shared" ref="AG47" si="127">AL47+AQ47+AV47+BA47</f>
        <v>0</v>
      </c>
      <c r="AH47" s="27">
        <f t="shared" ref="AH47" si="128">AM47+AR47+AW47+BB47</f>
        <v>0</v>
      </c>
      <c r="AI47" s="27">
        <v>0</v>
      </c>
      <c r="AJ47" s="27">
        <v>0</v>
      </c>
      <c r="AK47" s="27">
        <v>0</v>
      </c>
      <c r="AL47" s="27">
        <v>0</v>
      </c>
      <c r="AM47" s="27">
        <v>0</v>
      </c>
      <c r="AN47" s="27">
        <v>0</v>
      </c>
      <c r="AO47" s="27">
        <v>0</v>
      </c>
      <c r="AP47" s="27">
        <v>0</v>
      </c>
      <c r="AQ47" s="27">
        <v>0</v>
      </c>
      <c r="AR47" s="27">
        <v>0</v>
      </c>
      <c r="AS47" s="27">
        <v>0</v>
      </c>
      <c r="AT47" s="27">
        <v>0</v>
      </c>
      <c r="AU47" s="27">
        <v>0</v>
      </c>
      <c r="AV47" s="27">
        <v>0</v>
      </c>
      <c r="AW47" s="27">
        <v>0</v>
      </c>
      <c r="AX47" s="27">
        <v>0</v>
      </c>
      <c r="AY47" s="27">
        <v>0</v>
      </c>
      <c r="AZ47" s="27">
        <v>0</v>
      </c>
      <c r="BA47" s="27">
        <v>0</v>
      </c>
      <c r="BB47" s="27">
        <v>0</v>
      </c>
      <c r="BC47" s="27">
        <f t="shared" ref="BC47" si="129">AD47-E47</f>
        <v>0</v>
      </c>
      <c r="BD47" s="27">
        <f t="shared" ref="BD47" si="130">AE47-F47</f>
        <v>0</v>
      </c>
      <c r="BE47" s="27">
        <f t="shared" ref="BE47" si="131">AF47-G47</f>
        <v>0</v>
      </c>
      <c r="BF47" s="27">
        <f t="shared" ref="BF47" si="132">AG47-H47</f>
        <v>0</v>
      </c>
      <c r="BG47" s="27">
        <f t="shared" ref="BG47" si="133">AH47-I47</f>
        <v>0</v>
      </c>
      <c r="BH47" s="17"/>
    </row>
    <row r="48" spans="1:60" x14ac:dyDescent="0.25">
      <c r="A48" s="28" t="s">
        <v>104</v>
      </c>
      <c r="B48" s="23" t="s">
        <v>105</v>
      </c>
      <c r="C48" s="24" t="s">
        <v>87</v>
      </c>
      <c r="D48" s="25" t="s">
        <v>87</v>
      </c>
      <c r="E48" s="25">
        <f t="shared" ref="E48:AJ48" si="134">SUM(E49:E49)</f>
        <v>0</v>
      </c>
      <c r="F48" s="25">
        <f t="shared" si="134"/>
        <v>0</v>
      </c>
      <c r="G48" s="25">
        <f t="shared" si="134"/>
        <v>0</v>
      </c>
      <c r="H48" s="25">
        <f t="shared" si="134"/>
        <v>0</v>
      </c>
      <c r="I48" s="25">
        <f t="shared" si="134"/>
        <v>0</v>
      </c>
      <c r="J48" s="25">
        <f t="shared" si="134"/>
        <v>0</v>
      </c>
      <c r="K48" s="25">
        <f t="shared" si="134"/>
        <v>0</v>
      </c>
      <c r="L48" s="25">
        <f t="shared" si="134"/>
        <v>0</v>
      </c>
      <c r="M48" s="25">
        <f t="shared" si="134"/>
        <v>0</v>
      </c>
      <c r="N48" s="25">
        <f t="shared" si="134"/>
        <v>0</v>
      </c>
      <c r="O48" s="25">
        <f t="shared" si="134"/>
        <v>0</v>
      </c>
      <c r="P48" s="25">
        <f t="shared" si="134"/>
        <v>0</v>
      </c>
      <c r="Q48" s="25">
        <f t="shared" si="134"/>
        <v>0</v>
      </c>
      <c r="R48" s="25">
        <f t="shared" si="134"/>
        <v>0</v>
      </c>
      <c r="S48" s="25">
        <f t="shared" si="134"/>
        <v>0</v>
      </c>
      <c r="T48" s="25">
        <f t="shared" si="134"/>
        <v>0</v>
      </c>
      <c r="U48" s="25">
        <f t="shared" si="134"/>
        <v>0</v>
      </c>
      <c r="V48" s="25">
        <f t="shared" si="134"/>
        <v>0</v>
      </c>
      <c r="W48" s="25">
        <f t="shared" si="134"/>
        <v>0</v>
      </c>
      <c r="X48" s="25">
        <f t="shared" si="134"/>
        <v>0</v>
      </c>
      <c r="Y48" s="25">
        <f t="shared" si="134"/>
        <v>0</v>
      </c>
      <c r="Z48" s="25">
        <f t="shared" si="134"/>
        <v>0</v>
      </c>
      <c r="AA48" s="25">
        <f t="shared" si="134"/>
        <v>0</v>
      </c>
      <c r="AB48" s="25">
        <f t="shared" si="134"/>
        <v>0</v>
      </c>
      <c r="AC48" s="25">
        <f t="shared" si="134"/>
        <v>0</v>
      </c>
      <c r="AD48" s="25">
        <f t="shared" si="134"/>
        <v>0</v>
      </c>
      <c r="AE48" s="25">
        <f t="shared" si="134"/>
        <v>0</v>
      </c>
      <c r="AF48" s="25">
        <f t="shared" si="134"/>
        <v>0</v>
      </c>
      <c r="AG48" s="25">
        <f t="shared" si="134"/>
        <v>0</v>
      </c>
      <c r="AH48" s="25">
        <f t="shared" si="134"/>
        <v>0</v>
      </c>
      <c r="AI48" s="25">
        <f t="shared" si="134"/>
        <v>0</v>
      </c>
      <c r="AJ48" s="25">
        <f t="shared" si="134"/>
        <v>0</v>
      </c>
      <c r="AK48" s="25">
        <f t="shared" ref="AK48:BG48" si="135">SUM(AK49:AK49)</f>
        <v>0</v>
      </c>
      <c r="AL48" s="25">
        <f t="shared" si="135"/>
        <v>0</v>
      </c>
      <c r="AM48" s="25">
        <f t="shared" si="135"/>
        <v>0</v>
      </c>
      <c r="AN48" s="25">
        <f t="shared" si="135"/>
        <v>0</v>
      </c>
      <c r="AO48" s="25">
        <f t="shared" si="135"/>
        <v>0</v>
      </c>
      <c r="AP48" s="25">
        <f t="shared" si="135"/>
        <v>0</v>
      </c>
      <c r="AQ48" s="25">
        <f t="shared" si="135"/>
        <v>0</v>
      </c>
      <c r="AR48" s="25">
        <f t="shared" si="135"/>
        <v>0</v>
      </c>
      <c r="AS48" s="25">
        <f t="shared" si="135"/>
        <v>0</v>
      </c>
      <c r="AT48" s="25">
        <f t="shared" si="135"/>
        <v>0</v>
      </c>
      <c r="AU48" s="25">
        <f t="shared" si="135"/>
        <v>0</v>
      </c>
      <c r="AV48" s="25">
        <f t="shared" si="135"/>
        <v>0</v>
      </c>
      <c r="AW48" s="25">
        <f t="shared" si="135"/>
        <v>0</v>
      </c>
      <c r="AX48" s="25">
        <f t="shared" si="135"/>
        <v>0</v>
      </c>
      <c r="AY48" s="25">
        <f t="shared" si="135"/>
        <v>0</v>
      </c>
      <c r="AZ48" s="25">
        <f t="shared" si="135"/>
        <v>0</v>
      </c>
      <c r="BA48" s="25">
        <f t="shared" si="135"/>
        <v>0</v>
      </c>
      <c r="BB48" s="25">
        <f t="shared" si="135"/>
        <v>0</v>
      </c>
      <c r="BC48" s="25">
        <f t="shared" si="135"/>
        <v>0</v>
      </c>
      <c r="BD48" s="25">
        <f t="shared" si="135"/>
        <v>0</v>
      </c>
      <c r="BE48" s="25">
        <f t="shared" si="135"/>
        <v>0</v>
      </c>
      <c r="BF48" s="25">
        <f t="shared" si="135"/>
        <v>0</v>
      </c>
      <c r="BG48" s="25">
        <f t="shared" si="135"/>
        <v>0</v>
      </c>
      <c r="BH48" s="17"/>
    </row>
    <row r="49" spans="1:60" hidden="1" x14ac:dyDescent="0.25">
      <c r="A49" s="26" t="str">
        <f>[2]Ф10!A55</f>
        <v>3.2.1</v>
      </c>
      <c r="B49" s="26"/>
      <c r="C49" s="17"/>
      <c r="D49" s="17" t="s">
        <v>87</v>
      </c>
      <c r="E49" s="27">
        <f>J49+O49+T49+Y49</f>
        <v>0</v>
      </c>
      <c r="F49" s="27">
        <f t="shared" ref="F49" si="136">K49+P49+U49+Z49</f>
        <v>0</v>
      </c>
      <c r="G49" s="27">
        <f t="shared" ref="G49" si="137">L49+Q49+V49+AA49</f>
        <v>0</v>
      </c>
      <c r="H49" s="27">
        <f t="shared" ref="H49" si="138">M49+R49+W49+AB49</f>
        <v>0</v>
      </c>
      <c r="I49" s="27">
        <f t="shared" ref="I49" si="139">N49+S49+X49+AC49</f>
        <v>0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  <c r="R49" s="27">
        <v>0</v>
      </c>
      <c r="S49" s="27">
        <v>0</v>
      </c>
      <c r="T49" s="27">
        <v>0</v>
      </c>
      <c r="U49" s="27">
        <v>0</v>
      </c>
      <c r="V49" s="27">
        <v>0</v>
      </c>
      <c r="W49" s="27">
        <v>0</v>
      </c>
      <c r="X49" s="27">
        <v>0</v>
      </c>
      <c r="Y49" s="27">
        <v>0</v>
      </c>
      <c r="Z49" s="27">
        <v>0</v>
      </c>
      <c r="AA49" s="27">
        <v>0</v>
      </c>
      <c r="AB49" s="27">
        <v>0</v>
      </c>
      <c r="AC49" s="27">
        <v>0</v>
      </c>
      <c r="AD49" s="27">
        <f t="shared" ref="AD49" si="140">AI49+AN49+AS49+AX49</f>
        <v>0</v>
      </c>
      <c r="AE49" s="27">
        <f t="shared" ref="AE49" si="141">AJ49+AO49+AT49+AY49</f>
        <v>0</v>
      </c>
      <c r="AF49" s="27">
        <f t="shared" ref="AF49" si="142">AK49+AP49+AU49+AZ49</f>
        <v>0</v>
      </c>
      <c r="AG49" s="27">
        <f t="shared" ref="AG49" si="143">AL49+AQ49+AV49+BA49</f>
        <v>0</v>
      </c>
      <c r="AH49" s="27">
        <f t="shared" ref="AH49" si="144">AM49+AR49+AW49+BB49</f>
        <v>0</v>
      </c>
      <c r="AI49" s="27">
        <v>0</v>
      </c>
      <c r="AJ49" s="27">
        <v>0</v>
      </c>
      <c r="AK49" s="27">
        <v>0</v>
      </c>
      <c r="AL49" s="27">
        <v>0</v>
      </c>
      <c r="AM49" s="27">
        <v>0</v>
      </c>
      <c r="AN49" s="27">
        <v>0</v>
      </c>
      <c r="AO49" s="27">
        <v>0</v>
      </c>
      <c r="AP49" s="27">
        <v>0</v>
      </c>
      <c r="AQ49" s="27">
        <v>0</v>
      </c>
      <c r="AR49" s="27">
        <v>0</v>
      </c>
      <c r="AS49" s="27">
        <v>0</v>
      </c>
      <c r="AT49" s="27">
        <v>0</v>
      </c>
      <c r="AU49" s="27">
        <v>0</v>
      </c>
      <c r="AV49" s="27">
        <v>0</v>
      </c>
      <c r="AW49" s="27">
        <v>0</v>
      </c>
      <c r="AX49" s="27">
        <v>0</v>
      </c>
      <c r="AY49" s="27">
        <v>0</v>
      </c>
      <c r="AZ49" s="27">
        <v>0</v>
      </c>
      <c r="BA49" s="27">
        <v>0</v>
      </c>
      <c r="BB49" s="27">
        <v>0</v>
      </c>
      <c r="BC49" s="27">
        <f t="shared" ref="BC49" si="145">AD49-E49</f>
        <v>0</v>
      </c>
      <c r="BD49" s="27">
        <f t="shared" ref="BD49" si="146">AE49-F49</f>
        <v>0</v>
      </c>
      <c r="BE49" s="27">
        <f t="shared" ref="BE49" si="147">AF49-G49</f>
        <v>0</v>
      </c>
      <c r="BF49" s="27">
        <f t="shared" ref="BF49" si="148">AG49-H49</f>
        <v>0</v>
      </c>
      <c r="BG49" s="27">
        <f t="shared" ref="BG49" si="149">AH49-I49</f>
        <v>0</v>
      </c>
      <c r="BH49" s="17"/>
    </row>
    <row r="50" spans="1:60" ht="15.75" customHeight="1" x14ac:dyDescent="0.25">
      <c r="A50" s="28" t="s">
        <v>106</v>
      </c>
      <c r="B50" s="23" t="s">
        <v>107</v>
      </c>
      <c r="C50" s="24" t="s">
        <v>87</v>
      </c>
      <c r="D50" s="25" t="s">
        <v>87</v>
      </c>
      <c r="E50" s="25">
        <f t="shared" ref="E50:AJ50" si="150">SUM(E52:E52)</f>
        <v>0</v>
      </c>
      <c r="F50" s="25">
        <f t="shared" si="150"/>
        <v>0</v>
      </c>
      <c r="G50" s="25">
        <f t="shared" si="150"/>
        <v>0</v>
      </c>
      <c r="H50" s="25">
        <f t="shared" si="150"/>
        <v>0</v>
      </c>
      <c r="I50" s="25">
        <f t="shared" si="150"/>
        <v>0</v>
      </c>
      <c r="J50" s="25">
        <f t="shared" si="150"/>
        <v>0</v>
      </c>
      <c r="K50" s="25">
        <f t="shared" si="150"/>
        <v>0</v>
      </c>
      <c r="L50" s="25">
        <f t="shared" si="150"/>
        <v>0</v>
      </c>
      <c r="M50" s="25">
        <f t="shared" si="150"/>
        <v>0</v>
      </c>
      <c r="N50" s="25">
        <f t="shared" si="150"/>
        <v>0</v>
      </c>
      <c r="O50" s="25">
        <f t="shared" si="150"/>
        <v>0</v>
      </c>
      <c r="P50" s="25">
        <f t="shared" si="150"/>
        <v>0</v>
      </c>
      <c r="Q50" s="25">
        <f t="shared" si="150"/>
        <v>0</v>
      </c>
      <c r="R50" s="25">
        <f t="shared" si="150"/>
        <v>0</v>
      </c>
      <c r="S50" s="25">
        <f t="shared" si="150"/>
        <v>0</v>
      </c>
      <c r="T50" s="25">
        <f t="shared" si="150"/>
        <v>0</v>
      </c>
      <c r="U50" s="25">
        <f t="shared" si="150"/>
        <v>0</v>
      </c>
      <c r="V50" s="25">
        <f t="shared" si="150"/>
        <v>0</v>
      </c>
      <c r="W50" s="25">
        <f t="shared" si="150"/>
        <v>0</v>
      </c>
      <c r="X50" s="25">
        <f t="shared" si="150"/>
        <v>0</v>
      </c>
      <c r="Y50" s="25">
        <f t="shared" si="150"/>
        <v>0</v>
      </c>
      <c r="Z50" s="25">
        <f t="shared" si="150"/>
        <v>0</v>
      </c>
      <c r="AA50" s="25">
        <f t="shared" si="150"/>
        <v>0</v>
      </c>
      <c r="AB50" s="25">
        <f t="shared" si="150"/>
        <v>0</v>
      </c>
      <c r="AC50" s="25">
        <f t="shared" si="150"/>
        <v>0</v>
      </c>
      <c r="AD50" s="25">
        <f t="shared" si="150"/>
        <v>0</v>
      </c>
      <c r="AE50" s="25">
        <f t="shared" si="150"/>
        <v>0</v>
      </c>
      <c r="AF50" s="25">
        <f t="shared" si="150"/>
        <v>0</v>
      </c>
      <c r="AG50" s="25">
        <f t="shared" si="150"/>
        <v>0</v>
      </c>
      <c r="AH50" s="25">
        <f t="shared" si="150"/>
        <v>0</v>
      </c>
      <c r="AI50" s="25">
        <f t="shared" si="150"/>
        <v>0</v>
      </c>
      <c r="AJ50" s="25">
        <f t="shared" si="150"/>
        <v>0</v>
      </c>
      <c r="AK50" s="25">
        <f t="shared" ref="AK50:BG50" si="151">SUM(AK52:AK52)</f>
        <v>0</v>
      </c>
      <c r="AL50" s="25">
        <f t="shared" si="151"/>
        <v>0</v>
      </c>
      <c r="AM50" s="25">
        <f t="shared" si="151"/>
        <v>0</v>
      </c>
      <c r="AN50" s="25">
        <f t="shared" si="151"/>
        <v>0</v>
      </c>
      <c r="AO50" s="25">
        <f t="shared" si="151"/>
        <v>0</v>
      </c>
      <c r="AP50" s="25">
        <f t="shared" si="151"/>
        <v>0</v>
      </c>
      <c r="AQ50" s="25">
        <f t="shared" si="151"/>
        <v>0</v>
      </c>
      <c r="AR50" s="25">
        <f t="shared" si="151"/>
        <v>0</v>
      </c>
      <c r="AS50" s="25">
        <f t="shared" si="151"/>
        <v>0</v>
      </c>
      <c r="AT50" s="25">
        <f t="shared" si="151"/>
        <v>0</v>
      </c>
      <c r="AU50" s="25">
        <f t="shared" si="151"/>
        <v>0</v>
      </c>
      <c r="AV50" s="25">
        <f t="shared" si="151"/>
        <v>0</v>
      </c>
      <c r="AW50" s="25">
        <f t="shared" si="151"/>
        <v>0</v>
      </c>
      <c r="AX50" s="25">
        <f t="shared" si="151"/>
        <v>0</v>
      </c>
      <c r="AY50" s="25">
        <f t="shared" si="151"/>
        <v>0</v>
      </c>
      <c r="AZ50" s="25">
        <f t="shared" si="151"/>
        <v>0</v>
      </c>
      <c r="BA50" s="25">
        <f t="shared" si="151"/>
        <v>0</v>
      </c>
      <c r="BB50" s="25">
        <f t="shared" si="151"/>
        <v>0</v>
      </c>
      <c r="BC50" s="25">
        <f t="shared" si="151"/>
        <v>0</v>
      </c>
      <c r="BD50" s="25">
        <f t="shared" si="151"/>
        <v>0</v>
      </c>
      <c r="BE50" s="25">
        <f t="shared" si="151"/>
        <v>0</v>
      </c>
      <c r="BF50" s="25">
        <f t="shared" si="151"/>
        <v>0</v>
      </c>
      <c r="BG50" s="25">
        <f t="shared" si="151"/>
        <v>0</v>
      </c>
      <c r="BH50" s="17"/>
    </row>
    <row r="51" spans="1:60" ht="21.75" customHeight="1" x14ac:dyDescent="0.25">
      <c r="A51" s="37" t="s">
        <v>144</v>
      </c>
      <c r="B51" s="37" t="s">
        <v>142</v>
      </c>
      <c r="C51" s="38" t="s">
        <v>143</v>
      </c>
      <c r="D51" s="17" t="s">
        <v>87</v>
      </c>
      <c r="E51" s="27">
        <f>J51+O51+T51+Y51</f>
        <v>0</v>
      </c>
      <c r="F51" s="27">
        <f t="shared" ref="F51" si="152">K51+P51+U51+Z51</f>
        <v>0</v>
      </c>
      <c r="G51" s="27">
        <f t="shared" ref="G51" si="153">L51+Q51+V51+AA51</f>
        <v>0</v>
      </c>
      <c r="H51" s="27">
        <f t="shared" ref="H51" si="154">M51+R51+W51+AB51</f>
        <v>0</v>
      </c>
      <c r="I51" s="27">
        <f t="shared" ref="I51" si="155">N51+S51+X51+AC51</f>
        <v>0</v>
      </c>
      <c r="J51" s="27">
        <v>0</v>
      </c>
      <c r="K51" s="27">
        <v>0</v>
      </c>
      <c r="L51" s="27">
        <v>0</v>
      </c>
      <c r="M51" s="27">
        <v>0</v>
      </c>
      <c r="N51" s="27">
        <v>0</v>
      </c>
      <c r="O51" s="27">
        <v>0</v>
      </c>
      <c r="P51" s="27">
        <v>0</v>
      </c>
      <c r="Q51" s="27">
        <v>0</v>
      </c>
      <c r="R51" s="27">
        <v>0</v>
      </c>
      <c r="S51" s="27">
        <v>0</v>
      </c>
      <c r="T51" s="27">
        <v>0</v>
      </c>
      <c r="U51" s="27">
        <v>0</v>
      </c>
      <c r="V51" s="27">
        <v>0</v>
      </c>
      <c r="W51" s="27">
        <v>0</v>
      </c>
      <c r="X51" s="27">
        <v>0</v>
      </c>
      <c r="Y51" s="27">
        <v>0</v>
      </c>
      <c r="Z51" s="27">
        <v>0</v>
      </c>
      <c r="AA51" s="27">
        <v>0</v>
      </c>
      <c r="AB51" s="27">
        <v>0</v>
      </c>
      <c r="AC51" s="27">
        <v>0</v>
      </c>
      <c r="AD51" s="27">
        <f t="shared" ref="AD51" si="156">AI51+AN51+AS51+AX51</f>
        <v>0</v>
      </c>
      <c r="AE51" s="27">
        <f t="shared" ref="AE51" si="157">AJ51+AO51+AT51+AY51</f>
        <v>0</v>
      </c>
      <c r="AF51" s="27">
        <f t="shared" ref="AF51" si="158">AK51+AP51+AU51+AZ51</f>
        <v>0</v>
      </c>
      <c r="AG51" s="27">
        <f t="shared" ref="AG51" si="159">AL51+AQ51+AV51+BA51</f>
        <v>0</v>
      </c>
      <c r="AH51" s="27">
        <f t="shared" ref="AH51" si="160">AM51+AR51+AW51+BB51</f>
        <v>0</v>
      </c>
      <c r="AI51" s="27">
        <v>0</v>
      </c>
      <c r="AJ51" s="27">
        <v>0</v>
      </c>
      <c r="AK51" s="27">
        <v>0</v>
      </c>
      <c r="AL51" s="27">
        <v>0</v>
      </c>
      <c r="AM51" s="27">
        <v>0</v>
      </c>
      <c r="AN51" s="27">
        <v>0</v>
      </c>
      <c r="AO51" s="27">
        <v>0</v>
      </c>
      <c r="AP51" s="27">
        <v>0</v>
      </c>
      <c r="AQ51" s="27">
        <v>0</v>
      </c>
      <c r="AR51" s="27">
        <v>0</v>
      </c>
      <c r="AS51" s="27">
        <v>0</v>
      </c>
      <c r="AT51" s="27">
        <v>0</v>
      </c>
      <c r="AU51" s="27">
        <v>0</v>
      </c>
      <c r="AV51" s="27">
        <v>0</v>
      </c>
      <c r="AW51" s="27">
        <v>0</v>
      </c>
      <c r="AX51" s="27">
        <v>0</v>
      </c>
      <c r="AY51" s="27">
        <v>0</v>
      </c>
      <c r="AZ51" s="27">
        <v>0</v>
      </c>
      <c r="BA51" s="27">
        <v>0</v>
      </c>
      <c r="BB51" s="27">
        <v>0</v>
      </c>
      <c r="BC51" s="27">
        <f t="shared" ref="BC51" si="161">AD51-E51</f>
        <v>0</v>
      </c>
      <c r="BD51" s="27">
        <f t="shared" ref="BD51" si="162">AE51-F51</f>
        <v>0</v>
      </c>
      <c r="BE51" s="27">
        <f t="shared" ref="BE51" si="163">AF51-G51</f>
        <v>0</v>
      </c>
      <c r="BF51" s="27">
        <f t="shared" ref="BF51" si="164">AG51-H51</f>
        <v>0</v>
      </c>
      <c r="BG51" s="27">
        <f t="shared" ref="BG51" si="165">AH51-I51</f>
        <v>0</v>
      </c>
      <c r="BH51" s="17"/>
    </row>
    <row r="52" spans="1:60" s="34" customFormat="1" ht="21.75" customHeight="1" outlineLevel="1" x14ac:dyDescent="0.25">
      <c r="A52" s="31" t="s">
        <v>141</v>
      </c>
      <c r="B52" s="31" t="str">
        <f>[2]Ф10!B76</f>
        <v>Строительство зданий и сооружений</v>
      </c>
      <c r="C52" s="24" t="s">
        <v>87</v>
      </c>
      <c r="D52" s="24" t="s">
        <v>87</v>
      </c>
      <c r="E52" s="25">
        <f t="shared" ref="E52:I53" si="166">J52+O52+T52+Y52</f>
        <v>0</v>
      </c>
      <c r="F52" s="25">
        <f t="shared" si="166"/>
        <v>0</v>
      </c>
      <c r="G52" s="25">
        <f t="shared" si="166"/>
        <v>0</v>
      </c>
      <c r="H52" s="25">
        <f t="shared" si="166"/>
        <v>0</v>
      </c>
      <c r="I52" s="25">
        <f t="shared" si="166"/>
        <v>0</v>
      </c>
      <c r="J52" s="25">
        <v>0</v>
      </c>
      <c r="K52" s="25">
        <v>0</v>
      </c>
      <c r="L52" s="25">
        <v>0</v>
      </c>
      <c r="M52" s="25">
        <v>0</v>
      </c>
      <c r="N52" s="25">
        <v>0</v>
      </c>
      <c r="O52" s="25">
        <v>0</v>
      </c>
      <c r="P52" s="25">
        <v>0</v>
      </c>
      <c r="Q52" s="25">
        <v>0</v>
      </c>
      <c r="R52" s="25">
        <v>0</v>
      </c>
      <c r="S52" s="25">
        <v>0</v>
      </c>
      <c r="T52" s="25">
        <v>0</v>
      </c>
      <c r="U52" s="25">
        <v>0</v>
      </c>
      <c r="V52" s="25">
        <v>0</v>
      </c>
      <c r="W52" s="25">
        <v>0</v>
      </c>
      <c r="X52" s="25">
        <v>0</v>
      </c>
      <c r="Y52" s="25">
        <v>0</v>
      </c>
      <c r="Z52" s="25">
        <v>0</v>
      </c>
      <c r="AA52" s="25">
        <v>0</v>
      </c>
      <c r="AB52" s="25">
        <v>0</v>
      </c>
      <c r="AC52" s="25">
        <v>0</v>
      </c>
      <c r="AD52" s="25">
        <f t="shared" ref="AD52:AH53" si="167">AI52+AN52+AS52+AX52</f>
        <v>0</v>
      </c>
      <c r="AE52" s="25">
        <f t="shared" si="167"/>
        <v>0</v>
      </c>
      <c r="AF52" s="25">
        <f t="shared" si="167"/>
        <v>0</v>
      </c>
      <c r="AG52" s="25">
        <f t="shared" si="167"/>
        <v>0</v>
      </c>
      <c r="AH52" s="25">
        <f t="shared" si="167"/>
        <v>0</v>
      </c>
      <c r="AI52" s="25">
        <v>0</v>
      </c>
      <c r="AJ52" s="25">
        <v>0</v>
      </c>
      <c r="AK52" s="25">
        <v>0</v>
      </c>
      <c r="AL52" s="25">
        <v>0</v>
      </c>
      <c r="AM52" s="25">
        <v>0</v>
      </c>
      <c r="AN52" s="25">
        <v>0</v>
      </c>
      <c r="AO52" s="25">
        <v>0</v>
      </c>
      <c r="AP52" s="25">
        <v>0</v>
      </c>
      <c r="AQ52" s="25">
        <v>0</v>
      </c>
      <c r="AR52" s="25">
        <v>0</v>
      </c>
      <c r="AS52" s="25">
        <v>0</v>
      </c>
      <c r="AT52" s="25">
        <v>0</v>
      </c>
      <c r="AU52" s="25">
        <v>0</v>
      </c>
      <c r="AV52" s="25">
        <v>0</v>
      </c>
      <c r="AW52" s="25">
        <v>0</v>
      </c>
      <c r="AX52" s="25">
        <v>0</v>
      </c>
      <c r="AY52" s="25">
        <v>0</v>
      </c>
      <c r="AZ52" s="25">
        <v>0</v>
      </c>
      <c r="BA52" s="25">
        <v>0</v>
      </c>
      <c r="BB52" s="25">
        <v>0</v>
      </c>
      <c r="BC52" s="25">
        <f t="shared" ref="BC52:BG53" si="168">AD52-E52</f>
        <v>0</v>
      </c>
      <c r="BD52" s="25">
        <f t="shared" si="168"/>
        <v>0</v>
      </c>
      <c r="BE52" s="25">
        <f t="shared" si="168"/>
        <v>0</v>
      </c>
      <c r="BF52" s="25">
        <f t="shared" si="168"/>
        <v>0</v>
      </c>
      <c r="BG52" s="25">
        <f t="shared" si="168"/>
        <v>0</v>
      </c>
      <c r="BH52" s="33"/>
    </row>
    <row r="53" spans="1:60" hidden="1" x14ac:dyDescent="0.25">
      <c r="A53" s="26" t="str">
        <f>[2]Ф10!A77</f>
        <v>3.4.1.</v>
      </c>
      <c r="B53" s="26"/>
      <c r="C53" s="17"/>
      <c r="D53" s="17" t="s">
        <v>87</v>
      </c>
      <c r="E53" s="27">
        <f>J53+O53+T53+Y53</f>
        <v>0</v>
      </c>
      <c r="F53" s="27">
        <f t="shared" si="166"/>
        <v>0</v>
      </c>
      <c r="G53" s="27">
        <f t="shared" si="166"/>
        <v>0</v>
      </c>
      <c r="H53" s="27">
        <f t="shared" si="166"/>
        <v>0</v>
      </c>
      <c r="I53" s="27">
        <f t="shared" si="166"/>
        <v>0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  <c r="R53" s="27">
        <v>0</v>
      </c>
      <c r="S53" s="27">
        <v>0</v>
      </c>
      <c r="T53" s="27">
        <v>0</v>
      </c>
      <c r="U53" s="27">
        <v>0</v>
      </c>
      <c r="V53" s="27">
        <v>0</v>
      </c>
      <c r="W53" s="27">
        <v>0</v>
      </c>
      <c r="X53" s="27">
        <v>0</v>
      </c>
      <c r="Y53" s="27">
        <v>0</v>
      </c>
      <c r="Z53" s="27">
        <v>0</v>
      </c>
      <c r="AA53" s="27">
        <v>0</v>
      </c>
      <c r="AB53" s="27">
        <v>0</v>
      </c>
      <c r="AC53" s="27">
        <v>0</v>
      </c>
      <c r="AD53" s="27">
        <f t="shared" si="167"/>
        <v>0</v>
      </c>
      <c r="AE53" s="27">
        <f t="shared" si="167"/>
        <v>0</v>
      </c>
      <c r="AF53" s="27">
        <f t="shared" si="167"/>
        <v>0</v>
      </c>
      <c r="AG53" s="27">
        <f t="shared" si="167"/>
        <v>0</v>
      </c>
      <c r="AH53" s="27">
        <f t="shared" si="167"/>
        <v>0</v>
      </c>
      <c r="AI53" s="27">
        <v>0</v>
      </c>
      <c r="AJ53" s="27">
        <v>0</v>
      </c>
      <c r="AK53" s="27">
        <v>0</v>
      </c>
      <c r="AL53" s="27">
        <v>0</v>
      </c>
      <c r="AM53" s="27">
        <v>0</v>
      </c>
      <c r="AN53" s="27">
        <v>0</v>
      </c>
      <c r="AO53" s="27">
        <v>0</v>
      </c>
      <c r="AP53" s="27">
        <v>0</v>
      </c>
      <c r="AQ53" s="27">
        <v>0</v>
      </c>
      <c r="AR53" s="27">
        <v>0</v>
      </c>
      <c r="AS53" s="27">
        <v>0</v>
      </c>
      <c r="AT53" s="27">
        <v>0</v>
      </c>
      <c r="AU53" s="27">
        <v>0</v>
      </c>
      <c r="AV53" s="27">
        <v>0</v>
      </c>
      <c r="AW53" s="27">
        <v>0</v>
      </c>
      <c r="AX53" s="27">
        <v>0</v>
      </c>
      <c r="AY53" s="27">
        <v>0</v>
      </c>
      <c r="AZ53" s="27">
        <v>0</v>
      </c>
      <c r="BA53" s="27">
        <v>0</v>
      </c>
      <c r="BB53" s="27">
        <v>0</v>
      </c>
      <c r="BC53" s="27">
        <f t="shared" si="168"/>
        <v>0</v>
      </c>
      <c r="BD53" s="27">
        <f t="shared" si="168"/>
        <v>0</v>
      </c>
      <c r="BE53" s="27">
        <f t="shared" si="168"/>
        <v>0</v>
      </c>
      <c r="BF53" s="27">
        <f t="shared" si="168"/>
        <v>0</v>
      </c>
      <c r="BG53" s="27">
        <f t="shared" si="168"/>
        <v>0</v>
      </c>
      <c r="BH53" s="17"/>
    </row>
  </sheetData>
  <mergeCells count="29">
    <mergeCell ref="AD16:AH16"/>
    <mergeCell ref="AI16:AM16"/>
    <mergeCell ref="E16:I16"/>
    <mergeCell ref="J16:N16"/>
    <mergeCell ref="O16:S16"/>
    <mergeCell ref="T16:X16"/>
    <mergeCell ref="Y16:AC16"/>
    <mergeCell ref="V7:AM7"/>
    <mergeCell ref="Z9:AA9"/>
    <mergeCell ref="Y11:BH11"/>
    <mergeCell ref="Y12:AO12"/>
    <mergeCell ref="A14:A17"/>
    <mergeCell ref="B14:B17"/>
    <mergeCell ref="C14:C17"/>
    <mergeCell ref="D14:D17"/>
    <mergeCell ref="E14:BB14"/>
    <mergeCell ref="BC14:BG16"/>
    <mergeCell ref="AN16:AR16"/>
    <mergeCell ref="AS16:AW16"/>
    <mergeCell ref="AX16:BB16"/>
    <mergeCell ref="BH14:BH17"/>
    <mergeCell ref="E15:AC15"/>
    <mergeCell ref="AD15:BB15"/>
    <mergeCell ref="V6:AM6"/>
    <mergeCell ref="BD2:BH2"/>
    <mergeCell ref="A3:BH3"/>
    <mergeCell ref="V4:W4"/>
    <mergeCell ref="X4:Y4"/>
    <mergeCell ref="Z4:AA4"/>
  </mergeCells>
  <pageMargins left="0.7" right="0.7" top="0.75" bottom="0.75" header="0.3" footer="0.3"/>
  <pageSetup paperSize="9"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Ф16</vt:lpstr>
      <vt:lpstr>Ф16!Область_печати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Пашкова Наталья Евгеньевна</dc:creator>
  <cp:lastModifiedBy>Уланов Сергей Владимирович</cp:lastModifiedBy>
  <cp:lastPrinted>2026-05-04T13:08:26Z</cp:lastPrinted>
  <dcterms:created xsi:type="dcterms:W3CDTF">2025-02-13T05:34:07Z</dcterms:created>
  <dcterms:modified xsi:type="dcterms:W3CDTF">2026-05-05T11:38:53Z</dcterms:modified>
</cp:coreProperties>
</file>