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1DF44B2D-EFD4-4747-939F-4E1581A6C0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7" sheetId="1" r:id="rId1"/>
  </sheets>
  <externalReferences>
    <externalReference r:id="rId2"/>
    <externalReference r:id="rId3"/>
  </externalReferences>
  <definedNames>
    <definedName name="_xlnm.Print_Area" localSheetId="0">Ф17!$A$1:$BC$53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D36" i="1"/>
  <c r="AD23" i="1"/>
  <c r="D23" i="1"/>
  <c r="D27" i="1"/>
  <c r="AD27" i="1" s="1"/>
  <c r="D24" i="1"/>
  <c r="D28" i="1"/>
  <c r="E28" i="1"/>
  <c r="BC37" i="1"/>
  <c r="BB37" i="1"/>
  <c r="BA37" i="1"/>
  <c r="AZ37" i="1"/>
  <c r="AY37" i="1"/>
  <c r="AX37" i="1"/>
  <c r="AW37" i="1"/>
  <c r="AV37" i="1"/>
  <c r="AG37" i="1" s="1"/>
  <c r="AU37" i="1"/>
  <c r="AT37" i="1"/>
  <c r="AS37" i="1"/>
  <c r="AR37" i="1"/>
  <c r="AH37" i="1" s="1"/>
  <c r="AQ37" i="1"/>
  <c r="AP37" i="1"/>
  <c r="AO37" i="1"/>
  <c r="AN37" i="1"/>
  <c r="AI37" i="1" s="1"/>
  <c r="AM37" i="1"/>
  <c r="AL37" i="1"/>
  <c r="AK37" i="1"/>
  <c r="AJ37" i="1"/>
  <c r="AE37" i="1" s="1"/>
  <c r="AF37" i="1"/>
  <c r="AD37" i="1"/>
  <c r="I37" i="1"/>
  <c r="H37" i="1"/>
  <c r="G37" i="1"/>
  <c r="F37" i="1"/>
  <c r="E37" i="1"/>
  <c r="BC36" i="1"/>
  <c r="BB36" i="1"/>
  <c r="BA36" i="1"/>
  <c r="AZ36" i="1"/>
  <c r="AY36" i="1"/>
  <c r="AX36" i="1"/>
  <c r="AW36" i="1"/>
  <c r="AV36" i="1"/>
  <c r="AU36" i="1"/>
  <c r="AF36" i="1" s="1"/>
  <c r="AT36" i="1"/>
  <c r="AS36" i="1"/>
  <c r="AR36" i="1"/>
  <c r="AQ36" i="1"/>
  <c r="AG36" i="1" s="1"/>
  <c r="AP36" i="1"/>
  <c r="AO36" i="1"/>
  <c r="AN36" i="1"/>
  <c r="AM36" i="1"/>
  <c r="AH36" i="1" s="1"/>
  <c r="AL36" i="1"/>
  <c r="AK36" i="1"/>
  <c r="AJ36" i="1"/>
  <c r="AI36" i="1"/>
  <c r="AE36" i="1"/>
  <c r="AD36" i="1"/>
  <c r="I36" i="1"/>
  <c r="H36" i="1"/>
  <c r="G36" i="1"/>
  <c r="F36" i="1"/>
  <c r="E36" i="1"/>
  <c r="BC35" i="1"/>
  <c r="BB35" i="1"/>
  <c r="BA35" i="1"/>
  <c r="AZ35" i="1"/>
  <c r="AY35" i="1"/>
  <c r="AX35" i="1"/>
  <c r="AI35" i="1" s="1"/>
  <c r="AW35" i="1"/>
  <c r="AV35" i="1"/>
  <c r="AU35" i="1"/>
  <c r="AT35" i="1"/>
  <c r="AE35" i="1" s="1"/>
  <c r="AS35" i="1"/>
  <c r="AR35" i="1"/>
  <c r="AQ35" i="1"/>
  <c r="AP35" i="1"/>
  <c r="AF35" i="1" s="1"/>
  <c r="AO35" i="1"/>
  <c r="AN35" i="1"/>
  <c r="AM35" i="1"/>
  <c r="AL35" i="1"/>
  <c r="AG35" i="1" s="1"/>
  <c r="AK35" i="1"/>
  <c r="AJ35" i="1"/>
  <c r="AH35" i="1"/>
  <c r="AD35" i="1"/>
  <c r="I35" i="1"/>
  <c r="H35" i="1"/>
  <c r="G35" i="1"/>
  <c r="F35" i="1"/>
  <c r="E35" i="1"/>
  <c r="BC34" i="1"/>
  <c r="BB34" i="1"/>
  <c r="BA34" i="1"/>
  <c r="AZ34" i="1"/>
  <c r="AY34" i="1"/>
  <c r="AX34" i="1"/>
  <c r="AW34" i="1"/>
  <c r="AH34" i="1" s="1"/>
  <c r="AV34" i="1"/>
  <c r="AU34" i="1"/>
  <c r="AT34" i="1"/>
  <c r="AS34" i="1"/>
  <c r="AI34" i="1" s="1"/>
  <c r="AR34" i="1"/>
  <c r="AQ34" i="1"/>
  <c r="AP34" i="1"/>
  <c r="AO34" i="1"/>
  <c r="AE34" i="1" s="1"/>
  <c r="AN34" i="1"/>
  <c r="AM34" i="1"/>
  <c r="AL34" i="1"/>
  <c r="AK34" i="1"/>
  <c r="AF34" i="1" s="1"/>
  <c r="AJ34" i="1"/>
  <c r="AG34" i="1"/>
  <c r="AD34" i="1"/>
  <c r="I34" i="1"/>
  <c r="H34" i="1"/>
  <c r="G34" i="1"/>
  <c r="F34" i="1"/>
  <c r="E34" i="1"/>
  <c r="BD34" i="1" s="1"/>
  <c r="BC33" i="1"/>
  <c r="BB33" i="1"/>
  <c r="BA33" i="1"/>
  <c r="AZ33" i="1"/>
  <c r="AY33" i="1"/>
  <c r="AX33" i="1"/>
  <c r="AW33" i="1"/>
  <c r="AV33" i="1"/>
  <c r="AG33" i="1" s="1"/>
  <c r="AU33" i="1"/>
  <c r="AT33" i="1"/>
  <c r="AS33" i="1"/>
  <c r="AR33" i="1"/>
  <c r="AH33" i="1" s="1"/>
  <c r="AQ33" i="1"/>
  <c r="AP33" i="1"/>
  <c r="AO33" i="1"/>
  <c r="AN33" i="1"/>
  <c r="AI33" i="1" s="1"/>
  <c r="AM33" i="1"/>
  <c r="AL33" i="1"/>
  <c r="AK33" i="1"/>
  <c r="AJ33" i="1"/>
  <c r="AE33" i="1" s="1"/>
  <c r="AF33" i="1"/>
  <c r="AD33" i="1"/>
  <c r="I33" i="1"/>
  <c r="H33" i="1"/>
  <c r="G33" i="1"/>
  <c r="F33" i="1"/>
  <c r="E33" i="1"/>
  <c r="BC32" i="1"/>
  <c r="BB32" i="1"/>
  <c r="BA32" i="1"/>
  <c r="AZ32" i="1"/>
  <c r="AY32" i="1"/>
  <c r="AX32" i="1"/>
  <c r="AW32" i="1"/>
  <c r="AV32" i="1"/>
  <c r="AU32" i="1"/>
  <c r="AF32" i="1" s="1"/>
  <c r="AT32" i="1"/>
  <c r="AS32" i="1"/>
  <c r="AR32" i="1"/>
  <c r="AQ32" i="1"/>
  <c r="AG32" i="1" s="1"/>
  <c r="AP32" i="1"/>
  <c r="AO32" i="1"/>
  <c r="AN32" i="1"/>
  <c r="AM32" i="1"/>
  <c r="AH32" i="1" s="1"/>
  <c r="AL32" i="1"/>
  <c r="AK32" i="1"/>
  <c r="AJ32" i="1"/>
  <c r="AI32" i="1"/>
  <c r="AE32" i="1"/>
  <c r="AD32" i="1"/>
  <c r="I32" i="1"/>
  <c r="H32" i="1"/>
  <c r="G32" i="1"/>
  <c r="F32" i="1"/>
  <c r="E32" i="1"/>
  <c r="BC31" i="1"/>
  <c r="BB31" i="1"/>
  <c r="BA31" i="1"/>
  <c r="AZ31" i="1"/>
  <c r="AY31" i="1"/>
  <c r="AX31" i="1"/>
  <c r="AI31" i="1" s="1"/>
  <c r="AW31" i="1"/>
  <c r="AV31" i="1"/>
  <c r="AU31" i="1"/>
  <c r="AT31" i="1"/>
  <c r="AE31" i="1" s="1"/>
  <c r="AS31" i="1"/>
  <c r="AR31" i="1"/>
  <c r="AQ31" i="1"/>
  <c r="AP31" i="1"/>
  <c r="AF31" i="1" s="1"/>
  <c r="AO31" i="1"/>
  <c r="AN31" i="1"/>
  <c r="AM31" i="1"/>
  <c r="AL31" i="1"/>
  <c r="AG31" i="1" s="1"/>
  <c r="AK31" i="1"/>
  <c r="AJ31" i="1"/>
  <c r="AH31" i="1"/>
  <c r="AD31" i="1"/>
  <c r="I31" i="1"/>
  <c r="H31" i="1"/>
  <c r="G31" i="1"/>
  <c r="F31" i="1"/>
  <c r="E31" i="1"/>
  <c r="BC30" i="1"/>
  <c r="BB30" i="1"/>
  <c r="BA30" i="1"/>
  <c r="AZ30" i="1"/>
  <c r="AY30" i="1"/>
  <c r="AX30" i="1"/>
  <c r="AW30" i="1"/>
  <c r="AH30" i="1" s="1"/>
  <c r="AV30" i="1"/>
  <c r="AU30" i="1"/>
  <c r="AT30" i="1"/>
  <c r="AS30" i="1"/>
  <c r="AR30" i="1"/>
  <c r="AQ30" i="1"/>
  <c r="AP30" i="1"/>
  <c r="AO30" i="1"/>
  <c r="AE30" i="1" s="1"/>
  <c r="AN30" i="1"/>
  <c r="AI30" i="1" s="1"/>
  <c r="AM30" i="1"/>
  <c r="AL30" i="1"/>
  <c r="AK30" i="1"/>
  <c r="AF30" i="1" s="1"/>
  <c r="AJ30" i="1"/>
  <c r="AG30" i="1"/>
  <c r="AD30" i="1"/>
  <c r="I30" i="1"/>
  <c r="H30" i="1"/>
  <c r="G30" i="1"/>
  <c r="F30" i="1"/>
  <c r="E30" i="1"/>
  <c r="BC29" i="1"/>
  <c r="BB29" i="1"/>
  <c r="BA29" i="1"/>
  <c r="AZ29" i="1"/>
  <c r="AY29" i="1"/>
  <c r="AX29" i="1"/>
  <c r="AW29" i="1"/>
  <c r="AV29" i="1"/>
  <c r="AG29" i="1" s="1"/>
  <c r="AU29" i="1"/>
  <c r="AT29" i="1"/>
  <c r="AS29" i="1"/>
  <c r="AR29" i="1"/>
  <c r="AH29" i="1" s="1"/>
  <c r="AQ29" i="1"/>
  <c r="AP29" i="1"/>
  <c r="AO29" i="1"/>
  <c r="AN29" i="1"/>
  <c r="AI29" i="1" s="1"/>
  <c r="AM29" i="1"/>
  <c r="AL29" i="1"/>
  <c r="AK29" i="1"/>
  <c r="AJ29" i="1"/>
  <c r="AE29" i="1" s="1"/>
  <c r="AF29" i="1"/>
  <c r="AD29" i="1"/>
  <c r="I29" i="1"/>
  <c r="H29" i="1"/>
  <c r="G29" i="1"/>
  <c r="F29" i="1"/>
  <c r="E29" i="1"/>
  <c r="BC28" i="1"/>
  <c r="BB28" i="1"/>
  <c r="BA28" i="1"/>
  <c r="AZ28" i="1"/>
  <c r="AY28" i="1"/>
  <c r="AX28" i="1"/>
  <c r="AW28" i="1"/>
  <c r="AV28" i="1"/>
  <c r="AU28" i="1"/>
  <c r="AF28" i="1" s="1"/>
  <c r="AT28" i="1"/>
  <c r="AS28" i="1"/>
  <c r="AR28" i="1"/>
  <c r="AQ28" i="1"/>
  <c r="AG28" i="1" s="1"/>
  <c r="AP28" i="1"/>
  <c r="AO28" i="1"/>
  <c r="AN28" i="1"/>
  <c r="AM28" i="1"/>
  <c r="AH28" i="1" s="1"/>
  <c r="AL28" i="1"/>
  <c r="AK28" i="1"/>
  <c r="AJ28" i="1"/>
  <c r="AI28" i="1"/>
  <c r="AE28" i="1"/>
  <c r="AD28" i="1"/>
  <c r="I28" i="1"/>
  <c r="H28" i="1"/>
  <c r="G28" i="1"/>
  <c r="F28" i="1"/>
  <c r="BC27" i="1"/>
  <c r="BB27" i="1"/>
  <c r="BA27" i="1"/>
  <c r="AZ27" i="1"/>
  <c r="AY27" i="1"/>
  <c r="AX27" i="1"/>
  <c r="AI27" i="1" s="1"/>
  <c r="AW27" i="1"/>
  <c r="AV27" i="1"/>
  <c r="AU27" i="1"/>
  <c r="AT27" i="1"/>
  <c r="AE27" i="1" s="1"/>
  <c r="AS27" i="1"/>
  <c r="AR27" i="1"/>
  <c r="AQ27" i="1"/>
  <c r="AP27" i="1"/>
  <c r="AF27" i="1" s="1"/>
  <c r="AO27" i="1"/>
  <c r="AN27" i="1"/>
  <c r="AM27" i="1"/>
  <c r="AL27" i="1"/>
  <c r="AG27" i="1" s="1"/>
  <c r="AK27" i="1"/>
  <c r="AJ27" i="1"/>
  <c r="AH27" i="1"/>
  <c r="I27" i="1"/>
  <c r="H27" i="1"/>
  <c r="G27" i="1"/>
  <c r="F27" i="1"/>
  <c r="E27" i="1"/>
  <c r="BC26" i="1"/>
  <c r="BB26" i="1"/>
  <c r="BA26" i="1"/>
  <c r="AZ26" i="1"/>
  <c r="AY26" i="1"/>
  <c r="AX26" i="1"/>
  <c r="AW26" i="1"/>
  <c r="AH26" i="1" s="1"/>
  <c r="AV26" i="1"/>
  <c r="AU26" i="1"/>
  <c r="AT26" i="1"/>
  <c r="AS26" i="1"/>
  <c r="AI26" i="1" s="1"/>
  <c r="AR26" i="1"/>
  <c r="AQ26" i="1"/>
  <c r="AP26" i="1"/>
  <c r="AO26" i="1"/>
  <c r="AE26" i="1" s="1"/>
  <c r="AN26" i="1"/>
  <c r="AM26" i="1"/>
  <c r="AL26" i="1"/>
  <c r="AK26" i="1"/>
  <c r="AF26" i="1" s="1"/>
  <c r="AJ26" i="1"/>
  <c r="AG26" i="1"/>
  <c r="AD26" i="1"/>
  <c r="I26" i="1"/>
  <c r="H26" i="1"/>
  <c r="G26" i="1"/>
  <c r="F26" i="1"/>
  <c r="E26" i="1"/>
  <c r="BD26" i="1" s="1"/>
  <c r="BC25" i="1"/>
  <c r="BB25" i="1"/>
  <c r="BA25" i="1"/>
  <c r="AZ25" i="1"/>
  <c r="AY25" i="1"/>
  <c r="AX25" i="1"/>
  <c r="AW25" i="1"/>
  <c r="AV25" i="1"/>
  <c r="AG25" i="1" s="1"/>
  <c r="AU25" i="1"/>
  <c r="AT25" i="1"/>
  <c r="AS25" i="1"/>
  <c r="AR25" i="1"/>
  <c r="AH25" i="1" s="1"/>
  <c r="AQ25" i="1"/>
  <c r="AP25" i="1"/>
  <c r="AO25" i="1"/>
  <c r="AN25" i="1"/>
  <c r="AI25" i="1" s="1"/>
  <c r="AM25" i="1"/>
  <c r="AL25" i="1"/>
  <c r="AK25" i="1"/>
  <c r="AJ25" i="1"/>
  <c r="AE25" i="1" s="1"/>
  <c r="AF25" i="1"/>
  <c r="AD25" i="1"/>
  <c r="I25" i="1"/>
  <c r="H25" i="1"/>
  <c r="G25" i="1"/>
  <c r="F25" i="1"/>
  <c r="E25" i="1"/>
  <c r="BC24" i="1"/>
  <c r="BB24" i="1"/>
  <c r="BA24" i="1"/>
  <c r="AZ24" i="1"/>
  <c r="AY24" i="1"/>
  <c r="AX24" i="1"/>
  <c r="AW24" i="1"/>
  <c r="AV24" i="1"/>
  <c r="AU24" i="1"/>
  <c r="AF24" i="1" s="1"/>
  <c r="AT24" i="1"/>
  <c r="AS24" i="1"/>
  <c r="AR24" i="1"/>
  <c r="AQ24" i="1"/>
  <c r="AG24" i="1" s="1"/>
  <c r="AP24" i="1"/>
  <c r="AO24" i="1"/>
  <c r="AN24" i="1"/>
  <c r="AM24" i="1"/>
  <c r="AH24" i="1" s="1"/>
  <c r="AL24" i="1"/>
  <c r="AK24" i="1"/>
  <c r="AJ24" i="1"/>
  <c r="AI24" i="1"/>
  <c r="AE24" i="1"/>
  <c r="AD24" i="1"/>
  <c r="I24" i="1"/>
  <c r="H24" i="1"/>
  <c r="G24" i="1"/>
  <c r="F24" i="1"/>
  <c r="E24" i="1"/>
  <c r="BC40" i="1"/>
  <c r="BB40" i="1"/>
  <c r="BB39" i="1" s="1"/>
  <c r="BA40" i="1"/>
  <c r="AZ40" i="1"/>
  <c r="AZ39" i="1" s="1"/>
  <c r="AY40" i="1"/>
  <c r="AX40" i="1"/>
  <c r="AX39" i="1" s="1"/>
  <c r="AW40" i="1"/>
  <c r="AV40" i="1"/>
  <c r="AV39" i="1" s="1"/>
  <c r="AU40" i="1"/>
  <c r="AT40" i="1"/>
  <c r="AS40" i="1"/>
  <c r="AR40" i="1"/>
  <c r="AQ40" i="1"/>
  <c r="AP40" i="1"/>
  <c r="AF40" i="1" s="1"/>
  <c r="AF39" i="1" s="1"/>
  <c r="AO40" i="1"/>
  <c r="AN40" i="1"/>
  <c r="AM40" i="1"/>
  <c r="AL40" i="1"/>
  <c r="AL39" i="1" s="1"/>
  <c r="AK40" i="1"/>
  <c r="AJ40" i="1"/>
  <c r="AD40" i="1"/>
  <c r="I40" i="1"/>
  <c r="H40" i="1"/>
  <c r="H39" i="1" s="1"/>
  <c r="G40" i="1"/>
  <c r="F40" i="1"/>
  <c r="F39" i="1" s="1"/>
  <c r="E40" i="1"/>
  <c r="BC42" i="1"/>
  <c r="BB42" i="1"/>
  <c r="BB41" i="1" s="1"/>
  <c r="BA42" i="1"/>
  <c r="BA41" i="1" s="1"/>
  <c r="AZ42" i="1"/>
  <c r="AZ41" i="1" s="1"/>
  <c r="AY42" i="1"/>
  <c r="AX42" i="1"/>
  <c r="AX41" i="1" s="1"/>
  <c r="AW42" i="1"/>
  <c r="AW41" i="1" s="1"/>
  <c r="AV42" i="1"/>
  <c r="AG42" i="1" s="1"/>
  <c r="AG41" i="1" s="1"/>
  <c r="AU42" i="1"/>
  <c r="AT42" i="1"/>
  <c r="AT41" i="1" s="1"/>
  <c r="AS42" i="1"/>
  <c r="AS41" i="1" s="1"/>
  <c r="AR42" i="1"/>
  <c r="AH42" i="1" s="1"/>
  <c r="AH41" i="1" s="1"/>
  <c r="AQ42" i="1"/>
  <c r="AP42" i="1"/>
  <c r="AP41" i="1" s="1"/>
  <c r="AO42" i="1"/>
  <c r="AO41" i="1" s="1"/>
  <c r="AN42" i="1"/>
  <c r="AI42" i="1" s="1"/>
  <c r="AI41" i="1" s="1"/>
  <c r="AM42" i="1"/>
  <c r="AL42" i="1"/>
  <c r="AL41" i="1" s="1"/>
  <c r="AK42" i="1"/>
  <c r="AK41" i="1" s="1"/>
  <c r="AJ42" i="1"/>
  <c r="AE42" i="1" s="1"/>
  <c r="AE41" i="1" s="1"/>
  <c r="AD42" i="1"/>
  <c r="AD41" i="1" s="1"/>
  <c r="I42" i="1"/>
  <c r="I41" i="1" s="1"/>
  <c r="H42" i="1"/>
  <c r="H41" i="1" s="1"/>
  <c r="G42" i="1"/>
  <c r="F42" i="1"/>
  <c r="F41" i="1" s="1"/>
  <c r="E42" i="1"/>
  <c r="E41" i="1" s="1"/>
  <c r="BC43" i="1"/>
  <c r="AY43" i="1"/>
  <c r="AU43" i="1"/>
  <c r="AQ43" i="1"/>
  <c r="AM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G43" i="1"/>
  <c r="D43" i="1"/>
  <c r="BC41" i="1"/>
  <c r="AY41" i="1"/>
  <c r="AU41" i="1"/>
  <c r="AQ41" i="1"/>
  <c r="AM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G41" i="1"/>
  <c r="D41" i="1"/>
  <c r="BC39" i="1"/>
  <c r="BA39" i="1"/>
  <c r="AY39" i="1"/>
  <c r="AW39" i="1"/>
  <c r="AU39" i="1"/>
  <c r="AT39" i="1"/>
  <c r="AS39" i="1"/>
  <c r="AQ39" i="1"/>
  <c r="AO39" i="1"/>
  <c r="AM39" i="1"/>
  <c r="AK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G39" i="1"/>
  <c r="E39" i="1"/>
  <c r="D39" i="1"/>
  <c r="D46" i="1"/>
  <c r="BD29" i="1"/>
  <c r="BD28" i="1"/>
  <c r="BD27" i="1"/>
  <c r="BD25" i="1"/>
  <c r="BD24" i="1"/>
  <c r="BD33" i="1"/>
  <c r="BD32" i="1"/>
  <c r="BD31" i="1"/>
  <c r="BD30" i="1"/>
  <c r="BD35" i="1"/>
  <c r="BD36" i="1"/>
  <c r="BC44" i="1"/>
  <c r="BB44" i="1"/>
  <c r="BB43" i="1" s="1"/>
  <c r="BA44" i="1"/>
  <c r="BA43" i="1" s="1"/>
  <c r="AZ44" i="1"/>
  <c r="AZ43" i="1" s="1"/>
  <c r="AY44" i="1"/>
  <c r="AX44" i="1"/>
  <c r="AX43" i="1" s="1"/>
  <c r="AW44" i="1"/>
  <c r="AW43" i="1" s="1"/>
  <c r="AV44" i="1"/>
  <c r="AV43" i="1" s="1"/>
  <c r="AU44" i="1"/>
  <c r="AT44" i="1"/>
  <c r="AT43" i="1" s="1"/>
  <c r="AS44" i="1"/>
  <c r="AS43" i="1" s="1"/>
  <c r="AR44" i="1"/>
  <c r="AR43" i="1" s="1"/>
  <c r="AQ44" i="1"/>
  <c r="AP44" i="1"/>
  <c r="AP43" i="1" s="1"/>
  <c r="AO44" i="1"/>
  <c r="AO43" i="1" s="1"/>
  <c r="AN44" i="1"/>
  <c r="AN43" i="1" s="1"/>
  <c r="AM44" i="1"/>
  <c r="AL44" i="1"/>
  <c r="AL43" i="1" s="1"/>
  <c r="AK44" i="1"/>
  <c r="AK43" i="1" s="1"/>
  <c r="AJ44" i="1"/>
  <c r="AJ43" i="1" s="1"/>
  <c r="AD44" i="1"/>
  <c r="AD43" i="1" s="1"/>
  <c r="I44" i="1"/>
  <c r="I43" i="1" s="1"/>
  <c r="H44" i="1"/>
  <c r="H43" i="1" s="1"/>
  <c r="G44" i="1"/>
  <c r="F44" i="1"/>
  <c r="F43" i="1" s="1"/>
  <c r="E44" i="1"/>
  <c r="E43" i="1" s="1"/>
  <c r="BC53" i="1"/>
  <c r="BC52" i="1" s="1"/>
  <c r="BB53" i="1"/>
  <c r="BA53" i="1"/>
  <c r="AZ53" i="1"/>
  <c r="AY53" i="1"/>
  <c r="AY52" i="1" s="1"/>
  <c r="AX53" i="1"/>
  <c r="AX52" i="1" s="1"/>
  <c r="AW53" i="1"/>
  <c r="AW52" i="1" s="1"/>
  <c r="AV53" i="1"/>
  <c r="AV52" i="1" s="1"/>
  <c r="AU53" i="1"/>
  <c r="AT53" i="1"/>
  <c r="AS53" i="1"/>
  <c r="AS52" i="1" s="1"/>
  <c r="AR53" i="1"/>
  <c r="AQ53" i="1"/>
  <c r="AP53" i="1"/>
  <c r="AP52" i="1" s="1"/>
  <c r="AO53" i="1"/>
  <c r="AN53" i="1"/>
  <c r="AM53" i="1"/>
  <c r="AM52" i="1" s="1"/>
  <c r="AL53" i="1"/>
  <c r="AK53" i="1"/>
  <c r="AK52" i="1" s="1"/>
  <c r="AJ53" i="1"/>
  <c r="AD53" i="1"/>
  <c r="I53" i="1"/>
  <c r="H53" i="1"/>
  <c r="H52" i="1" s="1"/>
  <c r="G53" i="1"/>
  <c r="F53" i="1"/>
  <c r="F52" i="1" s="1"/>
  <c r="E53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D51" i="1"/>
  <c r="I51" i="1"/>
  <c r="H51" i="1"/>
  <c r="G51" i="1"/>
  <c r="F51" i="1"/>
  <c r="E51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D49" i="1"/>
  <c r="I49" i="1"/>
  <c r="H49" i="1"/>
  <c r="G49" i="1"/>
  <c r="F49" i="1"/>
  <c r="E49" i="1"/>
  <c r="BC47" i="1"/>
  <c r="BC46" i="1" s="1"/>
  <c r="BB47" i="1"/>
  <c r="BA47" i="1"/>
  <c r="AZ47" i="1"/>
  <c r="AY47" i="1"/>
  <c r="AX47" i="1"/>
  <c r="AW47" i="1"/>
  <c r="AV47" i="1"/>
  <c r="AU47" i="1"/>
  <c r="AU46" i="1" s="1"/>
  <c r="AT47" i="1"/>
  <c r="AS47" i="1"/>
  <c r="AR47" i="1"/>
  <c r="AQ47" i="1"/>
  <c r="AQ46" i="1" s="1"/>
  <c r="AP47" i="1"/>
  <c r="AO47" i="1"/>
  <c r="AN47" i="1"/>
  <c r="AM47" i="1"/>
  <c r="AL47" i="1"/>
  <c r="AK47" i="1"/>
  <c r="AJ47" i="1"/>
  <c r="AD47" i="1"/>
  <c r="BD47" i="1" s="1"/>
  <c r="I47" i="1"/>
  <c r="H47" i="1"/>
  <c r="G47" i="1"/>
  <c r="F47" i="1"/>
  <c r="E47" i="1"/>
  <c r="BD40" i="1"/>
  <c r="C45" i="1"/>
  <c r="C46" i="1"/>
  <c r="K46" i="1"/>
  <c r="L46" i="1"/>
  <c r="M46" i="1"/>
  <c r="P46" i="1"/>
  <c r="Q46" i="1"/>
  <c r="R46" i="1"/>
  <c r="U46" i="1"/>
  <c r="V46" i="1"/>
  <c r="W46" i="1"/>
  <c r="Z46" i="1"/>
  <c r="AA46" i="1"/>
  <c r="AB46" i="1"/>
  <c r="AC46" i="1"/>
  <c r="AM46" i="1"/>
  <c r="C48" i="1"/>
  <c r="K48" i="1"/>
  <c r="L48" i="1"/>
  <c r="M48" i="1"/>
  <c r="P48" i="1"/>
  <c r="Q48" i="1"/>
  <c r="R48" i="1"/>
  <c r="U48" i="1"/>
  <c r="V48" i="1"/>
  <c r="W48" i="1"/>
  <c r="Z48" i="1"/>
  <c r="AA48" i="1"/>
  <c r="AB48" i="1"/>
  <c r="C50" i="1"/>
  <c r="L50" i="1"/>
  <c r="M50" i="1"/>
  <c r="N50" i="1"/>
  <c r="P50" i="1"/>
  <c r="Q50" i="1"/>
  <c r="R50" i="1"/>
  <c r="V50" i="1"/>
  <c r="W50" i="1"/>
  <c r="AA50" i="1"/>
  <c r="AB50" i="1"/>
  <c r="AC50" i="1"/>
  <c r="Y11" i="1"/>
  <c r="Z9" i="1"/>
  <c r="W6" i="1"/>
  <c r="BB52" i="1"/>
  <c r="AU52" i="1"/>
  <c r="T52" i="1"/>
  <c r="L52" i="1"/>
  <c r="I52" i="1"/>
  <c r="AC52" i="1"/>
  <c r="AB52" i="1"/>
  <c r="Z52" i="1"/>
  <c r="X52" i="1"/>
  <c r="W52" i="1"/>
  <c r="V52" i="1"/>
  <c r="U52" i="1"/>
  <c r="S52" i="1"/>
  <c r="R52" i="1"/>
  <c r="P52" i="1"/>
  <c r="N52" i="1"/>
  <c r="M52" i="1"/>
  <c r="K52" i="1"/>
  <c r="C52" i="1"/>
  <c r="B52" i="1"/>
  <c r="C38" i="1"/>
  <c r="Z23" i="1"/>
  <c r="W23" i="1"/>
  <c r="V23" i="1"/>
  <c r="U23" i="1"/>
  <c r="R23" i="1"/>
  <c r="Q23" i="1"/>
  <c r="P23" i="1"/>
  <c r="M23" i="1"/>
  <c r="L23" i="1"/>
  <c r="K23" i="1"/>
  <c r="C23" i="1"/>
  <c r="BB22" i="1"/>
  <c r="BB21" i="1" s="1"/>
  <c r="BA22" i="1"/>
  <c r="AZ22" i="1"/>
  <c r="AW22" i="1"/>
  <c r="AV22" i="1"/>
  <c r="AU22" i="1"/>
  <c r="AR22" i="1"/>
  <c r="AQ22" i="1"/>
  <c r="AQ21" i="1" s="1"/>
  <c r="AP22" i="1"/>
  <c r="AP21" i="1" s="1"/>
  <c r="AM22" i="1"/>
  <c r="AL22" i="1"/>
  <c r="AK22" i="1"/>
  <c r="AT22" i="1"/>
  <c r="H22" i="1"/>
  <c r="G22" i="1"/>
  <c r="F22" i="1"/>
  <c r="F21" i="1" s="1"/>
  <c r="D21" i="1"/>
  <c r="AB21" i="1"/>
  <c r="Z21" i="1"/>
  <c r="W21" i="1"/>
  <c r="V21" i="1"/>
  <c r="U21" i="1"/>
  <c r="R21" i="1"/>
  <c r="Q21" i="1"/>
  <c r="Q20" i="1" s="1"/>
  <c r="P21" i="1"/>
  <c r="M21" i="1"/>
  <c r="L21" i="1"/>
  <c r="K21" i="1"/>
  <c r="AF42" i="1" l="1"/>
  <c r="AF41" i="1" s="1"/>
  <c r="AP39" i="1"/>
  <c r="AE40" i="1"/>
  <c r="AE39" i="1" s="1"/>
  <c r="AI40" i="1"/>
  <c r="AI39" i="1" s="1"/>
  <c r="AH40" i="1"/>
  <c r="AH39" i="1" s="1"/>
  <c r="AG40" i="1"/>
  <c r="AG39" i="1" s="1"/>
  <c r="AJ39" i="1"/>
  <c r="AN39" i="1"/>
  <c r="AR39" i="1"/>
  <c r="AJ41" i="1"/>
  <c r="AN41" i="1"/>
  <c r="AR41" i="1"/>
  <c r="AV41" i="1"/>
  <c r="AE44" i="1"/>
  <c r="AE43" i="1" s="1"/>
  <c r="AI44" i="1"/>
  <c r="AI43" i="1" s="1"/>
  <c r="AG44" i="1"/>
  <c r="AG43" i="1" s="1"/>
  <c r="AF44" i="1"/>
  <c r="AF43" i="1" s="1"/>
  <c r="AF51" i="1"/>
  <c r="AE53" i="1"/>
  <c r="AI53" i="1"/>
  <c r="AI52" i="1" s="1"/>
  <c r="AH53" i="1"/>
  <c r="AH52" i="1" s="1"/>
  <c r="AF53" i="1"/>
  <c r="AH44" i="1"/>
  <c r="AH43" i="1" s="1"/>
  <c r="AF49" i="1"/>
  <c r="AF47" i="1"/>
  <c r="AF23" i="1"/>
  <c r="AG53" i="1"/>
  <c r="AZ52" i="1"/>
  <c r="AE51" i="1"/>
  <c r="AI51" i="1"/>
  <c r="AH51" i="1"/>
  <c r="AG51" i="1"/>
  <c r="AE49" i="1"/>
  <c r="AI49" i="1"/>
  <c r="AH49" i="1"/>
  <c r="AG49" i="1"/>
  <c r="AE47" i="1"/>
  <c r="AI47" i="1"/>
  <c r="AH47" i="1"/>
  <c r="AG47" i="1"/>
  <c r="AN52" i="1"/>
  <c r="BD42" i="1"/>
  <c r="P38" i="1"/>
  <c r="AF46" i="1"/>
  <c r="AV48" i="1"/>
  <c r="G48" i="1"/>
  <c r="AZ48" i="1"/>
  <c r="AU48" i="1"/>
  <c r="AK48" i="1"/>
  <c r="BA48" i="1"/>
  <c r="S48" i="1"/>
  <c r="L45" i="1"/>
  <c r="BB48" i="1"/>
  <c r="AS48" i="1"/>
  <c r="D48" i="1"/>
  <c r="AB45" i="1"/>
  <c r="P45" i="1"/>
  <c r="BA46" i="1"/>
  <c r="AQ48" i="1"/>
  <c r="G46" i="1"/>
  <c r="AW48" i="1"/>
  <c r="AR48" i="1"/>
  <c r="AM48" i="1"/>
  <c r="X48" i="1"/>
  <c r="H48" i="1"/>
  <c r="S46" i="1"/>
  <c r="BC48" i="1"/>
  <c r="AC48" i="1"/>
  <c r="AC45" i="1" s="1"/>
  <c r="AP48" i="1"/>
  <c r="R45" i="1"/>
  <c r="Y46" i="1"/>
  <c r="AY46" i="1"/>
  <c r="N46" i="1"/>
  <c r="F48" i="1"/>
  <c r="Y48" i="1"/>
  <c r="AV46" i="1"/>
  <c r="AP46" i="1"/>
  <c r="H46" i="1"/>
  <c r="AL48" i="1"/>
  <c r="V45" i="1"/>
  <c r="BB46" i="1"/>
  <c r="AD46" i="1"/>
  <c r="D52" i="1"/>
  <c r="AN48" i="1"/>
  <c r="AK46" i="1"/>
  <c r="AZ46" i="1"/>
  <c r="X46" i="1"/>
  <c r="AX46" i="1"/>
  <c r="N48" i="1"/>
  <c r="BD46" i="1"/>
  <c r="AW46" i="1"/>
  <c r="AR46" i="1"/>
  <c r="F46" i="1"/>
  <c r="W45" i="1"/>
  <c r="M45" i="1"/>
  <c r="AL46" i="1"/>
  <c r="AW50" i="1"/>
  <c r="U50" i="1"/>
  <c r="U45" i="1" s="1"/>
  <c r="G50" i="1"/>
  <c r="AN50" i="1"/>
  <c r="BB50" i="1"/>
  <c r="AP50" i="1"/>
  <c r="AL50" i="1"/>
  <c r="H50" i="1"/>
  <c r="AV50" i="1"/>
  <c r="BC50" i="1"/>
  <c r="AQ50" i="1"/>
  <c r="D50" i="1"/>
  <c r="AM50" i="1"/>
  <c r="AR50" i="1"/>
  <c r="BA50" i="1"/>
  <c r="X50" i="1"/>
  <c r="J50" i="1"/>
  <c r="Y50" i="1"/>
  <c r="S50" i="1"/>
  <c r="M38" i="1"/>
  <c r="R20" i="1"/>
  <c r="V20" i="1"/>
  <c r="AB38" i="1"/>
  <c r="L20" i="1"/>
  <c r="AG22" i="1"/>
  <c r="AD22" i="1"/>
  <c r="BD22" i="1" s="1"/>
  <c r="AH22" i="1"/>
  <c r="AH21" i="1" s="1"/>
  <c r="AQ23" i="1"/>
  <c r="AQ20" i="1" s="1"/>
  <c r="R38" i="1"/>
  <c r="Q52" i="1"/>
  <c r="Q45" i="1" s="1"/>
  <c r="AO22" i="1"/>
  <c r="AO21" i="1" s="1"/>
  <c r="U38" i="1"/>
  <c r="K38" i="1"/>
  <c r="Z38" i="1"/>
  <c r="AT52" i="1"/>
  <c r="M20" i="1"/>
  <c r="AP23" i="1"/>
  <c r="AP20" i="1" s="1"/>
  <c r="AV23" i="1"/>
  <c r="AZ38" i="1"/>
  <c r="AF22" i="1"/>
  <c r="AF21" i="1" s="1"/>
  <c r="K20" i="1"/>
  <c r="W20" i="1"/>
  <c r="F23" i="1"/>
  <c r="F20" i="1" s="1"/>
  <c r="H21" i="1"/>
  <c r="AZ21" i="1"/>
  <c r="AM23" i="1"/>
  <c r="AD50" i="1"/>
  <c r="AK21" i="1"/>
  <c r="AK23" i="1"/>
  <c r="E22" i="1"/>
  <c r="E21" i="1" s="1"/>
  <c r="AN22" i="1"/>
  <c r="J21" i="1"/>
  <c r="AJ22" i="1"/>
  <c r="AJ21" i="1" s="1"/>
  <c r="AW21" i="1"/>
  <c r="AR21" i="1"/>
  <c r="W38" i="1"/>
  <c r="AJ52" i="1"/>
  <c r="AL52" i="1"/>
  <c r="AF52" i="1"/>
  <c r="P20" i="1"/>
  <c r="AY22" i="1"/>
  <c r="AY21" i="1" s="1"/>
  <c r="BB23" i="1"/>
  <c r="BB20" i="1" s="1"/>
  <c r="AZ23" i="1"/>
  <c r="AW23" i="1"/>
  <c r="F38" i="1"/>
  <c r="AU38" i="1"/>
  <c r="Z20" i="1"/>
  <c r="AU21" i="1"/>
  <c r="T21" i="1"/>
  <c r="AV21" i="1"/>
  <c r="U20" i="1"/>
  <c r="AU23" i="1"/>
  <c r="AD52" i="1"/>
  <c r="BD53" i="1"/>
  <c r="BD52" i="1" s="1"/>
  <c r="O52" i="1"/>
  <c r="AO52" i="1"/>
  <c r="AS22" i="1"/>
  <c r="AS21" i="1" s="1"/>
  <c r="AY23" i="1"/>
  <c r="O21" i="1"/>
  <c r="AM21" i="1"/>
  <c r="AP38" i="1"/>
  <c r="AQ52" i="1"/>
  <c r="AL21" i="1"/>
  <c r="BC22" i="1"/>
  <c r="AT21" i="1"/>
  <c r="D20" i="1"/>
  <c r="D19" i="1" s="1"/>
  <c r="AB23" i="1"/>
  <c r="AB20" i="1" s="1"/>
  <c r="Y52" i="1"/>
  <c r="Y21" i="1"/>
  <c r="O23" i="1"/>
  <c r="AL23" i="1"/>
  <c r="Y23" i="1"/>
  <c r="AR52" i="1"/>
  <c r="J23" i="1"/>
  <c r="T23" i="1"/>
  <c r="AR23" i="1"/>
  <c r="BC45" i="1" l="1"/>
  <c r="BB38" i="1"/>
  <c r="S45" i="1"/>
  <c r="P19" i="1"/>
  <c r="AB19" i="1"/>
  <c r="AQ45" i="1"/>
  <c r="AO48" i="1"/>
  <c r="AM45" i="1"/>
  <c r="AY48" i="1"/>
  <c r="AH46" i="1"/>
  <c r="D45" i="1"/>
  <c r="AG46" i="1"/>
  <c r="T46" i="1"/>
  <c r="AT46" i="1"/>
  <c r="H45" i="1"/>
  <c r="AK38" i="1"/>
  <c r="O38" i="1"/>
  <c r="AR45" i="1"/>
  <c r="AG48" i="1"/>
  <c r="BB45" i="1"/>
  <c r="BB19" i="1" s="1"/>
  <c r="AP45" i="1"/>
  <c r="AP19" i="1" s="1"/>
  <c r="AH48" i="1"/>
  <c r="N45" i="1"/>
  <c r="Y45" i="1"/>
  <c r="O48" i="1"/>
  <c r="AL45" i="1"/>
  <c r="AF48" i="1"/>
  <c r="X45" i="1"/>
  <c r="AV45" i="1"/>
  <c r="J48" i="1"/>
  <c r="AX48" i="1"/>
  <c r="I46" i="1"/>
  <c r="I48" i="1"/>
  <c r="BD49" i="1"/>
  <c r="AD48" i="1"/>
  <c r="AD45" i="1" s="1"/>
  <c r="J46" i="1"/>
  <c r="AS46" i="1"/>
  <c r="BD44" i="1"/>
  <c r="AD38" i="1"/>
  <c r="AW45" i="1"/>
  <c r="O46" i="1"/>
  <c r="AN46" i="1"/>
  <c r="AN45" i="1" s="1"/>
  <c r="T48" i="1"/>
  <c r="AT48" i="1"/>
  <c r="AI48" i="1"/>
  <c r="AZ20" i="1"/>
  <c r="AU20" i="1"/>
  <c r="I50" i="1"/>
  <c r="AJ50" i="1"/>
  <c r="AT50" i="1"/>
  <c r="T50" i="1"/>
  <c r="AU50" i="1"/>
  <c r="AU45" i="1" s="1"/>
  <c r="Z50" i="1"/>
  <c r="Z45" i="1" s="1"/>
  <c r="Z19" i="1" s="1"/>
  <c r="AK50" i="1"/>
  <c r="AK45" i="1" s="1"/>
  <c r="K50" i="1"/>
  <c r="K45" i="1" s="1"/>
  <c r="K19" i="1" s="1"/>
  <c r="AY50" i="1"/>
  <c r="AX50" i="1"/>
  <c r="O50" i="1"/>
  <c r="AH50" i="1"/>
  <c r="AI50" i="1"/>
  <c r="AS50" i="1"/>
  <c r="AG50" i="1"/>
  <c r="AD21" i="1"/>
  <c r="AD20" i="1" s="1"/>
  <c r="M19" i="1"/>
  <c r="J52" i="1"/>
  <c r="AV20" i="1"/>
  <c r="T20" i="1"/>
  <c r="R19" i="1"/>
  <c r="BD50" i="1"/>
  <c r="W19" i="1"/>
  <c r="AM38" i="1"/>
  <c r="D38" i="1"/>
  <c r="J20" i="1"/>
  <c r="U19" i="1"/>
  <c r="AH38" i="1"/>
  <c r="AM20" i="1"/>
  <c r="H38" i="1"/>
  <c r="AW20" i="1"/>
  <c r="AQ38" i="1"/>
  <c r="Q38" i="1"/>
  <c r="Q19" i="1" s="1"/>
  <c r="AF38" i="1"/>
  <c r="AF20" i="1"/>
  <c r="AS38" i="1"/>
  <c r="AR20" i="1"/>
  <c r="AW38" i="1"/>
  <c r="AK20" i="1"/>
  <c r="AR38" i="1"/>
  <c r="AE22" i="1"/>
  <c r="E52" i="1"/>
  <c r="O20" i="1"/>
  <c r="S21" i="1"/>
  <c r="AE52" i="1"/>
  <c r="AX22" i="1"/>
  <c r="AX21" i="1" s="1"/>
  <c r="X21" i="1"/>
  <c r="I22" i="1"/>
  <c r="Y38" i="1"/>
  <c r="AY38" i="1"/>
  <c r="AH23" i="1"/>
  <c r="AH20" i="1" s="1"/>
  <c r="AS23" i="1"/>
  <c r="AS20" i="1" s="1"/>
  <c r="BD37" i="1"/>
  <c r="E23" i="1"/>
  <c r="AA23" i="1"/>
  <c r="BC21" i="1"/>
  <c r="AT23" i="1"/>
  <c r="AT20" i="1" s="1"/>
  <c r="AX23" i="1"/>
  <c r="G21" i="1"/>
  <c r="AA21" i="1"/>
  <c r="AO23" i="1"/>
  <c r="AO20" i="1" s="1"/>
  <c r="AC21" i="1"/>
  <c r="X23" i="1"/>
  <c r="AJ23" i="1"/>
  <c r="AJ20" i="1" s="1"/>
  <c r="H23" i="1"/>
  <c r="H20" i="1" s="1"/>
  <c r="N23" i="1"/>
  <c r="AA52" i="1"/>
  <c r="AA45" i="1" s="1"/>
  <c r="BA52" i="1"/>
  <c r="BA45" i="1" s="1"/>
  <c r="G52" i="1"/>
  <c r="G45" i="1" s="1"/>
  <c r="V38" i="1"/>
  <c r="V19" i="1" s="1"/>
  <c r="S38" i="1"/>
  <c r="S23" i="1"/>
  <c r="Y20" i="1"/>
  <c r="N21" i="1"/>
  <c r="AL20" i="1"/>
  <c r="AY20" i="1"/>
  <c r="AY45" i="1" l="1"/>
  <c r="AH45" i="1"/>
  <c r="AH19" i="1" s="1"/>
  <c r="AU19" i="1"/>
  <c r="AX45" i="1"/>
  <c r="AK19" i="1"/>
  <c r="O45" i="1"/>
  <c r="O19" i="1" s="1"/>
  <c r="AS45" i="1"/>
  <c r="AS19" i="1" s="1"/>
  <c r="E48" i="1"/>
  <c r="AO46" i="1"/>
  <c r="AO50" i="1"/>
  <c r="AI46" i="1"/>
  <c r="AI45" i="1" s="1"/>
  <c r="E46" i="1"/>
  <c r="I45" i="1"/>
  <c r="AJ48" i="1"/>
  <c r="AE48" i="1"/>
  <c r="AT45" i="1"/>
  <c r="AJ46" i="1"/>
  <c r="AE46" i="1"/>
  <c r="J45" i="1"/>
  <c r="T45" i="1"/>
  <c r="AE50" i="1"/>
  <c r="F50" i="1"/>
  <c r="F45" i="1" s="1"/>
  <c r="F19" i="1" s="1"/>
  <c r="E50" i="1"/>
  <c r="AF50" i="1"/>
  <c r="AF45" i="1" s="1"/>
  <c r="AF19" i="1" s="1"/>
  <c r="AZ50" i="1"/>
  <c r="AZ45" i="1" s="1"/>
  <c r="AZ19" i="1" s="1"/>
  <c r="AD19" i="1"/>
  <c r="AM19" i="1"/>
  <c r="AA38" i="1"/>
  <c r="AE23" i="1"/>
  <c r="AQ19" i="1"/>
  <c r="AW19" i="1"/>
  <c r="H19" i="1"/>
  <c r="E38" i="1"/>
  <c r="AE21" i="1"/>
  <c r="AT38" i="1"/>
  <c r="AR19" i="1"/>
  <c r="AC38" i="1"/>
  <c r="I21" i="1"/>
  <c r="AY19" i="1"/>
  <c r="J38" i="1"/>
  <c r="AX20" i="1"/>
  <c r="AO38" i="1"/>
  <c r="Y19" i="1"/>
  <c r="X20" i="1"/>
  <c r="G23" i="1"/>
  <c r="G20" i="1" s="1"/>
  <c r="AI22" i="1"/>
  <c r="AI21" i="1" s="1"/>
  <c r="BA38" i="1"/>
  <c r="L38" i="1"/>
  <c r="L19" i="1" s="1"/>
  <c r="S20" i="1"/>
  <c r="S19" i="1" s="1"/>
  <c r="T38" i="1"/>
  <c r="AV38" i="1"/>
  <c r="AV19" i="1" s="1"/>
  <c r="BC23" i="1"/>
  <c r="BC20" i="1" s="1"/>
  <c r="AI23" i="1"/>
  <c r="AX38" i="1"/>
  <c r="X38" i="1"/>
  <c r="AG21" i="1"/>
  <c r="BA21" i="1"/>
  <c r="BD23" i="1"/>
  <c r="E20" i="1"/>
  <c r="G38" i="1"/>
  <c r="AA20" i="1"/>
  <c r="AC23" i="1"/>
  <c r="AC20" i="1" s="1"/>
  <c r="I23" i="1"/>
  <c r="BC38" i="1"/>
  <c r="N20" i="1"/>
  <c r="AG52" i="1"/>
  <c r="AG45" i="1" s="1"/>
  <c r="AN21" i="1"/>
  <c r="BA23" i="1"/>
  <c r="AG23" i="1"/>
  <c r="AN23" i="1"/>
  <c r="AL38" i="1" l="1"/>
  <c r="AL19" i="1" s="1"/>
  <c r="AC19" i="1"/>
  <c r="J19" i="1"/>
  <c r="AJ45" i="1"/>
  <c r="AO45" i="1"/>
  <c r="AO19" i="1" s="1"/>
  <c r="AT19" i="1"/>
  <c r="AE45" i="1"/>
  <c r="E45" i="1"/>
  <c r="AE20" i="1"/>
  <c r="AI20" i="1"/>
  <c r="I20" i="1"/>
  <c r="AA19" i="1"/>
  <c r="AN20" i="1"/>
  <c r="BC19" i="1"/>
  <c r="AG20" i="1"/>
  <c r="E19" i="1"/>
  <c r="AX19" i="1"/>
  <c r="N38" i="1"/>
  <c r="N19" i="1" s="1"/>
  <c r="T19" i="1"/>
  <c r="X19" i="1"/>
  <c r="I38" i="1"/>
  <c r="AG38" i="1"/>
  <c r="BA20" i="1"/>
  <c r="BA19" i="1" s="1"/>
  <c r="G19" i="1"/>
  <c r="I19" i="1" l="1"/>
  <c r="AG19" i="1"/>
  <c r="AI38" i="1"/>
  <c r="AI19" i="1" s="1"/>
  <c r="AN38" i="1"/>
  <c r="AN19" i="1" s="1"/>
  <c r="AJ38" i="1"/>
  <c r="AJ19" i="1" s="1"/>
  <c r="AE38" i="1"/>
  <c r="AE19" i="1" s="1"/>
</calcChain>
</file>

<file path=xl/sharedStrings.xml><?xml version="1.0" encoding="utf-8"?>
<sst xmlns="http://schemas.openxmlformats.org/spreadsheetml/2006/main" count="212" uniqueCount="141">
  <si>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</si>
  <si>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</si>
  <si>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</si>
  <si>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</si>
  <si>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</si>
  <si>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</si>
  <si>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</si>
  <si>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</si>
  <si>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</si>
  <si>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</si>
  <si>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</si>
  <si>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</si>
  <si>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Проверка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</si>
  <si>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</si>
  <si>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</si>
  <si>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</si>
  <si>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</si>
  <si>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</si>
  <si>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</si>
  <si>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</si>
  <si>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</si>
  <si>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</si>
  <si>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</si>
  <si>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</si>
  <si>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</si>
  <si>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</si>
  <si>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</si>
  <si>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</si>
  <si>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</si>
  <si>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</si>
  <si>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</si>
  <si>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</si>
  <si>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</si>
  <si>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</si>
  <si>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</si>
  <si>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</si>
  <si>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</si>
  <si>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</si>
  <si>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</si>
  <si>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</si>
  <si>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</si>
  <si>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</si>
  <si>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</si>
  <si>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</si>
  <si>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</si>
  <si>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</si>
  <si>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</si>
  <si>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</si>
  <si>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</si>
  <si>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</si>
  <si>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</si>
  <si>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</si>
  <si>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</si>
  <si>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</si>
  <si>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</si>
  <si>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</si>
  <si>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</si>
  <si>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</si>
  <si>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</si>
  <si>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</si>
  <si>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</si>
  <si>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</si>
  <si>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</si>
  <si>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</si>
  <si>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</si>
  <si>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</si>
  <si>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</si>
  <si>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</si>
  <si>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</si>
  <si>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</si>
  <si>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</si>
  <si>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</si>
  <si>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</si>
  <si>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</si>
  <si>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</si>
  <si>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</si>
  <si>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</si>
  <si>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</si>
  <si>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</si>
  <si>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</si>
  <si>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</si>
  <si>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</si>
  <si>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</si>
  <si>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</si>
  <si>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</si>
  <si>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</si>
  <si>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</si>
  <si>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</si>
  <si>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</si>
  <si>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</si>
  <si>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</si>
  <si>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</si>
  <si>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</si>
  <si>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</si>
  <si>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</si>
  <si>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</si>
  <si>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</si>
  <si>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</si>
  <si>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</si>
  <si>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</si>
  <si>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</si>
  <si>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I</t>
  </si>
  <si>
    <t>2026</t>
  </si>
  <si>
    <t>Финансирование капитальных вложений 2026 года, млн. рублей (с НДС)</t>
  </si>
  <si>
    <t>Освоение капитальных вложений 2026  года, млн. рублей (с НДС)</t>
  </si>
  <si>
    <t>3.4.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</si>
  <si>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</si>
  <si>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</si>
  <si>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</si>
  <si>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</si>
  <si>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</si>
  <si>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</si>
  <si>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</si>
  <si>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</si>
  <si>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</si>
  <si>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</si>
  <si>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</si>
  <si>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</si>
  <si>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</si>
  <si>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</si>
  <si>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</si>
  <si>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</si>
  <si>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</si>
  <si>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</si>
  <si>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</si>
  <si>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</si>
  <si>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</si>
  <si>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</si>
  <si>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</si>
  <si>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</si>
  <si>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</si>
  <si>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</si>
  <si>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</si>
  <si>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</si>
  <si>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</si>
  <si>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</si>
  <si>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2.3</t>
  </si>
  <si>
    <t>Развитие системы учета электроэнергии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</si>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</sst>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0.00000000"/>
    <numFmt numFmtId="166" formatCode="0.00000000000"/>
    <numFmt numFmtId="167" formatCode="0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0" borderId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9" fillId="26" borderId="12" applyNumberFormat="0" applyAlignment="0" applyProtection="0"/>
    <xf numFmtId="0" fontId="19" fillId="26" borderId="12" applyNumberFormat="0" applyAlignment="0" applyProtection="0"/>
    <xf numFmtId="0" fontId="20" fillId="26" borderId="11" applyNumberFormat="0" applyAlignment="0" applyProtection="0"/>
    <xf numFmtId="0" fontId="20" fillId="26" borderId="1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7" fillId="27" borderId="17" applyNumberFormat="0" applyAlignment="0" applyProtection="0"/>
    <xf numFmtId="0" fontId="27" fillId="27" borderId="17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49" fontId="30" fillId="0" borderId="0" applyBorder="0">
      <alignment vertical="top"/>
    </xf>
    <xf numFmtId="0" fontId="7" fillId="0" borderId="0"/>
    <xf numFmtId="0" fontId="7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7" fontId="32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33" fillId="0" borderId="0"/>
    <xf numFmtId="0" fontId="7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/>
    <xf numFmtId="0" fontId="38" fillId="0" borderId="0"/>
    <xf numFmtId="0" fontId="17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0" fillId="30" borderId="20" applyBorder="0">
      <alignment horizontal="righ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  <xf numFmtId="49" fontId="9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49" fontId="13" fillId="0" borderId="2" xfId="1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49" fontId="10" fillId="3" borderId="2" xfId="1" applyNumberFormat="1" applyFont="1" applyFill="1" applyBorder="1" applyAlignment="1">
      <alignment vertical="center"/>
    </xf>
    <xf numFmtId="49" fontId="10" fillId="4" borderId="2" xfId="1" applyNumberFormat="1" applyFont="1" applyFill="1" applyBorder="1" applyAlignment="1">
      <alignment vertical="center"/>
    </xf>
    <xf numFmtId="49" fontId="10" fillId="4" borderId="2" xfId="1" applyNumberFormat="1" applyFont="1" applyFill="1" applyBorder="1" applyAlignment="1">
      <alignment horizontal="left" vertical="center" wrapText="1"/>
    </xf>
    <xf numFmtId="49" fontId="10" fillId="3" borderId="2" xfId="1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  <xf numFmtId="49" fontId="9" fillId="0" borderId="2" xfId="1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42" fillId="0" borderId="2" xfId="1" applyNumberFormat="1" applyFont="1" applyBorder="1" applyAlignment="1">
      <alignment vertical="center" wrapText="1"/>
    </xf>
    <xf numFmtId="0" fontId="43" fillId="0" borderId="2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21">
          <cell r="H21">
            <v>0</v>
          </cell>
        </row>
        <row r="23">
          <cell r="C23" t="str">
            <v>нд</v>
          </cell>
          <cell r="H23">
            <v>1.0149083639999998</v>
          </cell>
        </row>
        <row r="24">
          <cell r="H24">
            <v>0.23654016</v>
          </cell>
        </row>
        <row r="29">
          <cell r="C29" t="str">
            <v>нд</v>
          </cell>
        </row>
        <row r="47">
          <cell r="C47" t="str">
            <v>нд</v>
          </cell>
        </row>
        <row r="48">
          <cell r="C48" t="str">
            <v>нд</v>
          </cell>
        </row>
        <row r="54">
          <cell r="C54" t="str">
            <v>нд</v>
          </cell>
        </row>
        <row r="69">
          <cell r="C69" t="str">
            <v>нд</v>
          </cell>
        </row>
        <row r="76">
          <cell r="B76" t="str">
            <v>Строительство зданий и сооружений</v>
          </cell>
          <cell r="C76" t="str">
            <v>нд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53"/>
  <sheetViews>
    <sheetView tabSelected="1" view="pageBreakPreview" zoomScale="118" zoomScaleNormal="118" zoomScaleSheetLayoutView="118" workbookViewId="0">
      <selection activeCell="A51" sqref="A51:C51"/>
    </sheetView>
  </sheetViews>
  <sheetFormatPr defaultRowHeight="15.75" outlineLevelRow="1" x14ac:dyDescent="0.25"/>
  <cols>
    <col min="1" max="1" width="8.85546875" style="1" customWidth="1"/>
    <col min="2" max="2" width="56.5703125" style="2" customWidth="1"/>
    <col min="3" max="3" width="14" style="3" customWidth="1"/>
    <col min="4" max="4" width="5.42578125" style="4" customWidth="1"/>
    <col min="5" max="5" width="4.140625" style="7" customWidth="1"/>
    <col min="6" max="6" width="3.7109375" style="7" customWidth="1"/>
    <col min="7" max="7" width="4.7109375" style="7" customWidth="1"/>
    <col min="8" max="8" width="3.7109375" style="7" customWidth="1"/>
    <col min="9" max="9" width="3.85546875" style="7" customWidth="1"/>
    <col min="10" max="10" width="4.28515625" style="7" customWidth="1"/>
    <col min="11" max="11" width="3.28515625" style="7" customWidth="1"/>
    <col min="12" max="12" width="3.7109375" style="7" customWidth="1"/>
    <col min="13" max="13" width="3.28515625" style="7" customWidth="1"/>
    <col min="14" max="14" width="4" style="7" customWidth="1"/>
    <col min="15" max="15" width="3.7109375" style="7" customWidth="1"/>
    <col min="16" max="16" width="3.28515625" style="7" customWidth="1"/>
    <col min="17" max="17" width="3.7109375" style="7" customWidth="1"/>
    <col min="18" max="18" width="3.28515625" style="7" customWidth="1"/>
    <col min="19" max="19" width="3.5703125" style="7" customWidth="1"/>
    <col min="20" max="20" width="4.140625" style="7" customWidth="1"/>
    <col min="21" max="21" width="3.28515625" style="7" customWidth="1"/>
    <col min="22" max="22" width="3.7109375" style="7" customWidth="1"/>
    <col min="23" max="23" width="3.5703125" style="7" customWidth="1"/>
    <col min="24" max="24" width="3.7109375" style="7" customWidth="1"/>
    <col min="25" max="25" width="3.5703125" style="7" customWidth="1"/>
    <col min="26" max="29" width="3.7109375" style="7" customWidth="1"/>
    <col min="30" max="30" width="4.7109375" style="7" customWidth="1"/>
    <col min="31" max="31" width="4" style="7" customWidth="1"/>
    <col min="32" max="32" width="3.7109375" style="7" customWidth="1"/>
    <col min="33" max="33" width="4.28515625" style="7" customWidth="1"/>
    <col min="34" max="34" width="3.7109375" style="7" customWidth="1"/>
    <col min="35" max="35" width="4.28515625" style="7" customWidth="1"/>
    <col min="36" max="36" width="4.5703125" style="7" customWidth="1"/>
    <col min="37" max="37" width="3.28515625" style="7" customWidth="1"/>
    <col min="38" max="38" width="4.5703125" style="7" customWidth="1"/>
    <col min="39" max="39" width="3.28515625" style="7" customWidth="1"/>
    <col min="40" max="40" width="3.85546875" style="7" customWidth="1"/>
    <col min="41" max="41" width="3.5703125" style="7" customWidth="1"/>
    <col min="42" max="42" width="3.28515625" style="7" customWidth="1"/>
    <col min="43" max="43" width="4.140625" style="7" customWidth="1"/>
    <col min="44" max="44" width="3.28515625" style="7" customWidth="1"/>
    <col min="45" max="45" width="3.7109375" style="7" customWidth="1"/>
    <col min="46" max="46" width="3.85546875" style="7" customWidth="1"/>
    <col min="47" max="47" width="3.28515625" style="7" customWidth="1"/>
    <col min="48" max="48" width="3.7109375" style="7" customWidth="1"/>
    <col min="49" max="49" width="3.28515625" style="7" customWidth="1"/>
    <col min="50" max="50" width="3.5703125" style="7" customWidth="1"/>
    <col min="51" max="51" width="3.42578125" style="7" customWidth="1"/>
    <col min="52" max="52" width="4" style="7" customWidth="1"/>
    <col min="53" max="53" width="3.7109375" style="7" customWidth="1"/>
    <col min="54" max="54" width="3.28515625" style="7" customWidth="1"/>
    <col min="55" max="55" width="3.7109375" style="7" customWidth="1"/>
    <col min="56" max="56" width="16.42578125" style="7" hidden="1" customWidth="1"/>
    <col min="57" max="16384" width="9.140625" style="7"/>
  </cols>
  <sheetData>
    <row r="1" spans="1:56" s="3" customFormat="1" ht="11.25" x14ac:dyDescent="0.2">
      <c r="A1" s="1"/>
      <c r="B1" s="2"/>
      <c r="D1" s="4"/>
      <c r="BC1" s="5" t="s">
        <v>0</v>
      </c>
    </row>
    <row r="2" spans="1:56" s="3" customFormat="1" ht="21" customHeight="1" x14ac:dyDescent="0.2">
      <c r="A2" s="1"/>
      <c r="B2" s="2"/>
      <c r="D2" s="4"/>
      <c r="G2" s="6"/>
      <c r="AX2" s="56" t="s">
        <v>1</v>
      </c>
      <c r="AY2" s="56"/>
      <c r="AZ2" s="56"/>
      <c r="BA2" s="56"/>
      <c r="BB2" s="56"/>
      <c r="BC2" s="56"/>
    </row>
    <row r="3" spans="1:56" s="3" customFormat="1" ht="9.75" customHeight="1" x14ac:dyDescent="0.2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</row>
    <row r="4" spans="1:56" s="3" customFormat="1" ht="12.75" x14ac:dyDescent="0.2">
      <c r="A4" s="1"/>
      <c r="B4" s="2"/>
      <c r="D4" s="4"/>
      <c r="U4" s="5" t="s">
        <v>3</v>
      </c>
      <c r="V4" s="58" t="s">
        <v>101</v>
      </c>
      <c r="W4" s="59"/>
      <c r="X4" s="57" t="s">
        <v>4</v>
      </c>
      <c r="Y4" s="57"/>
      <c r="Z4" s="60" t="s">
        <v>102</v>
      </c>
      <c r="AA4" s="55"/>
      <c r="AB4" s="3" t="s">
        <v>5</v>
      </c>
    </row>
    <row r="5" spans="1:56" ht="9" customHeight="1" x14ac:dyDescent="0.25"/>
    <row r="6" spans="1:56" s="3" customFormat="1" ht="22.5" customHeight="1" x14ac:dyDescent="0.2">
      <c r="A6" s="1"/>
      <c r="B6" s="2"/>
      <c r="D6" s="4"/>
      <c r="V6" s="5" t="s">
        <v>6</v>
      </c>
      <c r="W6" s="55" t="str">
        <f>[1]Ф10!$G$6</f>
        <v>Общество с ограниченной ответственностью Производственно-коммерческая фирма "Энергетик-2001"</v>
      </c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8"/>
      <c r="AO6" s="8"/>
    </row>
    <row r="7" spans="1:56" s="4" customFormat="1" ht="10.5" customHeight="1" x14ac:dyDescent="0.2">
      <c r="A7" s="1"/>
      <c r="B7" s="2"/>
      <c r="C7" s="3"/>
      <c r="W7" s="73" t="s">
        <v>7</v>
      </c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9"/>
      <c r="AM7" s="9"/>
      <c r="AN7" s="9"/>
      <c r="AO7" s="9"/>
    </row>
    <row r="8" spans="1:56" ht="9" customHeight="1" x14ac:dyDescent="0.25"/>
    <row r="9" spans="1:56" s="3" customFormat="1" ht="12.75" x14ac:dyDescent="0.2">
      <c r="A9" s="1"/>
      <c r="B9" s="2"/>
      <c r="D9" s="4"/>
      <c r="Y9" s="5" t="s">
        <v>8</v>
      </c>
      <c r="Z9" s="60" t="str">
        <f>[1]Ф10!$J$9</f>
        <v>2026</v>
      </c>
      <c r="AA9" s="55"/>
      <c r="AB9" s="3" t="s">
        <v>9</v>
      </c>
    </row>
    <row r="10" spans="1:56" ht="9" customHeight="1" x14ac:dyDescent="0.25"/>
    <row r="11" spans="1:56" s="3" customFormat="1" ht="12.75" customHeight="1" x14ac:dyDescent="0.2">
      <c r="A11" s="1"/>
      <c r="B11" s="2"/>
      <c r="D11" s="4"/>
      <c r="X11" s="5" t="s">
        <v>10</v>
      </c>
      <c r="Y11" s="74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</row>
    <row r="12" spans="1:56" s="4" customFormat="1" ht="11.25" x14ac:dyDescent="0.2">
      <c r="A12" s="1"/>
      <c r="B12" s="2"/>
      <c r="C12" s="3"/>
      <c r="Y12" s="73" t="s">
        <v>11</v>
      </c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9"/>
      <c r="AO12" s="9"/>
      <c r="AP12" s="9"/>
    </row>
    <row r="13" spans="1:56" s="3" customFormat="1" ht="9" customHeight="1" x14ac:dyDescent="0.2">
      <c r="A13" s="1"/>
      <c r="B13" s="2"/>
      <c r="D13" s="4"/>
      <c r="E13" s="10"/>
      <c r="F13" s="11"/>
      <c r="G13" s="10"/>
      <c r="H13" s="10"/>
      <c r="I13" s="10"/>
      <c r="BD13" s="76" t="s">
        <v>12</v>
      </c>
    </row>
    <row r="14" spans="1:56" s="4" customFormat="1" ht="15" customHeight="1" x14ac:dyDescent="0.15">
      <c r="A14" s="61" t="s">
        <v>13</v>
      </c>
      <c r="B14" s="63" t="s">
        <v>14</v>
      </c>
      <c r="C14" s="65" t="s">
        <v>15</v>
      </c>
      <c r="D14" s="67" t="s">
        <v>103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9"/>
      <c r="AD14" s="70" t="s">
        <v>104</v>
      </c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6"/>
    </row>
    <row r="15" spans="1:56" s="4" customFormat="1" ht="15" customHeight="1" x14ac:dyDescent="0.15">
      <c r="A15" s="62"/>
      <c r="B15" s="64"/>
      <c r="C15" s="66"/>
      <c r="D15" s="12" t="s">
        <v>16</v>
      </c>
      <c r="E15" s="77" t="s">
        <v>17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9"/>
      <c r="AD15" s="13" t="s">
        <v>16</v>
      </c>
      <c r="AE15" s="67" t="s">
        <v>17</v>
      </c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76"/>
    </row>
    <row r="16" spans="1:56" s="4" customFormat="1" ht="15" customHeight="1" x14ac:dyDescent="0.15">
      <c r="A16" s="62"/>
      <c r="B16" s="64"/>
      <c r="C16" s="66"/>
      <c r="D16" s="63" t="s">
        <v>18</v>
      </c>
      <c r="E16" s="67" t="s">
        <v>18</v>
      </c>
      <c r="F16" s="68"/>
      <c r="G16" s="68"/>
      <c r="H16" s="68"/>
      <c r="I16" s="69"/>
      <c r="J16" s="67" t="s">
        <v>19</v>
      </c>
      <c r="K16" s="68"/>
      <c r="L16" s="68"/>
      <c r="M16" s="68"/>
      <c r="N16" s="69"/>
      <c r="O16" s="67" t="s">
        <v>20</v>
      </c>
      <c r="P16" s="68"/>
      <c r="Q16" s="68"/>
      <c r="R16" s="68"/>
      <c r="S16" s="69"/>
      <c r="T16" s="67" t="s">
        <v>21</v>
      </c>
      <c r="U16" s="68"/>
      <c r="V16" s="68"/>
      <c r="W16" s="68"/>
      <c r="X16" s="69"/>
      <c r="Y16" s="67" t="s">
        <v>22</v>
      </c>
      <c r="Z16" s="68"/>
      <c r="AA16" s="68"/>
      <c r="AB16" s="68"/>
      <c r="AC16" s="69"/>
      <c r="AD16" s="63" t="s">
        <v>18</v>
      </c>
      <c r="AE16" s="67" t="s">
        <v>18</v>
      </c>
      <c r="AF16" s="68"/>
      <c r="AG16" s="68"/>
      <c r="AH16" s="68"/>
      <c r="AI16" s="69"/>
      <c r="AJ16" s="67" t="s">
        <v>19</v>
      </c>
      <c r="AK16" s="68"/>
      <c r="AL16" s="68"/>
      <c r="AM16" s="68"/>
      <c r="AN16" s="69"/>
      <c r="AO16" s="67" t="s">
        <v>20</v>
      </c>
      <c r="AP16" s="68"/>
      <c r="AQ16" s="68"/>
      <c r="AR16" s="68"/>
      <c r="AS16" s="69"/>
      <c r="AT16" s="67" t="s">
        <v>21</v>
      </c>
      <c r="AU16" s="68"/>
      <c r="AV16" s="68"/>
      <c r="AW16" s="68"/>
      <c r="AX16" s="69"/>
      <c r="AY16" s="67" t="s">
        <v>22</v>
      </c>
      <c r="AZ16" s="68"/>
      <c r="BA16" s="68"/>
      <c r="BB16" s="68"/>
      <c r="BC16" s="68"/>
      <c r="BD16" s="76"/>
    </row>
    <row r="17" spans="1:56" s="4" customFormat="1" ht="108" customHeight="1" x14ac:dyDescent="0.15">
      <c r="A17" s="62"/>
      <c r="B17" s="64"/>
      <c r="C17" s="66"/>
      <c r="D17" s="72"/>
      <c r="E17" s="14" t="s">
        <v>23</v>
      </c>
      <c r="F17" s="14" t="s">
        <v>24</v>
      </c>
      <c r="G17" s="14" t="s">
        <v>25</v>
      </c>
      <c r="H17" s="14" t="s">
        <v>26</v>
      </c>
      <c r="I17" s="14" t="s">
        <v>27</v>
      </c>
      <c r="J17" s="14" t="s">
        <v>23</v>
      </c>
      <c r="K17" s="14" t="s">
        <v>24</v>
      </c>
      <c r="L17" s="14" t="s">
        <v>25</v>
      </c>
      <c r="M17" s="14" t="s">
        <v>26</v>
      </c>
      <c r="N17" s="14" t="s">
        <v>27</v>
      </c>
      <c r="O17" s="14" t="s">
        <v>23</v>
      </c>
      <c r="P17" s="14" t="s">
        <v>24</v>
      </c>
      <c r="Q17" s="14" t="s">
        <v>25</v>
      </c>
      <c r="R17" s="14" t="s">
        <v>26</v>
      </c>
      <c r="S17" s="14" t="s">
        <v>27</v>
      </c>
      <c r="T17" s="14" t="s">
        <v>23</v>
      </c>
      <c r="U17" s="14" t="s">
        <v>24</v>
      </c>
      <c r="V17" s="14" t="s">
        <v>25</v>
      </c>
      <c r="W17" s="14" t="s">
        <v>26</v>
      </c>
      <c r="X17" s="14" t="s">
        <v>27</v>
      </c>
      <c r="Y17" s="14" t="s">
        <v>23</v>
      </c>
      <c r="Z17" s="14" t="s">
        <v>24</v>
      </c>
      <c r="AA17" s="14" t="s">
        <v>25</v>
      </c>
      <c r="AB17" s="14" t="s">
        <v>26</v>
      </c>
      <c r="AC17" s="14" t="s">
        <v>27</v>
      </c>
      <c r="AD17" s="72"/>
      <c r="AE17" s="14" t="s">
        <v>23</v>
      </c>
      <c r="AF17" s="14" t="s">
        <v>24</v>
      </c>
      <c r="AG17" s="14" t="s">
        <v>25</v>
      </c>
      <c r="AH17" s="14" t="s">
        <v>26</v>
      </c>
      <c r="AI17" s="14" t="s">
        <v>27</v>
      </c>
      <c r="AJ17" s="14" t="s">
        <v>23</v>
      </c>
      <c r="AK17" s="14" t="s">
        <v>24</v>
      </c>
      <c r="AL17" s="14" t="s">
        <v>25</v>
      </c>
      <c r="AM17" s="14" t="s">
        <v>26</v>
      </c>
      <c r="AN17" s="14" t="s">
        <v>27</v>
      </c>
      <c r="AO17" s="14" t="s">
        <v>23</v>
      </c>
      <c r="AP17" s="14" t="s">
        <v>24</v>
      </c>
      <c r="AQ17" s="14" t="s">
        <v>25</v>
      </c>
      <c r="AR17" s="14" t="s">
        <v>26</v>
      </c>
      <c r="AS17" s="14" t="s">
        <v>27</v>
      </c>
      <c r="AT17" s="14" t="s">
        <v>23</v>
      </c>
      <c r="AU17" s="14" t="s">
        <v>24</v>
      </c>
      <c r="AV17" s="14" t="s">
        <v>25</v>
      </c>
      <c r="AW17" s="14" t="s">
        <v>26</v>
      </c>
      <c r="AX17" s="14" t="s">
        <v>27</v>
      </c>
      <c r="AY17" s="14" t="s">
        <v>23</v>
      </c>
      <c r="AZ17" s="14" t="s">
        <v>24</v>
      </c>
      <c r="BA17" s="14" t="s">
        <v>25</v>
      </c>
      <c r="BB17" s="14" t="s">
        <v>26</v>
      </c>
      <c r="BC17" s="15" t="s">
        <v>27</v>
      </c>
      <c r="BD17" s="76"/>
    </row>
    <row r="18" spans="1:56" s="4" customFormat="1" ht="11.25" customHeight="1" x14ac:dyDescent="0.15">
      <c r="A18" s="16">
        <v>1</v>
      </c>
      <c r="B18" s="17">
        <v>2</v>
      </c>
      <c r="C18" s="18">
        <v>3</v>
      </c>
      <c r="D18" s="19">
        <v>4</v>
      </c>
      <c r="E18" s="19" t="s">
        <v>28</v>
      </c>
      <c r="F18" s="19" t="s">
        <v>29</v>
      </c>
      <c r="G18" s="19" t="s">
        <v>30</v>
      </c>
      <c r="H18" s="19" t="s">
        <v>31</v>
      </c>
      <c r="I18" s="19" t="s">
        <v>32</v>
      </c>
      <c r="J18" s="19" t="s">
        <v>33</v>
      </c>
      <c r="K18" s="19" t="s">
        <v>34</v>
      </c>
      <c r="L18" s="19" t="s">
        <v>35</v>
      </c>
      <c r="M18" s="19" t="s">
        <v>36</v>
      </c>
      <c r="N18" s="19" t="s">
        <v>37</v>
      </c>
      <c r="O18" s="19" t="s">
        <v>38</v>
      </c>
      <c r="P18" s="19" t="s">
        <v>39</v>
      </c>
      <c r="Q18" s="19" t="s">
        <v>40</v>
      </c>
      <c r="R18" s="19" t="s">
        <v>41</v>
      </c>
      <c r="S18" s="19" t="s">
        <v>42</v>
      </c>
      <c r="T18" s="19" t="s">
        <v>43</v>
      </c>
      <c r="U18" s="19" t="s">
        <v>44</v>
      </c>
      <c r="V18" s="19" t="s">
        <v>45</v>
      </c>
      <c r="W18" s="19" t="s">
        <v>46</v>
      </c>
      <c r="X18" s="19" t="s">
        <v>47</v>
      </c>
      <c r="Y18" s="19" t="s">
        <v>48</v>
      </c>
      <c r="Z18" s="19" t="s">
        <v>49</v>
      </c>
      <c r="AA18" s="19" t="s">
        <v>50</v>
      </c>
      <c r="AB18" s="19" t="s">
        <v>51</v>
      </c>
      <c r="AC18" s="19" t="s">
        <v>52</v>
      </c>
      <c r="AD18" s="19">
        <v>6</v>
      </c>
      <c r="AE18" s="19" t="s">
        <v>53</v>
      </c>
      <c r="AF18" s="19" t="s">
        <v>54</v>
      </c>
      <c r="AG18" s="19" t="s">
        <v>55</v>
      </c>
      <c r="AH18" s="19" t="s">
        <v>56</v>
      </c>
      <c r="AI18" s="19" t="s">
        <v>57</v>
      </c>
      <c r="AJ18" s="19" t="s">
        <v>58</v>
      </c>
      <c r="AK18" s="19" t="s">
        <v>59</v>
      </c>
      <c r="AL18" s="19" t="s">
        <v>60</v>
      </c>
      <c r="AM18" s="19" t="s">
        <v>61</v>
      </c>
      <c r="AN18" s="19" t="s">
        <v>62</v>
      </c>
      <c r="AO18" s="19" t="s">
        <v>63</v>
      </c>
      <c r="AP18" s="19" t="s">
        <v>64</v>
      </c>
      <c r="AQ18" s="19" t="s">
        <v>65</v>
      </c>
      <c r="AR18" s="19" t="s">
        <v>66</v>
      </c>
      <c r="AS18" s="19" t="s">
        <v>67</v>
      </c>
      <c r="AT18" s="19" t="s">
        <v>68</v>
      </c>
      <c r="AU18" s="19" t="s">
        <v>69</v>
      </c>
      <c r="AV18" s="19" t="s">
        <v>70</v>
      </c>
      <c r="AW18" s="19" t="s">
        <v>71</v>
      </c>
      <c r="AX18" s="19" t="s">
        <v>72</v>
      </c>
      <c r="AY18" s="19" t="s">
        <v>73</v>
      </c>
      <c r="AZ18" s="19" t="s">
        <v>74</v>
      </c>
      <c r="BA18" s="19" t="s">
        <v>75</v>
      </c>
      <c r="BB18" s="19" t="s">
        <v>76</v>
      </c>
      <c r="BC18" s="20" t="s">
        <v>77</v>
      </c>
      <c r="BD18" s="21"/>
    </row>
    <row r="19" spans="1:56" s="4" customFormat="1" ht="12.75" x14ac:dyDescent="0.15">
      <c r="A19" s="22" t="s">
        <v>78</v>
      </c>
      <c r="B19" s="23" t="s">
        <v>79</v>
      </c>
      <c r="C19" s="24" t="s">
        <v>80</v>
      </c>
      <c r="D19" s="25">
        <f>D20+D38+D45</f>
        <v>11.899999999999999</v>
      </c>
      <c r="E19" s="25">
        <f t="shared" ref="D19:AI19" si="0">E20+E38+E45</f>
        <v>0</v>
      </c>
      <c r="F19" s="25">
        <f t="shared" si="0"/>
        <v>0</v>
      </c>
      <c r="G19" s="25">
        <f t="shared" si="0"/>
        <v>0</v>
      </c>
      <c r="H19" s="25">
        <f t="shared" si="0"/>
        <v>0</v>
      </c>
      <c r="I19" s="25">
        <f t="shared" si="0"/>
        <v>0</v>
      </c>
      <c r="J19" s="25">
        <f t="shared" si="0"/>
        <v>0</v>
      </c>
      <c r="K19" s="25">
        <f t="shared" si="0"/>
        <v>0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  <c r="P19" s="25">
        <f t="shared" si="0"/>
        <v>0</v>
      </c>
      <c r="Q19" s="25">
        <f t="shared" si="0"/>
        <v>0</v>
      </c>
      <c r="R19" s="25">
        <f t="shared" si="0"/>
        <v>0</v>
      </c>
      <c r="S19" s="25">
        <f t="shared" si="0"/>
        <v>0</v>
      </c>
      <c r="T19" s="25">
        <f t="shared" si="0"/>
        <v>0</v>
      </c>
      <c r="U19" s="25">
        <f t="shared" si="0"/>
        <v>0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0</v>
      </c>
      <c r="AC19" s="25">
        <f t="shared" si="0"/>
        <v>0</v>
      </c>
      <c r="AD19" s="25">
        <f t="shared" si="0"/>
        <v>11.899999999999999</v>
      </c>
      <c r="AE19" s="25">
        <f t="shared" si="0"/>
        <v>0</v>
      </c>
      <c r="AF19" s="25">
        <f t="shared" si="0"/>
        <v>0</v>
      </c>
      <c r="AG19" s="25">
        <f t="shared" si="0"/>
        <v>0</v>
      </c>
      <c r="AH19" s="25">
        <f t="shared" si="0"/>
        <v>0</v>
      </c>
      <c r="AI19" s="25">
        <f t="shared" si="0"/>
        <v>0</v>
      </c>
      <c r="AJ19" s="25">
        <f t="shared" ref="AJ19:BC19" si="1">AJ20+AJ38+AJ45</f>
        <v>0</v>
      </c>
      <c r="AK19" s="25">
        <f t="shared" si="1"/>
        <v>0</v>
      </c>
      <c r="AL19" s="25">
        <f t="shared" si="1"/>
        <v>0</v>
      </c>
      <c r="AM19" s="25">
        <f t="shared" si="1"/>
        <v>0</v>
      </c>
      <c r="AN19" s="25">
        <f t="shared" si="1"/>
        <v>0</v>
      </c>
      <c r="AO19" s="25">
        <f t="shared" si="1"/>
        <v>0</v>
      </c>
      <c r="AP19" s="25">
        <f t="shared" si="1"/>
        <v>0</v>
      </c>
      <c r="AQ19" s="25">
        <f t="shared" si="1"/>
        <v>0</v>
      </c>
      <c r="AR19" s="25">
        <f t="shared" si="1"/>
        <v>0</v>
      </c>
      <c r="AS19" s="25">
        <f t="shared" si="1"/>
        <v>0</v>
      </c>
      <c r="AT19" s="25">
        <f t="shared" si="1"/>
        <v>0</v>
      </c>
      <c r="AU19" s="25">
        <f t="shared" si="1"/>
        <v>0</v>
      </c>
      <c r="AV19" s="25">
        <f t="shared" si="1"/>
        <v>0</v>
      </c>
      <c r="AW19" s="25">
        <f t="shared" si="1"/>
        <v>0</v>
      </c>
      <c r="AX19" s="25">
        <f t="shared" si="1"/>
        <v>0</v>
      </c>
      <c r="AY19" s="25">
        <f t="shared" si="1"/>
        <v>0</v>
      </c>
      <c r="AZ19" s="25">
        <f t="shared" si="1"/>
        <v>0</v>
      </c>
      <c r="BA19" s="25">
        <f t="shared" si="1"/>
        <v>0</v>
      </c>
      <c r="BB19" s="25">
        <f t="shared" si="1"/>
        <v>0</v>
      </c>
      <c r="BC19" s="26">
        <f t="shared" si="1"/>
        <v>0</v>
      </c>
      <c r="BD19" s="21"/>
    </row>
    <row r="20" spans="1:56" s="4" customFormat="1" ht="12.75" x14ac:dyDescent="0.15">
      <c r="A20" s="27" t="s">
        <v>81</v>
      </c>
      <c r="B20" s="28" t="s">
        <v>82</v>
      </c>
      <c r="C20" s="29" t="s">
        <v>80</v>
      </c>
      <c r="D20" s="30">
        <f t="shared" ref="D20:AI20" si="2">D21+D23</f>
        <v>11.78</v>
      </c>
      <c r="E20" s="30">
        <f t="shared" si="2"/>
        <v>0</v>
      </c>
      <c r="F20" s="30">
        <f t="shared" si="2"/>
        <v>0</v>
      </c>
      <c r="G20" s="30">
        <f t="shared" si="2"/>
        <v>0</v>
      </c>
      <c r="H20" s="30">
        <f t="shared" si="2"/>
        <v>0</v>
      </c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si="2"/>
        <v>0</v>
      </c>
      <c r="S20" s="30">
        <f t="shared" si="2"/>
        <v>0</v>
      </c>
      <c r="T20" s="30">
        <f t="shared" si="2"/>
        <v>0</v>
      </c>
      <c r="U20" s="30">
        <f t="shared" si="2"/>
        <v>0</v>
      </c>
      <c r="V20" s="30">
        <f t="shared" si="2"/>
        <v>0</v>
      </c>
      <c r="W20" s="30">
        <f t="shared" si="2"/>
        <v>0</v>
      </c>
      <c r="X20" s="30">
        <f t="shared" si="2"/>
        <v>0</v>
      </c>
      <c r="Y20" s="30">
        <f t="shared" si="2"/>
        <v>0</v>
      </c>
      <c r="Z20" s="30">
        <f t="shared" si="2"/>
        <v>0</v>
      </c>
      <c r="AA20" s="30">
        <f t="shared" si="2"/>
        <v>0</v>
      </c>
      <c r="AB20" s="30">
        <f t="shared" si="2"/>
        <v>0</v>
      </c>
      <c r="AC20" s="30">
        <f t="shared" si="2"/>
        <v>0</v>
      </c>
      <c r="AD20" s="30">
        <f t="shared" si="2"/>
        <v>11.78</v>
      </c>
      <c r="AE20" s="30">
        <f t="shared" si="2"/>
        <v>0</v>
      </c>
      <c r="AF20" s="30">
        <f t="shared" si="2"/>
        <v>0</v>
      </c>
      <c r="AG20" s="30">
        <f t="shared" si="2"/>
        <v>0</v>
      </c>
      <c r="AH20" s="30">
        <f t="shared" si="2"/>
        <v>0</v>
      </c>
      <c r="AI20" s="30">
        <f t="shared" si="2"/>
        <v>0</v>
      </c>
      <c r="AJ20" s="30">
        <f t="shared" ref="AJ20:BC20" si="3">AJ21+AJ23</f>
        <v>0</v>
      </c>
      <c r="AK20" s="30">
        <f t="shared" si="3"/>
        <v>0</v>
      </c>
      <c r="AL20" s="30">
        <f t="shared" si="3"/>
        <v>0</v>
      </c>
      <c r="AM20" s="30">
        <f t="shared" si="3"/>
        <v>0</v>
      </c>
      <c r="AN20" s="30">
        <f t="shared" si="3"/>
        <v>0</v>
      </c>
      <c r="AO20" s="30">
        <f t="shared" si="3"/>
        <v>0</v>
      </c>
      <c r="AP20" s="30">
        <f t="shared" si="3"/>
        <v>0</v>
      </c>
      <c r="AQ20" s="30">
        <f t="shared" si="3"/>
        <v>0</v>
      </c>
      <c r="AR20" s="30">
        <f t="shared" si="3"/>
        <v>0</v>
      </c>
      <c r="AS20" s="30">
        <f t="shared" si="3"/>
        <v>0</v>
      </c>
      <c r="AT20" s="30">
        <f t="shared" si="3"/>
        <v>0</v>
      </c>
      <c r="AU20" s="30">
        <f t="shared" si="3"/>
        <v>0</v>
      </c>
      <c r="AV20" s="30">
        <f t="shared" si="3"/>
        <v>0</v>
      </c>
      <c r="AW20" s="30">
        <f t="shared" si="3"/>
        <v>0</v>
      </c>
      <c r="AX20" s="30">
        <f t="shared" si="3"/>
        <v>0</v>
      </c>
      <c r="AY20" s="30">
        <f t="shared" si="3"/>
        <v>0</v>
      </c>
      <c r="AZ20" s="30">
        <f t="shared" si="3"/>
        <v>0</v>
      </c>
      <c r="BA20" s="30">
        <f t="shared" si="3"/>
        <v>0</v>
      </c>
      <c r="BB20" s="30">
        <f t="shared" si="3"/>
        <v>0</v>
      </c>
      <c r="BC20" s="31">
        <f t="shared" si="3"/>
        <v>0</v>
      </c>
      <c r="BD20" s="21"/>
    </row>
    <row r="21" spans="1:56" x14ac:dyDescent="0.25">
      <c r="A21" s="32" t="s">
        <v>83</v>
      </c>
      <c r="B21" s="33" t="s">
        <v>84</v>
      </c>
      <c r="C21" s="34" t="s">
        <v>80</v>
      </c>
      <c r="D21" s="35">
        <f t="shared" ref="D21:AI21" si="4">SUM(D22:D22)</f>
        <v>0</v>
      </c>
      <c r="E21" s="35">
        <f t="shared" si="4"/>
        <v>0</v>
      </c>
      <c r="F21" s="35">
        <f t="shared" si="4"/>
        <v>0</v>
      </c>
      <c r="G21" s="35">
        <f t="shared" si="4"/>
        <v>0</v>
      </c>
      <c r="H21" s="35">
        <f t="shared" si="4"/>
        <v>0</v>
      </c>
      <c r="I21" s="35">
        <f t="shared" si="4"/>
        <v>0</v>
      </c>
      <c r="J21" s="35">
        <f t="shared" si="4"/>
        <v>0</v>
      </c>
      <c r="K21" s="35">
        <f t="shared" si="4"/>
        <v>0</v>
      </c>
      <c r="L21" s="35">
        <f t="shared" si="4"/>
        <v>0</v>
      </c>
      <c r="M21" s="35">
        <f t="shared" si="4"/>
        <v>0</v>
      </c>
      <c r="N21" s="35">
        <f t="shared" si="4"/>
        <v>0</v>
      </c>
      <c r="O21" s="35">
        <f t="shared" si="4"/>
        <v>0</v>
      </c>
      <c r="P21" s="35">
        <f t="shared" si="4"/>
        <v>0</v>
      </c>
      <c r="Q21" s="35">
        <f t="shared" si="4"/>
        <v>0</v>
      </c>
      <c r="R21" s="35">
        <f t="shared" si="4"/>
        <v>0</v>
      </c>
      <c r="S21" s="35">
        <f t="shared" si="4"/>
        <v>0</v>
      </c>
      <c r="T21" s="35">
        <f t="shared" si="4"/>
        <v>0</v>
      </c>
      <c r="U21" s="35">
        <f t="shared" si="4"/>
        <v>0</v>
      </c>
      <c r="V21" s="35">
        <f t="shared" si="4"/>
        <v>0</v>
      </c>
      <c r="W21" s="35">
        <f t="shared" si="4"/>
        <v>0</v>
      </c>
      <c r="X21" s="35">
        <f t="shared" si="4"/>
        <v>0</v>
      </c>
      <c r="Y21" s="35">
        <f t="shared" si="4"/>
        <v>0</v>
      </c>
      <c r="Z21" s="35">
        <f t="shared" si="4"/>
        <v>0</v>
      </c>
      <c r="AA21" s="35">
        <f t="shared" si="4"/>
        <v>0</v>
      </c>
      <c r="AB21" s="35">
        <f t="shared" si="4"/>
        <v>0</v>
      </c>
      <c r="AC21" s="35">
        <f t="shared" si="4"/>
        <v>0</v>
      </c>
      <c r="AD21" s="35">
        <f t="shared" si="4"/>
        <v>0</v>
      </c>
      <c r="AE21" s="35">
        <f t="shared" si="4"/>
        <v>0</v>
      </c>
      <c r="AF21" s="35">
        <f t="shared" si="4"/>
        <v>0</v>
      </c>
      <c r="AG21" s="35">
        <f t="shared" si="4"/>
        <v>0</v>
      </c>
      <c r="AH21" s="35">
        <f t="shared" si="4"/>
        <v>0</v>
      </c>
      <c r="AI21" s="35">
        <f t="shared" si="4"/>
        <v>0</v>
      </c>
      <c r="AJ21" s="35">
        <f t="shared" ref="AJ21:BC21" si="5">SUM(AJ22:AJ22)</f>
        <v>0</v>
      </c>
      <c r="AK21" s="35">
        <f t="shared" si="5"/>
        <v>0</v>
      </c>
      <c r="AL21" s="35">
        <f t="shared" si="5"/>
        <v>0</v>
      </c>
      <c r="AM21" s="35">
        <f t="shared" si="5"/>
        <v>0</v>
      </c>
      <c r="AN21" s="35">
        <f t="shared" si="5"/>
        <v>0</v>
      </c>
      <c r="AO21" s="35">
        <f t="shared" si="5"/>
        <v>0</v>
      </c>
      <c r="AP21" s="35">
        <f t="shared" si="5"/>
        <v>0</v>
      </c>
      <c r="AQ21" s="35">
        <f t="shared" si="5"/>
        <v>0</v>
      </c>
      <c r="AR21" s="35">
        <f t="shared" si="5"/>
        <v>0</v>
      </c>
      <c r="AS21" s="35">
        <f t="shared" si="5"/>
        <v>0</v>
      </c>
      <c r="AT21" s="35">
        <f t="shared" si="5"/>
        <v>0</v>
      </c>
      <c r="AU21" s="35">
        <f t="shared" si="5"/>
        <v>0</v>
      </c>
      <c r="AV21" s="35">
        <f t="shared" si="5"/>
        <v>0</v>
      </c>
      <c r="AW21" s="35">
        <f t="shared" si="5"/>
        <v>0</v>
      </c>
      <c r="AX21" s="35">
        <f t="shared" si="5"/>
        <v>0</v>
      </c>
      <c r="AY21" s="35">
        <f t="shared" si="5"/>
        <v>0</v>
      </c>
      <c r="AZ21" s="35">
        <f t="shared" si="5"/>
        <v>0</v>
      </c>
      <c r="BA21" s="35">
        <f t="shared" si="5"/>
        <v>0</v>
      </c>
      <c r="BB21" s="35">
        <f t="shared" si="5"/>
        <v>0</v>
      </c>
      <c r="BC21" s="36">
        <f t="shared" si="5"/>
        <v>0</v>
      </c>
      <c r="BD21" s="37"/>
    </row>
    <row r="22" spans="1:56" hidden="1" x14ac:dyDescent="0.25">
      <c r="A22" s="38"/>
      <c r="B22" s="38"/>
      <c r="C22" s="39"/>
      <c r="D22" s="40">
        <v>0</v>
      </c>
      <c r="E22" s="40">
        <f t="shared" ref="E22:I22" si="6">J22+O22+T22+Y22</f>
        <v>0</v>
      </c>
      <c r="F22" s="40">
        <f t="shared" si="6"/>
        <v>0</v>
      </c>
      <c r="G22" s="40">
        <f t="shared" si="6"/>
        <v>0</v>
      </c>
      <c r="H22" s="40">
        <f t="shared" si="6"/>
        <v>0</v>
      </c>
      <c r="I22" s="40">
        <f t="shared" si="6"/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f>D22</f>
        <v>0</v>
      </c>
      <c r="AE22" s="40">
        <f t="shared" ref="AE22:AI22" si="7">AJ22+AO22+AT22+AY22</f>
        <v>0</v>
      </c>
      <c r="AF22" s="40">
        <f t="shared" si="7"/>
        <v>0</v>
      </c>
      <c r="AG22" s="40">
        <f t="shared" si="7"/>
        <v>0</v>
      </c>
      <c r="AH22" s="40">
        <f t="shared" si="7"/>
        <v>0</v>
      </c>
      <c r="AI22" s="40">
        <f t="shared" si="7"/>
        <v>0</v>
      </c>
      <c r="AJ22" s="41">
        <f t="shared" ref="AJ22:BC22" si="8">J22</f>
        <v>0</v>
      </c>
      <c r="AK22" s="41">
        <f t="shared" si="8"/>
        <v>0</v>
      </c>
      <c r="AL22" s="41">
        <f t="shared" si="8"/>
        <v>0</v>
      </c>
      <c r="AM22" s="41">
        <f t="shared" si="8"/>
        <v>0</v>
      </c>
      <c r="AN22" s="41">
        <f t="shared" si="8"/>
        <v>0</v>
      </c>
      <c r="AO22" s="41">
        <f t="shared" si="8"/>
        <v>0</v>
      </c>
      <c r="AP22" s="41">
        <f t="shared" si="8"/>
        <v>0</v>
      </c>
      <c r="AQ22" s="41">
        <f t="shared" si="8"/>
        <v>0</v>
      </c>
      <c r="AR22" s="41">
        <f t="shared" si="8"/>
        <v>0</v>
      </c>
      <c r="AS22" s="41">
        <f t="shared" si="8"/>
        <v>0</v>
      </c>
      <c r="AT22" s="41">
        <f t="shared" si="8"/>
        <v>0</v>
      </c>
      <c r="AU22" s="41">
        <f t="shared" si="8"/>
        <v>0</v>
      </c>
      <c r="AV22" s="41">
        <f t="shared" si="8"/>
        <v>0</v>
      </c>
      <c r="AW22" s="41">
        <f t="shared" si="8"/>
        <v>0</v>
      </c>
      <c r="AX22" s="41">
        <f t="shared" si="8"/>
        <v>0</v>
      </c>
      <c r="AY22" s="41">
        <f t="shared" si="8"/>
        <v>0</v>
      </c>
      <c r="AZ22" s="41">
        <f t="shared" si="8"/>
        <v>0</v>
      </c>
      <c r="BA22" s="41">
        <f t="shared" si="8"/>
        <v>0</v>
      </c>
      <c r="BB22" s="41">
        <f t="shared" si="8"/>
        <v>0</v>
      </c>
      <c r="BC22" s="41">
        <f t="shared" si="8"/>
        <v>0</v>
      </c>
      <c r="BD22" s="41">
        <f>AD22</f>
        <v>0</v>
      </c>
    </row>
    <row r="23" spans="1:56" ht="21" x14ac:dyDescent="0.25">
      <c r="A23" s="43" t="s">
        <v>85</v>
      </c>
      <c r="B23" s="33" t="s">
        <v>86</v>
      </c>
      <c r="C23" s="34" t="str">
        <f>[2]Ф10!C23</f>
        <v>нд</v>
      </c>
      <c r="D23" s="35">
        <f>D24+D27+D31</f>
        <v>11.78</v>
      </c>
      <c r="E23" s="35">
        <f t="shared" ref="E23:AI23" si="9">SUM(E37:E37)</f>
        <v>0</v>
      </c>
      <c r="F23" s="35">
        <f t="shared" si="9"/>
        <v>0</v>
      </c>
      <c r="G23" s="35">
        <f t="shared" si="9"/>
        <v>0</v>
      </c>
      <c r="H23" s="35">
        <f t="shared" si="9"/>
        <v>0</v>
      </c>
      <c r="I23" s="35">
        <f t="shared" si="9"/>
        <v>0</v>
      </c>
      <c r="J23" s="35">
        <f t="shared" si="9"/>
        <v>0</v>
      </c>
      <c r="K23" s="35">
        <f t="shared" si="9"/>
        <v>0</v>
      </c>
      <c r="L23" s="35">
        <f t="shared" si="9"/>
        <v>0</v>
      </c>
      <c r="M23" s="35">
        <f t="shared" si="9"/>
        <v>0</v>
      </c>
      <c r="N23" s="35">
        <f t="shared" si="9"/>
        <v>0</v>
      </c>
      <c r="O23" s="35">
        <f t="shared" si="9"/>
        <v>0</v>
      </c>
      <c r="P23" s="35">
        <f t="shared" si="9"/>
        <v>0</v>
      </c>
      <c r="Q23" s="35">
        <f t="shared" si="9"/>
        <v>0</v>
      </c>
      <c r="R23" s="35">
        <f t="shared" si="9"/>
        <v>0</v>
      </c>
      <c r="S23" s="35">
        <f t="shared" si="9"/>
        <v>0</v>
      </c>
      <c r="T23" s="35">
        <f t="shared" si="9"/>
        <v>0</v>
      </c>
      <c r="U23" s="35">
        <f t="shared" si="9"/>
        <v>0</v>
      </c>
      <c r="V23" s="35">
        <f t="shared" si="9"/>
        <v>0</v>
      </c>
      <c r="W23" s="35">
        <f t="shared" si="9"/>
        <v>0</v>
      </c>
      <c r="X23" s="35">
        <f t="shared" si="9"/>
        <v>0</v>
      </c>
      <c r="Y23" s="35">
        <f t="shared" si="9"/>
        <v>0</v>
      </c>
      <c r="Z23" s="35">
        <f t="shared" si="9"/>
        <v>0</v>
      </c>
      <c r="AA23" s="35">
        <f t="shared" si="9"/>
        <v>0</v>
      </c>
      <c r="AB23" s="35">
        <f t="shared" si="9"/>
        <v>0</v>
      </c>
      <c r="AC23" s="35">
        <f t="shared" si="9"/>
        <v>0</v>
      </c>
      <c r="AD23" s="35">
        <f>AD24+AD27+AD31</f>
        <v>11.78</v>
      </c>
      <c r="AE23" s="35">
        <f t="shared" si="9"/>
        <v>0</v>
      </c>
      <c r="AF23" s="35">
        <f t="shared" si="9"/>
        <v>0</v>
      </c>
      <c r="AG23" s="35">
        <f t="shared" si="9"/>
        <v>0</v>
      </c>
      <c r="AH23" s="35">
        <f t="shared" si="9"/>
        <v>0</v>
      </c>
      <c r="AI23" s="35">
        <f t="shared" si="9"/>
        <v>0</v>
      </c>
      <c r="AJ23" s="35">
        <f t="shared" ref="AJ23:BC23" si="10">SUM(AJ37:AJ37)</f>
        <v>0</v>
      </c>
      <c r="AK23" s="35">
        <f t="shared" si="10"/>
        <v>0</v>
      </c>
      <c r="AL23" s="35">
        <f t="shared" si="10"/>
        <v>0</v>
      </c>
      <c r="AM23" s="35">
        <f t="shared" si="10"/>
        <v>0</v>
      </c>
      <c r="AN23" s="35">
        <f t="shared" si="10"/>
        <v>0</v>
      </c>
      <c r="AO23" s="35">
        <f t="shared" si="10"/>
        <v>0</v>
      </c>
      <c r="AP23" s="35">
        <f t="shared" si="10"/>
        <v>0</v>
      </c>
      <c r="AQ23" s="35">
        <f t="shared" si="10"/>
        <v>0</v>
      </c>
      <c r="AR23" s="35">
        <f t="shared" si="10"/>
        <v>0</v>
      </c>
      <c r="AS23" s="35">
        <f t="shared" si="10"/>
        <v>0</v>
      </c>
      <c r="AT23" s="35">
        <f t="shared" si="10"/>
        <v>0</v>
      </c>
      <c r="AU23" s="35">
        <f t="shared" si="10"/>
        <v>0</v>
      </c>
      <c r="AV23" s="35">
        <f t="shared" si="10"/>
        <v>0</v>
      </c>
      <c r="AW23" s="35">
        <f t="shared" si="10"/>
        <v>0</v>
      </c>
      <c r="AX23" s="35">
        <f t="shared" si="10"/>
        <v>0</v>
      </c>
      <c r="AY23" s="35">
        <f t="shared" si="10"/>
        <v>0</v>
      </c>
      <c r="AZ23" s="35">
        <f t="shared" si="10"/>
        <v>0</v>
      </c>
      <c r="BA23" s="35">
        <f t="shared" si="10"/>
        <v>0</v>
      </c>
      <c r="BB23" s="35">
        <f t="shared" si="10"/>
        <v>0</v>
      </c>
      <c r="BC23" s="36">
        <f t="shared" si="10"/>
        <v>0</v>
      </c>
      <c r="BD23" s="42">
        <f>[2]Ф10!H23-E23</f>
        <v>1.0149083639999998</v>
      </c>
    </row>
    <row r="24" spans="1:56" ht="38.25" x14ac:dyDescent="0.25">
      <c r="A24" s="51" t="s">
        <v>106</v>
      </c>
      <c r="B24" s="51" t="s">
        <v>107</v>
      </c>
      <c r="C24" s="52" t="s">
        <v>80</v>
      </c>
      <c r="D24" s="40">
        <f>D25+D26</f>
        <v>0</v>
      </c>
      <c r="E24" s="40">
        <f t="shared" ref="E24:E37" si="11">J24+O24+T24+Y24</f>
        <v>0</v>
      </c>
      <c r="F24" s="40">
        <f t="shared" ref="F24:F37" si="12">K24+P24+U24+Z24</f>
        <v>0</v>
      </c>
      <c r="G24" s="40">
        <f t="shared" ref="G24:G37" si="13">L24+Q24+V24+AA24</f>
        <v>0</v>
      </c>
      <c r="H24" s="40">
        <f t="shared" ref="H24:H37" si="14">M24+R24+W24+AB24</f>
        <v>0</v>
      </c>
      <c r="I24" s="40">
        <f t="shared" ref="I24:I37" si="15">N24+S24+X24+AC24</f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f t="shared" ref="AD24:AD37" si="16">D24</f>
        <v>0</v>
      </c>
      <c r="AE24" s="40">
        <f t="shared" ref="AE24:AE37" si="17">AJ24+AO24+AT24+AY24</f>
        <v>0</v>
      </c>
      <c r="AF24" s="40">
        <f t="shared" ref="AF24:AF37" si="18">AK24+AP24+AU24+AZ24</f>
        <v>0</v>
      </c>
      <c r="AG24" s="40">
        <f t="shared" ref="AG24:AG37" si="19">AL24+AQ24+AV24+BA24</f>
        <v>0</v>
      </c>
      <c r="AH24" s="40">
        <f t="shared" ref="AH24:AH37" si="20">AM24+AR24+AW24+BB24</f>
        <v>0</v>
      </c>
      <c r="AI24" s="40">
        <f t="shared" ref="AI24:AI37" si="21">AN24+AS24+AX24+BC24</f>
        <v>0</v>
      </c>
      <c r="AJ24" s="41">
        <f t="shared" ref="AJ24:AJ37" si="22">J24</f>
        <v>0</v>
      </c>
      <c r="AK24" s="41">
        <f t="shared" ref="AK24:AK37" si="23">K24</f>
        <v>0</v>
      </c>
      <c r="AL24" s="41">
        <f t="shared" ref="AL24:AL37" si="24">L24</f>
        <v>0</v>
      </c>
      <c r="AM24" s="41">
        <f t="shared" ref="AM24:AM37" si="25">M24</f>
        <v>0</v>
      </c>
      <c r="AN24" s="41">
        <f t="shared" ref="AN24:AN37" si="26">N24</f>
        <v>0</v>
      </c>
      <c r="AO24" s="41">
        <f t="shared" ref="AO24:AO37" si="27">O24</f>
        <v>0</v>
      </c>
      <c r="AP24" s="41">
        <f t="shared" ref="AP24:AP37" si="28">P24</f>
        <v>0</v>
      </c>
      <c r="AQ24" s="41">
        <f t="shared" ref="AQ24:AQ37" si="29">Q24</f>
        <v>0</v>
      </c>
      <c r="AR24" s="41">
        <f t="shared" ref="AR24:AR37" si="30">R24</f>
        <v>0</v>
      </c>
      <c r="AS24" s="41">
        <f t="shared" ref="AS24:AS37" si="31">S24</f>
        <v>0</v>
      </c>
      <c r="AT24" s="41">
        <f t="shared" ref="AT24:AT37" si="32">T24</f>
        <v>0</v>
      </c>
      <c r="AU24" s="41">
        <f t="shared" ref="AU24:AU37" si="33">U24</f>
        <v>0</v>
      </c>
      <c r="AV24" s="41">
        <f t="shared" ref="AV24:AV37" si="34">V24</f>
        <v>0</v>
      </c>
      <c r="AW24" s="41">
        <f t="shared" ref="AW24:AW37" si="35">W24</f>
        <v>0</v>
      </c>
      <c r="AX24" s="41">
        <f t="shared" ref="AX24:AX37" si="36">X24</f>
        <v>0</v>
      </c>
      <c r="AY24" s="41">
        <f t="shared" ref="AY24:AY37" si="37">Y24</f>
        <v>0</v>
      </c>
      <c r="AZ24" s="41">
        <f t="shared" ref="AZ24:AZ37" si="38">Z24</f>
        <v>0</v>
      </c>
      <c r="BA24" s="41">
        <f t="shared" ref="BA24:BA37" si="39">AA24</f>
        <v>0</v>
      </c>
      <c r="BB24" s="41">
        <f t="shared" ref="BB24:BB37" si="40">AB24</f>
        <v>0</v>
      </c>
      <c r="BC24" s="41">
        <f t="shared" ref="BC24:BC37" si="41">AC24</f>
        <v>0</v>
      </c>
      <c r="BD24" s="42" t="e">
        <f>[2]Ф10!H11-E24</f>
        <v>#VALUE!</v>
      </c>
    </row>
    <row r="25" spans="1:56" ht="25.5" x14ac:dyDescent="0.25">
      <c r="A25" s="51" t="s">
        <v>108</v>
      </c>
      <c r="B25" s="51" t="s">
        <v>109</v>
      </c>
      <c r="C25" s="52" t="s">
        <v>80</v>
      </c>
      <c r="D25" s="40">
        <v>0</v>
      </c>
      <c r="E25" s="40">
        <f t="shared" si="11"/>
        <v>0</v>
      </c>
      <c r="F25" s="40">
        <f t="shared" si="12"/>
        <v>0</v>
      </c>
      <c r="G25" s="40">
        <f t="shared" si="13"/>
        <v>0</v>
      </c>
      <c r="H25" s="40">
        <f t="shared" si="14"/>
        <v>0</v>
      </c>
      <c r="I25" s="40">
        <f t="shared" si="15"/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f t="shared" si="16"/>
        <v>0</v>
      </c>
      <c r="AE25" s="40">
        <f t="shared" si="17"/>
        <v>0</v>
      </c>
      <c r="AF25" s="40">
        <f t="shared" si="18"/>
        <v>0</v>
      </c>
      <c r="AG25" s="40">
        <f t="shared" si="19"/>
        <v>0</v>
      </c>
      <c r="AH25" s="40">
        <f t="shared" si="20"/>
        <v>0</v>
      </c>
      <c r="AI25" s="40">
        <f t="shared" si="21"/>
        <v>0</v>
      </c>
      <c r="AJ25" s="41">
        <f t="shared" si="22"/>
        <v>0</v>
      </c>
      <c r="AK25" s="41">
        <f t="shared" si="23"/>
        <v>0</v>
      </c>
      <c r="AL25" s="41">
        <f t="shared" si="24"/>
        <v>0</v>
      </c>
      <c r="AM25" s="41">
        <f t="shared" si="25"/>
        <v>0</v>
      </c>
      <c r="AN25" s="41">
        <f t="shared" si="26"/>
        <v>0</v>
      </c>
      <c r="AO25" s="41">
        <f t="shared" si="27"/>
        <v>0</v>
      </c>
      <c r="AP25" s="41">
        <f t="shared" si="28"/>
        <v>0</v>
      </c>
      <c r="AQ25" s="41">
        <f t="shared" si="29"/>
        <v>0</v>
      </c>
      <c r="AR25" s="41">
        <f t="shared" si="30"/>
        <v>0</v>
      </c>
      <c r="AS25" s="41">
        <f t="shared" si="31"/>
        <v>0</v>
      </c>
      <c r="AT25" s="41">
        <f t="shared" si="32"/>
        <v>0</v>
      </c>
      <c r="AU25" s="41">
        <f t="shared" si="33"/>
        <v>0</v>
      </c>
      <c r="AV25" s="41">
        <f t="shared" si="34"/>
        <v>0</v>
      </c>
      <c r="AW25" s="41">
        <f t="shared" si="35"/>
        <v>0</v>
      </c>
      <c r="AX25" s="41">
        <f t="shared" si="36"/>
        <v>0</v>
      </c>
      <c r="AY25" s="41">
        <f t="shared" si="37"/>
        <v>0</v>
      </c>
      <c r="AZ25" s="41">
        <f t="shared" si="38"/>
        <v>0</v>
      </c>
      <c r="BA25" s="41">
        <f t="shared" si="39"/>
        <v>0</v>
      </c>
      <c r="BB25" s="41">
        <f t="shared" si="40"/>
        <v>0</v>
      </c>
      <c r="BC25" s="41">
        <f t="shared" si="41"/>
        <v>0</v>
      </c>
      <c r="BD25" s="42">
        <f>[2]Ф10!H12-E25</f>
        <v>0</v>
      </c>
    </row>
    <row r="26" spans="1:56" ht="25.5" x14ac:dyDescent="0.25">
      <c r="A26" s="51" t="s">
        <v>110</v>
      </c>
      <c r="B26" s="51" t="s">
        <v>111</v>
      </c>
      <c r="C26" s="52" t="s">
        <v>80</v>
      </c>
      <c r="D26" s="40">
        <v>0</v>
      </c>
      <c r="E26" s="40">
        <f t="shared" si="11"/>
        <v>0</v>
      </c>
      <c r="F26" s="40">
        <f t="shared" si="12"/>
        <v>0</v>
      </c>
      <c r="G26" s="40">
        <f t="shared" si="13"/>
        <v>0</v>
      </c>
      <c r="H26" s="40">
        <f t="shared" si="14"/>
        <v>0</v>
      </c>
      <c r="I26" s="40">
        <f t="shared" si="15"/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f t="shared" si="16"/>
        <v>0</v>
      </c>
      <c r="AE26" s="40">
        <f t="shared" si="17"/>
        <v>0</v>
      </c>
      <c r="AF26" s="40">
        <f t="shared" si="18"/>
        <v>0</v>
      </c>
      <c r="AG26" s="40">
        <f t="shared" si="19"/>
        <v>0</v>
      </c>
      <c r="AH26" s="40">
        <f t="shared" si="20"/>
        <v>0</v>
      </c>
      <c r="AI26" s="40">
        <f t="shared" si="21"/>
        <v>0</v>
      </c>
      <c r="AJ26" s="41">
        <f t="shared" si="22"/>
        <v>0</v>
      </c>
      <c r="AK26" s="41">
        <f t="shared" si="23"/>
        <v>0</v>
      </c>
      <c r="AL26" s="41">
        <f t="shared" si="24"/>
        <v>0</v>
      </c>
      <c r="AM26" s="41">
        <f t="shared" si="25"/>
        <v>0</v>
      </c>
      <c r="AN26" s="41">
        <f t="shared" si="26"/>
        <v>0</v>
      </c>
      <c r="AO26" s="41">
        <f t="shared" si="27"/>
        <v>0</v>
      </c>
      <c r="AP26" s="41">
        <f t="shared" si="28"/>
        <v>0</v>
      </c>
      <c r="AQ26" s="41">
        <f t="shared" si="29"/>
        <v>0</v>
      </c>
      <c r="AR26" s="41">
        <f t="shared" si="30"/>
        <v>0</v>
      </c>
      <c r="AS26" s="41">
        <f t="shared" si="31"/>
        <v>0</v>
      </c>
      <c r="AT26" s="41">
        <f t="shared" si="32"/>
        <v>0</v>
      </c>
      <c r="AU26" s="41">
        <f t="shared" si="33"/>
        <v>0</v>
      </c>
      <c r="AV26" s="41">
        <f t="shared" si="34"/>
        <v>0</v>
      </c>
      <c r="AW26" s="41">
        <f t="shared" si="35"/>
        <v>0</v>
      </c>
      <c r="AX26" s="41">
        <f t="shared" si="36"/>
        <v>0</v>
      </c>
      <c r="AY26" s="41">
        <f t="shared" si="37"/>
        <v>0</v>
      </c>
      <c r="AZ26" s="41">
        <f t="shared" si="38"/>
        <v>0</v>
      </c>
      <c r="BA26" s="41">
        <f t="shared" si="39"/>
        <v>0</v>
      </c>
      <c r="BB26" s="41">
        <f t="shared" si="40"/>
        <v>0</v>
      </c>
      <c r="BC26" s="41">
        <f t="shared" si="41"/>
        <v>0</v>
      </c>
      <c r="BD26" s="42">
        <f>[2]Ф10!H13-E26</f>
        <v>0</v>
      </c>
    </row>
    <row r="27" spans="1:56" ht="25.5" x14ac:dyDescent="0.25">
      <c r="A27" s="51" t="s">
        <v>112</v>
      </c>
      <c r="B27" s="51" t="s">
        <v>113</v>
      </c>
      <c r="C27" s="52" t="s">
        <v>80</v>
      </c>
      <c r="D27" s="40">
        <f>D28</f>
        <v>8.4499999999999993</v>
      </c>
      <c r="E27" s="40">
        <f t="shared" si="11"/>
        <v>0</v>
      </c>
      <c r="F27" s="40">
        <f t="shared" si="12"/>
        <v>0</v>
      </c>
      <c r="G27" s="40">
        <f t="shared" si="13"/>
        <v>0</v>
      </c>
      <c r="H27" s="40">
        <f t="shared" si="14"/>
        <v>0</v>
      </c>
      <c r="I27" s="40">
        <f t="shared" si="15"/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f t="shared" si="16"/>
        <v>8.4499999999999993</v>
      </c>
      <c r="AE27" s="40">
        <f t="shared" si="17"/>
        <v>0</v>
      </c>
      <c r="AF27" s="40">
        <f t="shared" si="18"/>
        <v>0</v>
      </c>
      <c r="AG27" s="40">
        <f t="shared" si="19"/>
        <v>0</v>
      </c>
      <c r="AH27" s="40">
        <f t="shared" si="20"/>
        <v>0</v>
      </c>
      <c r="AI27" s="40">
        <f t="shared" si="21"/>
        <v>0</v>
      </c>
      <c r="AJ27" s="41">
        <f t="shared" si="22"/>
        <v>0</v>
      </c>
      <c r="AK27" s="41">
        <f t="shared" si="23"/>
        <v>0</v>
      </c>
      <c r="AL27" s="41">
        <f t="shared" si="24"/>
        <v>0</v>
      </c>
      <c r="AM27" s="41">
        <f t="shared" si="25"/>
        <v>0</v>
      </c>
      <c r="AN27" s="41">
        <f t="shared" si="26"/>
        <v>0</v>
      </c>
      <c r="AO27" s="41">
        <f t="shared" si="27"/>
        <v>0</v>
      </c>
      <c r="AP27" s="41">
        <f t="shared" si="28"/>
        <v>0</v>
      </c>
      <c r="AQ27" s="41">
        <f t="shared" si="29"/>
        <v>0</v>
      </c>
      <c r="AR27" s="41">
        <f t="shared" si="30"/>
        <v>0</v>
      </c>
      <c r="AS27" s="41">
        <f t="shared" si="31"/>
        <v>0</v>
      </c>
      <c r="AT27" s="41">
        <f t="shared" si="32"/>
        <v>0</v>
      </c>
      <c r="AU27" s="41">
        <f t="shared" si="33"/>
        <v>0</v>
      </c>
      <c r="AV27" s="41">
        <f t="shared" si="34"/>
        <v>0</v>
      </c>
      <c r="AW27" s="41">
        <f t="shared" si="35"/>
        <v>0</v>
      </c>
      <c r="AX27" s="41">
        <f t="shared" si="36"/>
        <v>0</v>
      </c>
      <c r="AY27" s="41">
        <f t="shared" si="37"/>
        <v>0</v>
      </c>
      <c r="AZ27" s="41">
        <f t="shared" si="38"/>
        <v>0</v>
      </c>
      <c r="BA27" s="41">
        <f t="shared" si="39"/>
        <v>0</v>
      </c>
      <c r="BB27" s="41">
        <f t="shared" si="40"/>
        <v>0</v>
      </c>
      <c r="BC27" s="41">
        <f t="shared" si="41"/>
        <v>0</v>
      </c>
      <c r="BD27" s="42">
        <f>[2]Ф10!H14-E27</f>
        <v>0</v>
      </c>
    </row>
    <row r="28" spans="1:56" x14ac:dyDescent="0.25">
      <c r="A28" s="51" t="s">
        <v>114</v>
      </c>
      <c r="B28" s="51" t="s">
        <v>115</v>
      </c>
      <c r="C28" s="52" t="s">
        <v>80</v>
      </c>
      <c r="D28" s="40">
        <f>D29</f>
        <v>8.4499999999999993</v>
      </c>
      <c r="E28" s="40">
        <f>J28+O28+T28+Y28</f>
        <v>0</v>
      </c>
      <c r="F28" s="40">
        <f t="shared" si="12"/>
        <v>0</v>
      </c>
      <c r="G28" s="40">
        <f t="shared" si="13"/>
        <v>0</v>
      </c>
      <c r="H28" s="40">
        <f t="shared" si="14"/>
        <v>0</v>
      </c>
      <c r="I28" s="40">
        <f t="shared" si="15"/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f t="shared" si="16"/>
        <v>8.4499999999999993</v>
      </c>
      <c r="AE28" s="40">
        <f t="shared" si="17"/>
        <v>0</v>
      </c>
      <c r="AF28" s="40">
        <f t="shared" si="18"/>
        <v>0</v>
      </c>
      <c r="AG28" s="40">
        <f t="shared" si="19"/>
        <v>0</v>
      </c>
      <c r="AH28" s="40">
        <f t="shared" si="20"/>
        <v>0</v>
      </c>
      <c r="AI28" s="40">
        <f t="shared" si="21"/>
        <v>0</v>
      </c>
      <c r="AJ28" s="41">
        <f t="shared" si="22"/>
        <v>0</v>
      </c>
      <c r="AK28" s="41">
        <f t="shared" si="23"/>
        <v>0</v>
      </c>
      <c r="AL28" s="41">
        <f t="shared" si="24"/>
        <v>0</v>
      </c>
      <c r="AM28" s="41">
        <f t="shared" si="25"/>
        <v>0</v>
      </c>
      <c r="AN28" s="41">
        <f t="shared" si="26"/>
        <v>0</v>
      </c>
      <c r="AO28" s="41">
        <f t="shared" si="27"/>
        <v>0</v>
      </c>
      <c r="AP28" s="41">
        <f t="shared" si="28"/>
        <v>0</v>
      </c>
      <c r="AQ28" s="41">
        <f t="shared" si="29"/>
        <v>0</v>
      </c>
      <c r="AR28" s="41">
        <f t="shared" si="30"/>
        <v>0</v>
      </c>
      <c r="AS28" s="41">
        <f t="shared" si="31"/>
        <v>0</v>
      </c>
      <c r="AT28" s="41">
        <f t="shared" si="32"/>
        <v>0</v>
      </c>
      <c r="AU28" s="41">
        <f t="shared" si="33"/>
        <v>0</v>
      </c>
      <c r="AV28" s="41">
        <f t="shared" si="34"/>
        <v>0</v>
      </c>
      <c r="AW28" s="41">
        <f t="shared" si="35"/>
        <v>0</v>
      </c>
      <c r="AX28" s="41">
        <f t="shared" si="36"/>
        <v>0</v>
      </c>
      <c r="AY28" s="41">
        <f t="shared" si="37"/>
        <v>0</v>
      </c>
      <c r="AZ28" s="41">
        <f t="shared" si="38"/>
        <v>0</v>
      </c>
      <c r="BA28" s="41">
        <f t="shared" si="39"/>
        <v>0</v>
      </c>
      <c r="BB28" s="41">
        <f t="shared" si="40"/>
        <v>0</v>
      </c>
      <c r="BC28" s="41">
        <f t="shared" si="41"/>
        <v>0</v>
      </c>
      <c r="BD28" s="42">
        <f>[2]Ф10!H15-E28</f>
        <v>0</v>
      </c>
    </row>
    <row r="29" spans="1:56" ht="25.5" x14ac:dyDescent="0.25">
      <c r="A29" s="53" t="s">
        <v>116</v>
      </c>
      <c r="B29" s="53" t="s">
        <v>117</v>
      </c>
      <c r="C29" s="54" t="s">
        <v>118</v>
      </c>
      <c r="D29" s="40">
        <v>8.4499999999999993</v>
      </c>
      <c r="E29" s="40">
        <f t="shared" si="11"/>
        <v>0</v>
      </c>
      <c r="F29" s="40">
        <f t="shared" si="12"/>
        <v>0</v>
      </c>
      <c r="G29" s="40">
        <f t="shared" si="13"/>
        <v>0</v>
      </c>
      <c r="H29" s="40">
        <f t="shared" si="14"/>
        <v>0</v>
      </c>
      <c r="I29" s="40">
        <f t="shared" si="15"/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f t="shared" si="16"/>
        <v>8.4499999999999993</v>
      </c>
      <c r="AE29" s="40">
        <f t="shared" si="17"/>
        <v>0</v>
      </c>
      <c r="AF29" s="40">
        <f t="shared" si="18"/>
        <v>0</v>
      </c>
      <c r="AG29" s="40">
        <f t="shared" si="19"/>
        <v>0</v>
      </c>
      <c r="AH29" s="40">
        <f t="shared" si="20"/>
        <v>0</v>
      </c>
      <c r="AI29" s="40">
        <f t="shared" si="21"/>
        <v>0</v>
      </c>
      <c r="AJ29" s="41">
        <f t="shared" si="22"/>
        <v>0</v>
      </c>
      <c r="AK29" s="41">
        <f t="shared" si="23"/>
        <v>0</v>
      </c>
      <c r="AL29" s="41">
        <f t="shared" si="24"/>
        <v>0</v>
      </c>
      <c r="AM29" s="41">
        <f t="shared" si="25"/>
        <v>0</v>
      </c>
      <c r="AN29" s="41">
        <f t="shared" si="26"/>
        <v>0</v>
      </c>
      <c r="AO29" s="41">
        <f t="shared" si="27"/>
        <v>0</v>
      </c>
      <c r="AP29" s="41">
        <f t="shared" si="28"/>
        <v>0</v>
      </c>
      <c r="AQ29" s="41">
        <f t="shared" si="29"/>
        <v>0</v>
      </c>
      <c r="AR29" s="41">
        <f t="shared" si="30"/>
        <v>0</v>
      </c>
      <c r="AS29" s="41">
        <f t="shared" si="31"/>
        <v>0</v>
      </c>
      <c r="AT29" s="41">
        <f t="shared" si="32"/>
        <v>0</v>
      </c>
      <c r="AU29" s="41">
        <f t="shared" si="33"/>
        <v>0</v>
      </c>
      <c r="AV29" s="41">
        <f t="shared" si="34"/>
        <v>0</v>
      </c>
      <c r="AW29" s="41">
        <f t="shared" si="35"/>
        <v>0</v>
      </c>
      <c r="AX29" s="41">
        <f t="shared" si="36"/>
        <v>0</v>
      </c>
      <c r="AY29" s="41">
        <f t="shared" si="37"/>
        <v>0</v>
      </c>
      <c r="AZ29" s="41">
        <f t="shared" si="38"/>
        <v>0</v>
      </c>
      <c r="BA29" s="41">
        <f t="shared" si="39"/>
        <v>0</v>
      </c>
      <c r="BB29" s="41">
        <f t="shared" si="40"/>
        <v>0</v>
      </c>
      <c r="BC29" s="41">
        <f t="shared" si="41"/>
        <v>0</v>
      </c>
      <c r="BD29" s="42">
        <f>[2]Ф10!H16-E29</f>
        <v>0</v>
      </c>
    </row>
    <row r="30" spans="1:56" ht="25.5" x14ac:dyDescent="0.25">
      <c r="A30" s="51" t="s">
        <v>119</v>
      </c>
      <c r="B30" s="51" t="s">
        <v>120</v>
      </c>
      <c r="C30" s="52" t="s">
        <v>80</v>
      </c>
      <c r="D30" s="40">
        <v>0</v>
      </c>
      <c r="E30" s="40">
        <f t="shared" si="11"/>
        <v>0</v>
      </c>
      <c r="F30" s="40">
        <f t="shared" si="12"/>
        <v>0</v>
      </c>
      <c r="G30" s="40">
        <f t="shared" si="13"/>
        <v>0</v>
      </c>
      <c r="H30" s="40">
        <f t="shared" si="14"/>
        <v>0</v>
      </c>
      <c r="I30" s="40">
        <f t="shared" si="15"/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f t="shared" si="16"/>
        <v>0</v>
      </c>
      <c r="AE30" s="40">
        <f t="shared" si="17"/>
        <v>0</v>
      </c>
      <c r="AF30" s="40">
        <f t="shared" si="18"/>
        <v>0</v>
      </c>
      <c r="AG30" s="40">
        <f t="shared" si="19"/>
        <v>0</v>
      </c>
      <c r="AH30" s="40">
        <f t="shared" si="20"/>
        <v>0</v>
      </c>
      <c r="AI30" s="40">
        <f t="shared" si="21"/>
        <v>0</v>
      </c>
      <c r="AJ30" s="41">
        <f t="shared" si="22"/>
        <v>0</v>
      </c>
      <c r="AK30" s="41">
        <f t="shared" si="23"/>
        <v>0</v>
      </c>
      <c r="AL30" s="41">
        <f t="shared" si="24"/>
        <v>0</v>
      </c>
      <c r="AM30" s="41">
        <f t="shared" si="25"/>
        <v>0</v>
      </c>
      <c r="AN30" s="41">
        <f t="shared" si="26"/>
        <v>0</v>
      </c>
      <c r="AO30" s="41">
        <f t="shared" si="27"/>
        <v>0</v>
      </c>
      <c r="AP30" s="41">
        <f t="shared" si="28"/>
        <v>0</v>
      </c>
      <c r="AQ30" s="41">
        <f t="shared" si="29"/>
        <v>0</v>
      </c>
      <c r="AR30" s="41">
        <f t="shared" si="30"/>
        <v>0</v>
      </c>
      <c r="AS30" s="41">
        <f t="shared" si="31"/>
        <v>0</v>
      </c>
      <c r="AT30" s="41">
        <f t="shared" si="32"/>
        <v>0</v>
      </c>
      <c r="AU30" s="41">
        <f t="shared" si="33"/>
        <v>0</v>
      </c>
      <c r="AV30" s="41">
        <f t="shared" si="34"/>
        <v>0</v>
      </c>
      <c r="AW30" s="41">
        <f t="shared" si="35"/>
        <v>0</v>
      </c>
      <c r="AX30" s="41">
        <f t="shared" si="36"/>
        <v>0</v>
      </c>
      <c r="AY30" s="41">
        <f t="shared" si="37"/>
        <v>0</v>
      </c>
      <c r="AZ30" s="41">
        <f t="shared" si="38"/>
        <v>0</v>
      </c>
      <c r="BA30" s="41">
        <f t="shared" si="39"/>
        <v>0</v>
      </c>
      <c r="BB30" s="41">
        <f t="shared" si="40"/>
        <v>0</v>
      </c>
      <c r="BC30" s="41">
        <f t="shared" si="41"/>
        <v>0</v>
      </c>
      <c r="BD30" s="42">
        <f>[2]Ф10!H17-E30</f>
        <v>0</v>
      </c>
    </row>
    <row r="31" spans="1:56" ht="25.5" x14ac:dyDescent="0.25">
      <c r="A31" s="51" t="s">
        <v>121</v>
      </c>
      <c r="B31" s="51" t="s">
        <v>122</v>
      </c>
      <c r="C31" s="52" t="s">
        <v>80</v>
      </c>
      <c r="D31" s="40">
        <f>D32+D33+D34+D35+D36</f>
        <v>3.33</v>
      </c>
      <c r="E31" s="40">
        <f t="shared" si="11"/>
        <v>0</v>
      </c>
      <c r="F31" s="40">
        <f t="shared" si="12"/>
        <v>0</v>
      </c>
      <c r="G31" s="40">
        <f t="shared" si="13"/>
        <v>0</v>
      </c>
      <c r="H31" s="40">
        <f t="shared" si="14"/>
        <v>0</v>
      </c>
      <c r="I31" s="40">
        <f t="shared" si="15"/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f t="shared" si="16"/>
        <v>3.33</v>
      </c>
      <c r="AE31" s="40">
        <f t="shared" si="17"/>
        <v>0</v>
      </c>
      <c r="AF31" s="40">
        <f t="shared" si="18"/>
        <v>0</v>
      </c>
      <c r="AG31" s="40">
        <f t="shared" si="19"/>
        <v>0</v>
      </c>
      <c r="AH31" s="40">
        <f t="shared" si="20"/>
        <v>0</v>
      </c>
      <c r="AI31" s="40">
        <f t="shared" si="21"/>
        <v>0</v>
      </c>
      <c r="AJ31" s="41">
        <f t="shared" si="22"/>
        <v>0</v>
      </c>
      <c r="AK31" s="41">
        <f t="shared" si="23"/>
        <v>0</v>
      </c>
      <c r="AL31" s="41">
        <f t="shared" si="24"/>
        <v>0</v>
      </c>
      <c r="AM31" s="41">
        <f t="shared" si="25"/>
        <v>0</v>
      </c>
      <c r="AN31" s="41">
        <f t="shared" si="26"/>
        <v>0</v>
      </c>
      <c r="AO31" s="41">
        <f t="shared" si="27"/>
        <v>0</v>
      </c>
      <c r="AP31" s="41">
        <f t="shared" si="28"/>
        <v>0</v>
      </c>
      <c r="AQ31" s="41">
        <f t="shared" si="29"/>
        <v>0</v>
      </c>
      <c r="AR31" s="41">
        <f t="shared" si="30"/>
        <v>0</v>
      </c>
      <c r="AS31" s="41">
        <f t="shared" si="31"/>
        <v>0</v>
      </c>
      <c r="AT31" s="41">
        <f t="shared" si="32"/>
        <v>0</v>
      </c>
      <c r="AU31" s="41">
        <f t="shared" si="33"/>
        <v>0</v>
      </c>
      <c r="AV31" s="41">
        <f t="shared" si="34"/>
        <v>0</v>
      </c>
      <c r="AW31" s="41">
        <f t="shared" si="35"/>
        <v>0</v>
      </c>
      <c r="AX31" s="41">
        <f t="shared" si="36"/>
        <v>0</v>
      </c>
      <c r="AY31" s="41">
        <f t="shared" si="37"/>
        <v>0</v>
      </c>
      <c r="AZ31" s="41">
        <f t="shared" si="38"/>
        <v>0</v>
      </c>
      <c r="BA31" s="41">
        <f t="shared" si="39"/>
        <v>0</v>
      </c>
      <c r="BB31" s="41">
        <f t="shared" si="40"/>
        <v>0</v>
      </c>
      <c r="BC31" s="41">
        <f t="shared" si="41"/>
        <v>0</v>
      </c>
      <c r="BD31" s="42">
        <f>[2]Ф10!H18-E31</f>
        <v>0</v>
      </c>
    </row>
    <row r="32" spans="1:56" ht="25.5" x14ac:dyDescent="0.25">
      <c r="A32" s="51" t="s">
        <v>123</v>
      </c>
      <c r="B32" s="51" t="s">
        <v>124</v>
      </c>
      <c r="C32" s="52" t="s">
        <v>80</v>
      </c>
      <c r="D32" s="40">
        <v>0</v>
      </c>
      <c r="E32" s="40">
        <f t="shared" si="11"/>
        <v>0</v>
      </c>
      <c r="F32" s="40">
        <f t="shared" si="12"/>
        <v>0</v>
      </c>
      <c r="G32" s="40">
        <f t="shared" si="13"/>
        <v>0</v>
      </c>
      <c r="H32" s="40">
        <f t="shared" si="14"/>
        <v>0</v>
      </c>
      <c r="I32" s="40">
        <f t="shared" si="15"/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f t="shared" si="16"/>
        <v>0</v>
      </c>
      <c r="AE32" s="40">
        <f t="shared" si="17"/>
        <v>0</v>
      </c>
      <c r="AF32" s="40">
        <f t="shared" si="18"/>
        <v>0</v>
      </c>
      <c r="AG32" s="40">
        <f t="shared" si="19"/>
        <v>0</v>
      </c>
      <c r="AH32" s="40">
        <f t="shared" si="20"/>
        <v>0</v>
      </c>
      <c r="AI32" s="40">
        <f t="shared" si="21"/>
        <v>0</v>
      </c>
      <c r="AJ32" s="41">
        <f t="shared" si="22"/>
        <v>0</v>
      </c>
      <c r="AK32" s="41">
        <f t="shared" si="23"/>
        <v>0</v>
      </c>
      <c r="AL32" s="41">
        <f t="shared" si="24"/>
        <v>0</v>
      </c>
      <c r="AM32" s="41">
        <f t="shared" si="25"/>
        <v>0</v>
      </c>
      <c r="AN32" s="41">
        <f t="shared" si="26"/>
        <v>0</v>
      </c>
      <c r="AO32" s="41">
        <f t="shared" si="27"/>
        <v>0</v>
      </c>
      <c r="AP32" s="41">
        <f t="shared" si="28"/>
        <v>0</v>
      </c>
      <c r="AQ32" s="41">
        <f t="shared" si="29"/>
        <v>0</v>
      </c>
      <c r="AR32" s="41">
        <f t="shared" si="30"/>
        <v>0</v>
      </c>
      <c r="AS32" s="41">
        <f t="shared" si="31"/>
        <v>0</v>
      </c>
      <c r="AT32" s="41">
        <f t="shared" si="32"/>
        <v>0</v>
      </c>
      <c r="AU32" s="41">
        <f t="shared" si="33"/>
        <v>0</v>
      </c>
      <c r="AV32" s="41">
        <f t="shared" si="34"/>
        <v>0</v>
      </c>
      <c r="AW32" s="41">
        <f t="shared" si="35"/>
        <v>0</v>
      </c>
      <c r="AX32" s="41">
        <f t="shared" si="36"/>
        <v>0</v>
      </c>
      <c r="AY32" s="41">
        <f t="shared" si="37"/>
        <v>0</v>
      </c>
      <c r="AZ32" s="41">
        <f t="shared" si="38"/>
        <v>0</v>
      </c>
      <c r="BA32" s="41">
        <f t="shared" si="39"/>
        <v>0</v>
      </c>
      <c r="BB32" s="41">
        <f t="shared" si="40"/>
        <v>0</v>
      </c>
      <c r="BC32" s="41">
        <f t="shared" si="41"/>
        <v>0</v>
      </c>
      <c r="BD32" s="42">
        <f>[2]Ф10!H19-E32</f>
        <v>0</v>
      </c>
    </row>
    <row r="33" spans="1:56" ht="25.5" x14ac:dyDescent="0.25">
      <c r="A33" s="51" t="s">
        <v>125</v>
      </c>
      <c r="B33" s="51" t="s">
        <v>126</v>
      </c>
      <c r="C33" s="52" t="s">
        <v>80</v>
      </c>
      <c r="D33" s="40">
        <v>0</v>
      </c>
      <c r="E33" s="40">
        <f t="shared" si="11"/>
        <v>0</v>
      </c>
      <c r="F33" s="40">
        <f t="shared" si="12"/>
        <v>0</v>
      </c>
      <c r="G33" s="40">
        <f t="shared" si="13"/>
        <v>0</v>
      </c>
      <c r="H33" s="40">
        <f t="shared" si="14"/>
        <v>0</v>
      </c>
      <c r="I33" s="40">
        <f t="shared" si="15"/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f t="shared" si="16"/>
        <v>0</v>
      </c>
      <c r="AE33" s="40">
        <f t="shared" si="17"/>
        <v>0</v>
      </c>
      <c r="AF33" s="40">
        <f t="shared" si="18"/>
        <v>0</v>
      </c>
      <c r="AG33" s="40">
        <f t="shared" si="19"/>
        <v>0</v>
      </c>
      <c r="AH33" s="40">
        <f t="shared" si="20"/>
        <v>0</v>
      </c>
      <c r="AI33" s="40">
        <f t="shared" si="21"/>
        <v>0</v>
      </c>
      <c r="AJ33" s="41">
        <f t="shared" si="22"/>
        <v>0</v>
      </c>
      <c r="AK33" s="41">
        <f t="shared" si="23"/>
        <v>0</v>
      </c>
      <c r="AL33" s="41">
        <f t="shared" si="24"/>
        <v>0</v>
      </c>
      <c r="AM33" s="41">
        <f t="shared" si="25"/>
        <v>0</v>
      </c>
      <c r="AN33" s="41">
        <f t="shared" si="26"/>
        <v>0</v>
      </c>
      <c r="AO33" s="41">
        <f t="shared" si="27"/>
        <v>0</v>
      </c>
      <c r="AP33" s="41">
        <f t="shared" si="28"/>
        <v>0</v>
      </c>
      <c r="AQ33" s="41">
        <f t="shared" si="29"/>
        <v>0</v>
      </c>
      <c r="AR33" s="41">
        <f t="shared" si="30"/>
        <v>0</v>
      </c>
      <c r="AS33" s="41">
        <f t="shared" si="31"/>
        <v>0</v>
      </c>
      <c r="AT33" s="41">
        <f t="shared" si="32"/>
        <v>0</v>
      </c>
      <c r="AU33" s="41">
        <f t="shared" si="33"/>
        <v>0</v>
      </c>
      <c r="AV33" s="41">
        <f t="shared" si="34"/>
        <v>0</v>
      </c>
      <c r="AW33" s="41">
        <f t="shared" si="35"/>
        <v>0</v>
      </c>
      <c r="AX33" s="41">
        <f t="shared" si="36"/>
        <v>0</v>
      </c>
      <c r="AY33" s="41">
        <f t="shared" si="37"/>
        <v>0</v>
      </c>
      <c r="AZ33" s="41">
        <f t="shared" si="38"/>
        <v>0</v>
      </c>
      <c r="BA33" s="41">
        <f t="shared" si="39"/>
        <v>0</v>
      </c>
      <c r="BB33" s="41">
        <f t="shared" si="40"/>
        <v>0</v>
      </c>
      <c r="BC33" s="41">
        <f t="shared" si="41"/>
        <v>0</v>
      </c>
      <c r="BD33" s="42">
        <f>[2]Ф10!H20-E33</f>
        <v>0</v>
      </c>
    </row>
    <row r="34" spans="1:56" ht="25.5" x14ac:dyDescent="0.25">
      <c r="A34" s="51" t="s">
        <v>127</v>
      </c>
      <c r="B34" s="51" t="s">
        <v>128</v>
      </c>
      <c r="C34" s="52" t="s">
        <v>80</v>
      </c>
      <c r="D34" s="40">
        <v>0</v>
      </c>
      <c r="E34" s="40">
        <f t="shared" si="11"/>
        <v>0</v>
      </c>
      <c r="F34" s="40">
        <f t="shared" si="12"/>
        <v>0</v>
      </c>
      <c r="G34" s="40">
        <f t="shared" si="13"/>
        <v>0</v>
      </c>
      <c r="H34" s="40">
        <f t="shared" si="14"/>
        <v>0</v>
      </c>
      <c r="I34" s="40">
        <f t="shared" si="15"/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f t="shared" si="16"/>
        <v>0</v>
      </c>
      <c r="AE34" s="40">
        <f t="shared" si="17"/>
        <v>0</v>
      </c>
      <c r="AF34" s="40">
        <f t="shared" si="18"/>
        <v>0</v>
      </c>
      <c r="AG34" s="40">
        <f t="shared" si="19"/>
        <v>0</v>
      </c>
      <c r="AH34" s="40">
        <f t="shared" si="20"/>
        <v>0</v>
      </c>
      <c r="AI34" s="40">
        <f t="shared" si="21"/>
        <v>0</v>
      </c>
      <c r="AJ34" s="41">
        <f t="shared" si="22"/>
        <v>0</v>
      </c>
      <c r="AK34" s="41">
        <f t="shared" si="23"/>
        <v>0</v>
      </c>
      <c r="AL34" s="41">
        <f t="shared" si="24"/>
        <v>0</v>
      </c>
      <c r="AM34" s="41">
        <f t="shared" si="25"/>
        <v>0</v>
      </c>
      <c r="AN34" s="41">
        <f t="shared" si="26"/>
        <v>0</v>
      </c>
      <c r="AO34" s="41">
        <f t="shared" si="27"/>
        <v>0</v>
      </c>
      <c r="AP34" s="41">
        <f t="shared" si="28"/>
        <v>0</v>
      </c>
      <c r="AQ34" s="41">
        <f t="shared" si="29"/>
        <v>0</v>
      </c>
      <c r="AR34" s="41">
        <f t="shared" si="30"/>
        <v>0</v>
      </c>
      <c r="AS34" s="41">
        <f t="shared" si="31"/>
        <v>0</v>
      </c>
      <c r="AT34" s="41">
        <f t="shared" si="32"/>
        <v>0</v>
      </c>
      <c r="AU34" s="41">
        <f t="shared" si="33"/>
        <v>0</v>
      </c>
      <c r="AV34" s="41">
        <f t="shared" si="34"/>
        <v>0</v>
      </c>
      <c r="AW34" s="41">
        <f t="shared" si="35"/>
        <v>0</v>
      </c>
      <c r="AX34" s="41">
        <f t="shared" si="36"/>
        <v>0</v>
      </c>
      <c r="AY34" s="41">
        <f t="shared" si="37"/>
        <v>0</v>
      </c>
      <c r="AZ34" s="41">
        <f t="shared" si="38"/>
        <v>0</v>
      </c>
      <c r="BA34" s="41">
        <f t="shared" si="39"/>
        <v>0</v>
      </c>
      <c r="BB34" s="41">
        <f t="shared" si="40"/>
        <v>0</v>
      </c>
      <c r="BC34" s="41">
        <f t="shared" si="41"/>
        <v>0</v>
      </c>
      <c r="BD34" s="42">
        <f>[2]Ф10!H21-E34</f>
        <v>0</v>
      </c>
    </row>
    <row r="35" spans="1:56" ht="25.5" x14ac:dyDescent="0.25">
      <c r="A35" s="51" t="s">
        <v>129</v>
      </c>
      <c r="B35" s="51" t="s">
        <v>130</v>
      </c>
      <c r="C35" s="52" t="s">
        <v>80</v>
      </c>
      <c r="D35" s="40">
        <v>0</v>
      </c>
      <c r="E35" s="40">
        <f t="shared" si="11"/>
        <v>0</v>
      </c>
      <c r="F35" s="40">
        <f t="shared" si="12"/>
        <v>0</v>
      </c>
      <c r="G35" s="40">
        <f t="shared" si="13"/>
        <v>0</v>
      </c>
      <c r="H35" s="40">
        <f t="shared" si="14"/>
        <v>0</v>
      </c>
      <c r="I35" s="40">
        <f t="shared" si="15"/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f t="shared" si="16"/>
        <v>0</v>
      </c>
      <c r="AE35" s="40">
        <f t="shared" si="17"/>
        <v>0</v>
      </c>
      <c r="AF35" s="40">
        <f t="shared" si="18"/>
        <v>0</v>
      </c>
      <c r="AG35" s="40">
        <f t="shared" si="19"/>
        <v>0</v>
      </c>
      <c r="AH35" s="40">
        <f t="shared" si="20"/>
        <v>0</v>
      </c>
      <c r="AI35" s="40">
        <f t="shared" si="21"/>
        <v>0</v>
      </c>
      <c r="AJ35" s="41">
        <f t="shared" si="22"/>
        <v>0</v>
      </c>
      <c r="AK35" s="41">
        <f t="shared" si="23"/>
        <v>0</v>
      </c>
      <c r="AL35" s="41">
        <f t="shared" si="24"/>
        <v>0</v>
      </c>
      <c r="AM35" s="41">
        <f t="shared" si="25"/>
        <v>0</v>
      </c>
      <c r="AN35" s="41">
        <f t="shared" si="26"/>
        <v>0</v>
      </c>
      <c r="AO35" s="41">
        <f t="shared" si="27"/>
        <v>0</v>
      </c>
      <c r="AP35" s="41">
        <f t="shared" si="28"/>
        <v>0</v>
      </c>
      <c r="AQ35" s="41">
        <f t="shared" si="29"/>
        <v>0</v>
      </c>
      <c r="AR35" s="41">
        <f t="shared" si="30"/>
        <v>0</v>
      </c>
      <c r="AS35" s="41">
        <f t="shared" si="31"/>
        <v>0</v>
      </c>
      <c r="AT35" s="41">
        <f t="shared" si="32"/>
        <v>0</v>
      </c>
      <c r="AU35" s="41">
        <f t="shared" si="33"/>
        <v>0</v>
      </c>
      <c r="AV35" s="41">
        <f t="shared" si="34"/>
        <v>0</v>
      </c>
      <c r="AW35" s="41">
        <f t="shared" si="35"/>
        <v>0</v>
      </c>
      <c r="AX35" s="41">
        <f t="shared" si="36"/>
        <v>0</v>
      </c>
      <c r="AY35" s="41">
        <f t="shared" si="37"/>
        <v>0</v>
      </c>
      <c r="AZ35" s="41">
        <f t="shared" si="38"/>
        <v>0</v>
      </c>
      <c r="BA35" s="41">
        <f t="shared" si="39"/>
        <v>0</v>
      </c>
      <c r="BB35" s="41">
        <f t="shared" si="40"/>
        <v>0</v>
      </c>
      <c r="BC35" s="41">
        <f t="shared" si="41"/>
        <v>0</v>
      </c>
      <c r="BD35" s="42">
        <f>[2]Ф10!H22-E35</f>
        <v>0</v>
      </c>
    </row>
    <row r="36" spans="1:56" ht="25.5" x14ac:dyDescent="0.25">
      <c r="A36" s="51" t="s">
        <v>131</v>
      </c>
      <c r="B36" s="51" t="s">
        <v>132</v>
      </c>
      <c r="C36" s="52" t="s">
        <v>80</v>
      </c>
      <c r="D36" s="40">
        <f>D37</f>
        <v>3.33</v>
      </c>
      <c r="E36" s="40">
        <f t="shared" si="11"/>
        <v>0</v>
      </c>
      <c r="F36" s="40">
        <f t="shared" si="12"/>
        <v>0</v>
      </c>
      <c r="G36" s="40">
        <f t="shared" si="13"/>
        <v>0</v>
      </c>
      <c r="H36" s="40">
        <f t="shared" si="14"/>
        <v>0</v>
      </c>
      <c r="I36" s="40">
        <f t="shared" si="15"/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f t="shared" si="16"/>
        <v>3.33</v>
      </c>
      <c r="AE36" s="40">
        <f t="shared" si="17"/>
        <v>0</v>
      </c>
      <c r="AF36" s="40">
        <f t="shared" si="18"/>
        <v>0</v>
      </c>
      <c r="AG36" s="40">
        <f t="shared" si="19"/>
        <v>0</v>
      </c>
      <c r="AH36" s="40">
        <f t="shared" si="20"/>
        <v>0</v>
      </c>
      <c r="AI36" s="40">
        <f t="shared" si="21"/>
        <v>0</v>
      </c>
      <c r="AJ36" s="41">
        <f t="shared" si="22"/>
        <v>0</v>
      </c>
      <c r="AK36" s="41">
        <f t="shared" si="23"/>
        <v>0</v>
      </c>
      <c r="AL36" s="41">
        <f t="shared" si="24"/>
        <v>0</v>
      </c>
      <c r="AM36" s="41">
        <f t="shared" si="25"/>
        <v>0</v>
      </c>
      <c r="AN36" s="41">
        <f t="shared" si="26"/>
        <v>0</v>
      </c>
      <c r="AO36" s="41">
        <f t="shared" si="27"/>
        <v>0</v>
      </c>
      <c r="AP36" s="41">
        <f t="shared" si="28"/>
        <v>0</v>
      </c>
      <c r="AQ36" s="41">
        <f t="shared" si="29"/>
        <v>0</v>
      </c>
      <c r="AR36" s="41">
        <f t="shared" si="30"/>
        <v>0</v>
      </c>
      <c r="AS36" s="41">
        <f t="shared" si="31"/>
        <v>0</v>
      </c>
      <c r="AT36" s="41">
        <f t="shared" si="32"/>
        <v>0</v>
      </c>
      <c r="AU36" s="41">
        <f t="shared" si="33"/>
        <v>0</v>
      </c>
      <c r="AV36" s="41">
        <f t="shared" si="34"/>
        <v>0</v>
      </c>
      <c r="AW36" s="41">
        <f t="shared" si="35"/>
        <v>0</v>
      </c>
      <c r="AX36" s="41">
        <f t="shared" si="36"/>
        <v>0</v>
      </c>
      <c r="AY36" s="41">
        <f t="shared" si="37"/>
        <v>0</v>
      </c>
      <c r="AZ36" s="41">
        <f t="shared" si="38"/>
        <v>0</v>
      </c>
      <c r="BA36" s="41">
        <f t="shared" si="39"/>
        <v>0</v>
      </c>
      <c r="BB36" s="41">
        <f t="shared" si="40"/>
        <v>0</v>
      </c>
      <c r="BC36" s="41">
        <f t="shared" si="41"/>
        <v>0</v>
      </c>
      <c r="BD36" s="42">
        <f>[2]Ф10!H23-E36</f>
        <v>1.0149083639999998</v>
      </c>
    </row>
    <row r="37" spans="1:56" ht="25.5" x14ac:dyDescent="0.25">
      <c r="A37" s="53" t="s">
        <v>133</v>
      </c>
      <c r="B37" s="53" t="s">
        <v>134</v>
      </c>
      <c r="C37" s="54" t="s">
        <v>135</v>
      </c>
      <c r="D37" s="40">
        <v>3.33</v>
      </c>
      <c r="E37" s="40">
        <f t="shared" si="11"/>
        <v>0</v>
      </c>
      <c r="F37" s="40">
        <f t="shared" si="12"/>
        <v>0</v>
      </c>
      <c r="G37" s="40">
        <f t="shared" si="13"/>
        <v>0</v>
      </c>
      <c r="H37" s="40">
        <f t="shared" si="14"/>
        <v>0</v>
      </c>
      <c r="I37" s="40">
        <f t="shared" si="15"/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f t="shared" si="16"/>
        <v>3.33</v>
      </c>
      <c r="AE37" s="40">
        <f t="shared" si="17"/>
        <v>0</v>
      </c>
      <c r="AF37" s="40">
        <f t="shared" si="18"/>
        <v>0</v>
      </c>
      <c r="AG37" s="40">
        <f t="shared" si="19"/>
        <v>0</v>
      </c>
      <c r="AH37" s="40">
        <f t="shared" si="20"/>
        <v>0</v>
      </c>
      <c r="AI37" s="40">
        <f t="shared" si="21"/>
        <v>0</v>
      </c>
      <c r="AJ37" s="41">
        <f t="shared" si="22"/>
        <v>0</v>
      </c>
      <c r="AK37" s="41">
        <f t="shared" si="23"/>
        <v>0</v>
      </c>
      <c r="AL37" s="41">
        <f t="shared" si="24"/>
        <v>0</v>
      </c>
      <c r="AM37" s="41">
        <f t="shared" si="25"/>
        <v>0</v>
      </c>
      <c r="AN37" s="41">
        <f t="shared" si="26"/>
        <v>0</v>
      </c>
      <c r="AO37" s="41">
        <f t="shared" si="27"/>
        <v>0</v>
      </c>
      <c r="AP37" s="41">
        <f t="shared" si="28"/>
        <v>0</v>
      </c>
      <c r="AQ37" s="41">
        <f t="shared" si="29"/>
        <v>0</v>
      </c>
      <c r="AR37" s="41">
        <f t="shared" si="30"/>
        <v>0</v>
      </c>
      <c r="AS37" s="41">
        <f t="shared" si="31"/>
        <v>0</v>
      </c>
      <c r="AT37" s="41">
        <f t="shared" si="32"/>
        <v>0</v>
      </c>
      <c r="AU37" s="41">
        <f t="shared" si="33"/>
        <v>0</v>
      </c>
      <c r="AV37" s="41">
        <f t="shared" si="34"/>
        <v>0</v>
      </c>
      <c r="AW37" s="41">
        <f t="shared" si="35"/>
        <v>0</v>
      </c>
      <c r="AX37" s="41">
        <f t="shared" si="36"/>
        <v>0</v>
      </c>
      <c r="AY37" s="41">
        <f t="shared" si="37"/>
        <v>0</v>
      </c>
      <c r="AZ37" s="41">
        <f t="shared" si="38"/>
        <v>0</v>
      </c>
      <c r="BA37" s="41">
        <f t="shared" si="39"/>
        <v>0</v>
      </c>
      <c r="BB37" s="41">
        <f t="shared" si="40"/>
        <v>0</v>
      </c>
      <c r="BC37" s="41">
        <f t="shared" si="41"/>
        <v>0</v>
      </c>
      <c r="BD37" s="42">
        <f>[2]Ф10!H24-E37</f>
        <v>0.23654016</v>
      </c>
    </row>
    <row r="38" spans="1:56" x14ac:dyDescent="0.25">
      <c r="A38" s="44" t="s">
        <v>87</v>
      </c>
      <c r="B38" s="28" t="s">
        <v>88</v>
      </c>
      <c r="C38" s="29" t="str">
        <f>[2]Ф10!C29</f>
        <v>нд</v>
      </c>
      <c r="D38" s="30">
        <f t="shared" ref="D38:AI38" si="42">D39+D41+D43</f>
        <v>0</v>
      </c>
      <c r="E38" s="30">
        <f t="shared" si="42"/>
        <v>0</v>
      </c>
      <c r="F38" s="30">
        <f t="shared" si="42"/>
        <v>0</v>
      </c>
      <c r="G38" s="30">
        <f t="shared" si="42"/>
        <v>0</v>
      </c>
      <c r="H38" s="30">
        <f t="shared" si="42"/>
        <v>0</v>
      </c>
      <c r="I38" s="30">
        <f t="shared" si="42"/>
        <v>0</v>
      </c>
      <c r="J38" s="30">
        <f t="shared" si="42"/>
        <v>0</v>
      </c>
      <c r="K38" s="30">
        <f t="shared" si="42"/>
        <v>0</v>
      </c>
      <c r="L38" s="30">
        <f t="shared" si="42"/>
        <v>0</v>
      </c>
      <c r="M38" s="30">
        <f t="shared" si="42"/>
        <v>0</v>
      </c>
      <c r="N38" s="30">
        <f t="shared" si="42"/>
        <v>0</v>
      </c>
      <c r="O38" s="30">
        <f t="shared" si="42"/>
        <v>0</v>
      </c>
      <c r="P38" s="30">
        <f t="shared" si="42"/>
        <v>0</v>
      </c>
      <c r="Q38" s="30">
        <f t="shared" si="42"/>
        <v>0</v>
      </c>
      <c r="R38" s="30">
        <f t="shared" si="42"/>
        <v>0</v>
      </c>
      <c r="S38" s="30">
        <f t="shared" si="42"/>
        <v>0</v>
      </c>
      <c r="T38" s="30">
        <f t="shared" si="42"/>
        <v>0</v>
      </c>
      <c r="U38" s="30">
        <f t="shared" si="42"/>
        <v>0</v>
      </c>
      <c r="V38" s="30">
        <f t="shared" si="42"/>
        <v>0</v>
      </c>
      <c r="W38" s="30">
        <f t="shared" si="42"/>
        <v>0</v>
      </c>
      <c r="X38" s="30">
        <f t="shared" si="42"/>
        <v>0</v>
      </c>
      <c r="Y38" s="30">
        <f t="shared" si="42"/>
        <v>0</v>
      </c>
      <c r="Z38" s="30">
        <f t="shared" si="42"/>
        <v>0</v>
      </c>
      <c r="AA38" s="30">
        <f t="shared" si="42"/>
        <v>0</v>
      </c>
      <c r="AB38" s="30">
        <f t="shared" si="42"/>
        <v>0</v>
      </c>
      <c r="AC38" s="30">
        <f t="shared" si="42"/>
        <v>0</v>
      </c>
      <c r="AD38" s="30">
        <f t="shared" si="42"/>
        <v>0</v>
      </c>
      <c r="AE38" s="30">
        <f t="shared" si="42"/>
        <v>0</v>
      </c>
      <c r="AF38" s="30">
        <f t="shared" si="42"/>
        <v>0</v>
      </c>
      <c r="AG38" s="30">
        <f t="shared" si="42"/>
        <v>0</v>
      </c>
      <c r="AH38" s="30">
        <f t="shared" si="42"/>
        <v>0</v>
      </c>
      <c r="AI38" s="30">
        <f t="shared" si="42"/>
        <v>0</v>
      </c>
      <c r="AJ38" s="30">
        <f t="shared" ref="AJ38:BC38" si="43">AJ39+AJ41+AJ43</f>
        <v>0</v>
      </c>
      <c r="AK38" s="30">
        <f t="shared" si="43"/>
        <v>0</v>
      </c>
      <c r="AL38" s="30">
        <f t="shared" si="43"/>
        <v>0</v>
      </c>
      <c r="AM38" s="30">
        <f t="shared" si="43"/>
        <v>0</v>
      </c>
      <c r="AN38" s="30">
        <f t="shared" si="43"/>
        <v>0</v>
      </c>
      <c r="AO38" s="30">
        <f t="shared" si="43"/>
        <v>0</v>
      </c>
      <c r="AP38" s="30">
        <f t="shared" si="43"/>
        <v>0</v>
      </c>
      <c r="AQ38" s="30">
        <f t="shared" si="43"/>
        <v>0</v>
      </c>
      <c r="AR38" s="30">
        <f t="shared" si="43"/>
        <v>0</v>
      </c>
      <c r="AS38" s="30">
        <f t="shared" si="43"/>
        <v>0</v>
      </c>
      <c r="AT38" s="30">
        <f t="shared" si="43"/>
        <v>0</v>
      </c>
      <c r="AU38" s="30">
        <f t="shared" si="43"/>
        <v>0</v>
      </c>
      <c r="AV38" s="30">
        <f t="shared" si="43"/>
        <v>0</v>
      </c>
      <c r="AW38" s="30">
        <f t="shared" si="43"/>
        <v>0</v>
      </c>
      <c r="AX38" s="30">
        <f t="shared" si="43"/>
        <v>0</v>
      </c>
      <c r="AY38" s="30">
        <f t="shared" si="43"/>
        <v>0</v>
      </c>
      <c r="AZ38" s="30">
        <f t="shared" si="43"/>
        <v>0</v>
      </c>
      <c r="BA38" s="30">
        <f t="shared" si="43"/>
        <v>0</v>
      </c>
      <c r="BB38" s="30">
        <f t="shared" si="43"/>
        <v>0</v>
      </c>
      <c r="BC38" s="30">
        <f t="shared" si="43"/>
        <v>0</v>
      </c>
      <c r="BD38" s="42"/>
    </row>
    <row r="39" spans="1:56" outlineLevel="1" x14ac:dyDescent="0.25">
      <c r="A39" s="45" t="s">
        <v>89</v>
      </c>
      <c r="B39" s="33" t="s">
        <v>90</v>
      </c>
      <c r="C39" s="34" t="s">
        <v>80</v>
      </c>
      <c r="D39" s="35">
        <f t="shared" ref="D39:D43" si="44">SUM(D40:D40)</f>
        <v>0</v>
      </c>
      <c r="E39" s="35">
        <f t="shared" ref="E39:E43" si="45">SUM(E40:E40)</f>
        <v>0</v>
      </c>
      <c r="F39" s="35">
        <f t="shared" ref="F39:F43" si="46">SUM(F40:F40)</f>
        <v>0</v>
      </c>
      <c r="G39" s="35">
        <f t="shared" ref="G39:G43" si="47">SUM(G40:G40)</f>
        <v>0</v>
      </c>
      <c r="H39" s="35">
        <f t="shared" ref="H39:H43" si="48">SUM(H40:H40)</f>
        <v>0</v>
      </c>
      <c r="I39" s="35">
        <f t="shared" ref="I39:I43" si="49">SUM(I40:I40)</f>
        <v>0</v>
      </c>
      <c r="J39" s="35">
        <f t="shared" ref="J39:J43" si="50">SUM(J40:J40)</f>
        <v>0</v>
      </c>
      <c r="K39" s="35">
        <f t="shared" ref="K39:K43" si="51">SUM(K40:K40)</f>
        <v>0</v>
      </c>
      <c r="L39" s="35">
        <f t="shared" ref="L39:L43" si="52">SUM(L40:L40)</f>
        <v>0</v>
      </c>
      <c r="M39" s="35">
        <f t="shared" ref="M39:M43" si="53">SUM(M40:M40)</f>
        <v>0</v>
      </c>
      <c r="N39" s="35">
        <f t="shared" ref="N39:N43" si="54">SUM(N40:N40)</f>
        <v>0</v>
      </c>
      <c r="O39" s="35">
        <f t="shared" ref="O39:O43" si="55">SUM(O40:O40)</f>
        <v>0</v>
      </c>
      <c r="P39" s="35">
        <f t="shared" ref="P39:P43" si="56">SUM(P40:P40)</f>
        <v>0</v>
      </c>
      <c r="Q39" s="35">
        <f t="shared" ref="Q39:Q43" si="57">SUM(Q40:Q40)</f>
        <v>0</v>
      </c>
      <c r="R39" s="35">
        <f t="shared" ref="R39:R43" si="58">SUM(R40:R40)</f>
        <v>0</v>
      </c>
      <c r="S39" s="35">
        <f t="shared" ref="S39:S43" si="59">SUM(S40:S40)</f>
        <v>0</v>
      </c>
      <c r="T39" s="35">
        <f t="shared" ref="T39:T43" si="60">SUM(T40:T40)</f>
        <v>0</v>
      </c>
      <c r="U39" s="35">
        <f t="shared" ref="U39:U43" si="61">SUM(U40:U40)</f>
        <v>0</v>
      </c>
      <c r="V39" s="35">
        <f t="shared" ref="V39:V43" si="62">SUM(V40:V40)</f>
        <v>0</v>
      </c>
      <c r="W39" s="35">
        <f t="shared" ref="W39:W43" si="63">SUM(W40:W40)</f>
        <v>0</v>
      </c>
      <c r="X39" s="35">
        <f t="shared" ref="X39:X43" si="64">SUM(X40:X40)</f>
        <v>0</v>
      </c>
      <c r="Y39" s="35">
        <f t="shared" ref="Y39:Y43" si="65">SUM(Y40:Y40)</f>
        <v>0</v>
      </c>
      <c r="Z39" s="35">
        <f t="shared" ref="Z39:Z43" si="66">SUM(Z40:Z40)</f>
        <v>0</v>
      </c>
      <c r="AA39" s="35">
        <f t="shared" ref="AA39:AA43" si="67">SUM(AA40:AA40)</f>
        <v>0</v>
      </c>
      <c r="AB39" s="35">
        <f t="shared" ref="AB39:AB43" si="68">SUM(AB40:AB40)</f>
        <v>0</v>
      </c>
      <c r="AC39" s="35">
        <f t="shared" ref="AC39:AC43" si="69">SUM(AC40:AC40)</f>
        <v>0</v>
      </c>
      <c r="AD39" s="35">
        <f t="shared" ref="AD39:AD43" si="70">SUM(AD40:AD40)</f>
        <v>0</v>
      </c>
      <c r="AE39" s="35">
        <f t="shared" ref="AE39:AE43" si="71">SUM(AE40:AE40)</f>
        <v>0</v>
      </c>
      <c r="AF39" s="35">
        <f t="shared" ref="AF39:AF43" si="72">SUM(AF40:AF40)</f>
        <v>0</v>
      </c>
      <c r="AG39" s="35">
        <f t="shared" ref="AG39:AG43" si="73">SUM(AG40:AG40)</f>
        <v>0</v>
      </c>
      <c r="AH39" s="35">
        <f t="shared" ref="AH39:AH43" si="74">SUM(AH40:AH40)</f>
        <v>0</v>
      </c>
      <c r="AI39" s="35">
        <f t="shared" ref="AI39:AI43" si="75">SUM(AI40:AI40)</f>
        <v>0</v>
      </c>
      <c r="AJ39" s="35">
        <f t="shared" ref="AJ39:AJ43" si="76">SUM(AJ40:AJ40)</f>
        <v>0</v>
      </c>
      <c r="AK39" s="35">
        <f t="shared" ref="AK39:AK43" si="77">SUM(AK40:AK40)</f>
        <v>0</v>
      </c>
      <c r="AL39" s="35">
        <f t="shared" ref="AL39:AL43" si="78">SUM(AL40:AL40)</f>
        <v>0</v>
      </c>
      <c r="AM39" s="35">
        <f t="shared" ref="AM39:AM43" si="79">SUM(AM40:AM40)</f>
        <v>0</v>
      </c>
      <c r="AN39" s="35">
        <f t="shared" ref="AN39:AN43" si="80">SUM(AN40:AN40)</f>
        <v>0</v>
      </c>
      <c r="AO39" s="35">
        <f t="shared" ref="AO39:AO43" si="81">SUM(AO40:AO40)</f>
        <v>0</v>
      </c>
      <c r="AP39" s="35">
        <f t="shared" ref="AP39:AP43" si="82">SUM(AP40:AP40)</f>
        <v>0</v>
      </c>
      <c r="AQ39" s="35">
        <f t="shared" ref="AQ39:AQ43" si="83">SUM(AQ40:AQ40)</f>
        <v>0</v>
      </c>
      <c r="AR39" s="35">
        <f t="shared" ref="AR39:AR43" si="84">SUM(AR40:AR40)</f>
        <v>0</v>
      </c>
      <c r="AS39" s="35">
        <f t="shared" ref="AS39:AS43" si="85">SUM(AS40:AS40)</f>
        <v>0</v>
      </c>
      <c r="AT39" s="35">
        <f t="shared" ref="AT39:AT43" si="86">SUM(AT40:AT40)</f>
        <v>0</v>
      </c>
      <c r="AU39" s="35">
        <f t="shared" ref="AU39:AU43" si="87">SUM(AU40:AU40)</f>
        <v>0</v>
      </c>
      <c r="AV39" s="35">
        <f t="shared" ref="AV39:AV43" si="88">SUM(AV40:AV40)</f>
        <v>0</v>
      </c>
      <c r="AW39" s="35">
        <f t="shared" ref="AW39:AW43" si="89">SUM(AW40:AW40)</f>
        <v>0</v>
      </c>
      <c r="AX39" s="35">
        <f t="shared" ref="AX39:AX43" si="90">SUM(AX40:AX40)</f>
        <v>0</v>
      </c>
      <c r="AY39" s="35">
        <f t="shared" ref="AY39:AY43" si="91">SUM(AY40:AY40)</f>
        <v>0</v>
      </c>
      <c r="AZ39" s="35">
        <f t="shared" ref="AZ39:AZ43" si="92">SUM(AZ40:AZ40)</f>
        <v>0</v>
      </c>
      <c r="BA39" s="35">
        <f t="shared" ref="BA39:BA43" si="93">SUM(BA40:BA40)</f>
        <v>0</v>
      </c>
      <c r="BB39" s="35">
        <f t="shared" ref="BB39:BB43" si="94">SUM(BB40:BB40)</f>
        <v>0</v>
      </c>
      <c r="BC39" s="35">
        <f t="shared" ref="BC39:BC43" si="95">SUM(BC40:BC40)</f>
        <v>0</v>
      </c>
      <c r="BD39" s="42"/>
    </row>
    <row r="40" spans="1:56" hidden="1" outlineLevel="1" x14ac:dyDescent="0.25">
      <c r="A40" s="38"/>
      <c r="B40" s="38"/>
      <c r="C40" s="39"/>
      <c r="D40" s="40">
        <v>0</v>
      </c>
      <c r="E40" s="40">
        <f t="shared" ref="E40" si="96">J40+O40+T40+Y40</f>
        <v>0</v>
      </c>
      <c r="F40" s="40">
        <f t="shared" ref="F40" si="97">K40+P40+U40+Z40</f>
        <v>0</v>
      </c>
      <c r="G40" s="40">
        <f t="shared" ref="G40" si="98">L40+Q40+V40+AA40</f>
        <v>0</v>
      </c>
      <c r="H40" s="40">
        <f t="shared" ref="H40" si="99">M40+R40+W40+AB40</f>
        <v>0</v>
      </c>
      <c r="I40" s="40">
        <f t="shared" ref="I40" si="100">N40+S40+X40+AC40</f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f>D40</f>
        <v>0</v>
      </c>
      <c r="AE40" s="40">
        <f t="shared" ref="AE40" si="101">AJ40+AO40+AT40+AY40</f>
        <v>0</v>
      </c>
      <c r="AF40" s="40">
        <f t="shared" ref="AF40" si="102">AK40+AP40+AU40+AZ40</f>
        <v>0</v>
      </c>
      <c r="AG40" s="40">
        <f t="shared" ref="AG40" si="103">AL40+AQ40+AV40+BA40</f>
        <v>0</v>
      </c>
      <c r="AH40" s="40">
        <f t="shared" ref="AH40" si="104">AM40+AR40+AW40+BB40</f>
        <v>0</v>
      </c>
      <c r="AI40" s="40">
        <f t="shared" ref="AI40" si="105">AN40+AS40+AX40+BC40</f>
        <v>0</v>
      </c>
      <c r="AJ40" s="41">
        <f t="shared" ref="AJ40" si="106">J40</f>
        <v>0</v>
      </c>
      <c r="AK40" s="41">
        <f t="shared" ref="AK40" si="107">K40</f>
        <v>0</v>
      </c>
      <c r="AL40" s="41">
        <f t="shared" ref="AL40" si="108">L40</f>
        <v>0</v>
      </c>
      <c r="AM40" s="41">
        <f t="shared" ref="AM40" si="109">M40</f>
        <v>0</v>
      </c>
      <c r="AN40" s="41">
        <f t="shared" ref="AN40" si="110">N40</f>
        <v>0</v>
      </c>
      <c r="AO40" s="41">
        <f t="shared" ref="AO40" si="111">O40</f>
        <v>0</v>
      </c>
      <c r="AP40" s="41">
        <f t="shared" ref="AP40" si="112">P40</f>
        <v>0</v>
      </c>
      <c r="AQ40" s="41">
        <f t="shared" ref="AQ40" si="113">Q40</f>
        <v>0</v>
      </c>
      <c r="AR40" s="41">
        <f t="shared" ref="AR40" si="114">R40</f>
        <v>0</v>
      </c>
      <c r="AS40" s="41">
        <f t="shared" ref="AS40" si="115">S40</f>
        <v>0</v>
      </c>
      <c r="AT40" s="41">
        <f t="shared" ref="AT40" si="116">T40</f>
        <v>0</v>
      </c>
      <c r="AU40" s="41">
        <f t="shared" ref="AU40" si="117">U40</f>
        <v>0</v>
      </c>
      <c r="AV40" s="41">
        <f t="shared" ref="AV40" si="118">V40</f>
        <v>0</v>
      </c>
      <c r="AW40" s="41">
        <f t="shared" ref="AW40" si="119">W40</f>
        <v>0</v>
      </c>
      <c r="AX40" s="41">
        <f t="shared" ref="AX40" si="120">X40</f>
        <v>0</v>
      </c>
      <c r="AY40" s="41">
        <f t="shared" ref="AY40" si="121">Y40</f>
        <v>0</v>
      </c>
      <c r="AZ40" s="41">
        <f t="shared" ref="AZ40" si="122">Z40</f>
        <v>0</v>
      </c>
      <c r="BA40" s="41">
        <f t="shared" ref="BA40" si="123">AA40</f>
        <v>0</v>
      </c>
      <c r="BB40" s="41">
        <f t="shared" ref="BB40" si="124">AB40</f>
        <v>0</v>
      </c>
      <c r="BC40" s="41">
        <f t="shared" ref="BC40" si="125">AC40</f>
        <v>0</v>
      </c>
      <c r="BD40" s="41">
        <f t="shared" ref="BD40" si="126">AD40</f>
        <v>0</v>
      </c>
    </row>
    <row r="41" spans="1:56" x14ac:dyDescent="0.25">
      <c r="A41" s="45" t="s">
        <v>91</v>
      </c>
      <c r="B41" s="33" t="s">
        <v>92</v>
      </c>
      <c r="C41" s="34" t="s">
        <v>80</v>
      </c>
      <c r="D41" s="35">
        <f t="shared" si="44"/>
        <v>0</v>
      </c>
      <c r="E41" s="35">
        <f t="shared" si="45"/>
        <v>0</v>
      </c>
      <c r="F41" s="35">
        <f t="shared" si="46"/>
        <v>0</v>
      </c>
      <c r="G41" s="35">
        <f t="shared" si="47"/>
        <v>0</v>
      </c>
      <c r="H41" s="35">
        <f t="shared" si="48"/>
        <v>0</v>
      </c>
      <c r="I41" s="35">
        <f t="shared" si="49"/>
        <v>0</v>
      </c>
      <c r="J41" s="35">
        <f t="shared" si="50"/>
        <v>0</v>
      </c>
      <c r="K41" s="35">
        <f t="shared" si="51"/>
        <v>0</v>
      </c>
      <c r="L41" s="35">
        <f t="shared" si="52"/>
        <v>0</v>
      </c>
      <c r="M41" s="35">
        <f t="shared" si="53"/>
        <v>0</v>
      </c>
      <c r="N41" s="35">
        <f t="shared" si="54"/>
        <v>0</v>
      </c>
      <c r="O41" s="35">
        <f t="shared" si="55"/>
        <v>0</v>
      </c>
      <c r="P41" s="35">
        <f t="shared" si="56"/>
        <v>0</v>
      </c>
      <c r="Q41" s="35">
        <f t="shared" si="57"/>
        <v>0</v>
      </c>
      <c r="R41" s="35">
        <f t="shared" si="58"/>
        <v>0</v>
      </c>
      <c r="S41" s="35">
        <f t="shared" si="59"/>
        <v>0</v>
      </c>
      <c r="T41" s="35">
        <f t="shared" si="60"/>
        <v>0</v>
      </c>
      <c r="U41" s="35">
        <f t="shared" si="61"/>
        <v>0</v>
      </c>
      <c r="V41" s="35">
        <f t="shared" si="62"/>
        <v>0</v>
      </c>
      <c r="W41" s="35">
        <f t="shared" si="63"/>
        <v>0</v>
      </c>
      <c r="X41" s="35">
        <f t="shared" si="64"/>
        <v>0</v>
      </c>
      <c r="Y41" s="35">
        <f t="shared" si="65"/>
        <v>0</v>
      </c>
      <c r="Z41" s="35">
        <f t="shared" si="66"/>
        <v>0</v>
      </c>
      <c r="AA41" s="35">
        <f t="shared" si="67"/>
        <v>0</v>
      </c>
      <c r="AB41" s="35">
        <f t="shared" si="68"/>
        <v>0</v>
      </c>
      <c r="AC41" s="35">
        <f t="shared" si="69"/>
        <v>0</v>
      </c>
      <c r="AD41" s="35">
        <f t="shared" si="70"/>
        <v>0</v>
      </c>
      <c r="AE41" s="35">
        <f t="shared" si="71"/>
        <v>0</v>
      </c>
      <c r="AF41" s="35">
        <f t="shared" si="72"/>
        <v>0</v>
      </c>
      <c r="AG41" s="35">
        <f t="shared" si="73"/>
        <v>0</v>
      </c>
      <c r="AH41" s="35">
        <f t="shared" si="74"/>
        <v>0</v>
      </c>
      <c r="AI41" s="35">
        <f t="shared" si="75"/>
        <v>0</v>
      </c>
      <c r="AJ41" s="35">
        <f t="shared" si="76"/>
        <v>0</v>
      </c>
      <c r="AK41" s="35">
        <f t="shared" si="77"/>
        <v>0</v>
      </c>
      <c r="AL41" s="35">
        <f t="shared" si="78"/>
        <v>0</v>
      </c>
      <c r="AM41" s="35">
        <f t="shared" si="79"/>
        <v>0</v>
      </c>
      <c r="AN41" s="35">
        <f t="shared" si="80"/>
        <v>0</v>
      </c>
      <c r="AO41" s="35">
        <f t="shared" si="81"/>
        <v>0</v>
      </c>
      <c r="AP41" s="35">
        <f t="shared" si="82"/>
        <v>0</v>
      </c>
      <c r="AQ41" s="35">
        <f t="shared" si="83"/>
        <v>0</v>
      </c>
      <c r="AR41" s="35">
        <f t="shared" si="84"/>
        <v>0</v>
      </c>
      <c r="AS41" s="35">
        <f t="shared" si="85"/>
        <v>0</v>
      </c>
      <c r="AT41" s="35">
        <f t="shared" si="86"/>
        <v>0</v>
      </c>
      <c r="AU41" s="35">
        <f t="shared" si="87"/>
        <v>0</v>
      </c>
      <c r="AV41" s="35">
        <f t="shared" si="88"/>
        <v>0</v>
      </c>
      <c r="AW41" s="35">
        <f t="shared" si="89"/>
        <v>0</v>
      </c>
      <c r="AX41" s="35">
        <f t="shared" si="90"/>
        <v>0</v>
      </c>
      <c r="AY41" s="35">
        <f t="shared" si="91"/>
        <v>0</v>
      </c>
      <c r="AZ41" s="35">
        <f t="shared" si="92"/>
        <v>0</v>
      </c>
      <c r="BA41" s="35">
        <f t="shared" si="93"/>
        <v>0</v>
      </c>
      <c r="BB41" s="35">
        <f t="shared" si="94"/>
        <v>0</v>
      </c>
      <c r="BC41" s="35">
        <f t="shared" si="95"/>
        <v>0</v>
      </c>
      <c r="BD41" s="42"/>
    </row>
    <row r="42" spans="1:56" hidden="1" outlineLevel="1" x14ac:dyDescent="0.25">
      <c r="A42" s="38"/>
      <c r="B42" s="38"/>
      <c r="C42" s="39"/>
      <c r="D42" s="40">
        <v>0</v>
      </c>
      <c r="E42" s="40">
        <f t="shared" ref="E42" si="127">J42+O42+T42+Y42</f>
        <v>0</v>
      </c>
      <c r="F42" s="40">
        <f t="shared" ref="F42" si="128">K42+P42+U42+Z42</f>
        <v>0</v>
      </c>
      <c r="G42" s="40">
        <f t="shared" ref="G42" si="129">L42+Q42+V42+AA42</f>
        <v>0</v>
      </c>
      <c r="H42" s="40">
        <f t="shared" ref="H42" si="130">M42+R42+W42+AB42</f>
        <v>0</v>
      </c>
      <c r="I42" s="40">
        <f t="shared" ref="I42" si="131">N42+S42+X42+AC42</f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f>D42</f>
        <v>0</v>
      </c>
      <c r="AE42" s="40">
        <f t="shared" ref="AE42" si="132">AJ42+AO42+AT42+AY42</f>
        <v>0</v>
      </c>
      <c r="AF42" s="40">
        <f t="shared" ref="AF42" si="133">AK42+AP42+AU42+AZ42</f>
        <v>0</v>
      </c>
      <c r="AG42" s="40">
        <f t="shared" ref="AG42" si="134">AL42+AQ42+AV42+BA42</f>
        <v>0</v>
      </c>
      <c r="AH42" s="40">
        <f t="shared" ref="AH42" si="135">AM42+AR42+AW42+BB42</f>
        <v>0</v>
      </c>
      <c r="AI42" s="40">
        <f t="shared" ref="AI42" si="136">AN42+AS42+AX42+BC42</f>
        <v>0</v>
      </c>
      <c r="AJ42" s="41">
        <f t="shared" ref="AJ42" si="137">J42</f>
        <v>0</v>
      </c>
      <c r="AK42" s="41">
        <f t="shared" ref="AK42" si="138">K42</f>
        <v>0</v>
      </c>
      <c r="AL42" s="41">
        <f t="shared" ref="AL42" si="139">L42</f>
        <v>0</v>
      </c>
      <c r="AM42" s="41">
        <f t="shared" ref="AM42" si="140">M42</f>
        <v>0</v>
      </c>
      <c r="AN42" s="41">
        <f t="shared" ref="AN42" si="141">N42</f>
        <v>0</v>
      </c>
      <c r="AO42" s="41">
        <f t="shared" ref="AO42" si="142">O42</f>
        <v>0</v>
      </c>
      <c r="AP42" s="41">
        <f t="shared" ref="AP42" si="143">P42</f>
        <v>0</v>
      </c>
      <c r="AQ42" s="41">
        <f t="shared" ref="AQ42" si="144">Q42</f>
        <v>0</v>
      </c>
      <c r="AR42" s="41">
        <f t="shared" ref="AR42" si="145">R42</f>
        <v>0</v>
      </c>
      <c r="AS42" s="41">
        <f t="shared" ref="AS42" si="146">S42</f>
        <v>0</v>
      </c>
      <c r="AT42" s="41">
        <f t="shared" ref="AT42" si="147">T42</f>
        <v>0</v>
      </c>
      <c r="AU42" s="41">
        <f t="shared" ref="AU42" si="148">U42</f>
        <v>0</v>
      </c>
      <c r="AV42" s="41">
        <f t="shared" ref="AV42" si="149">V42</f>
        <v>0</v>
      </c>
      <c r="AW42" s="41">
        <f t="shared" ref="AW42" si="150">W42</f>
        <v>0</v>
      </c>
      <c r="AX42" s="41">
        <f t="shared" ref="AX42" si="151">X42</f>
        <v>0</v>
      </c>
      <c r="AY42" s="41">
        <f t="shared" ref="AY42" si="152">Y42</f>
        <v>0</v>
      </c>
      <c r="AZ42" s="41">
        <f t="shared" ref="AZ42" si="153">Z42</f>
        <v>0</v>
      </c>
      <c r="BA42" s="41">
        <f t="shared" ref="BA42" si="154">AA42</f>
        <v>0</v>
      </c>
      <c r="BB42" s="41">
        <f t="shared" ref="BB42" si="155">AB42</f>
        <v>0</v>
      </c>
      <c r="BC42" s="41">
        <f t="shared" ref="BC42" si="156">AC42</f>
        <v>0</v>
      </c>
      <c r="BD42" s="41">
        <f t="shared" ref="BD42" si="157">AD42</f>
        <v>0</v>
      </c>
    </row>
    <row r="43" spans="1:56" outlineLevel="1" x14ac:dyDescent="0.25">
      <c r="A43" s="46" t="s">
        <v>136</v>
      </c>
      <c r="B43" s="46" t="s">
        <v>137</v>
      </c>
      <c r="C43" s="34" t="s">
        <v>80</v>
      </c>
      <c r="D43" s="35">
        <f t="shared" si="44"/>
        <v>0</v>
      </c>
      <c r="E43" s="35">
        <f t="shared" si="45"/>
        <v>0</v>
      </c>
      <c r="F43" s="35">
        <f t="shared" si="46"/>
        <v>0</v>
      </c>
      <c r="G43" s="35">
        <f t="shared" si="47"/>
        <v>0</v>
      </c>
      <c r="H43" s="35">
        <f t="shared" si="48"/>
        <v>0</v>
      </c>
      <c r="I43" s="35">
        <f t="shared" si="49"/>
        <v>0</v>
      </c>
      <c r="J43" s="35">
        <f t="shared" si="50"/>
        <v>0</v>
      </c>
      <c r="K43" s="35">
        <f t="shared" si="51"/>
        <v>0</v>
      </c>
      <c r="L43" s="35">
        <f t="shared" si="52"/>
        <v>0</v>
      </c>
      <c r="M43" s="35">
        <f t="shared" si="53"/>
        <v>0</v>
      </c>
      <c r="N43" s="35">
        <f t="shared" si="54"/>
        <v>0</v>
      </c>
      <c r="O43" s="35">
        <f t="shared" si="55"/>
        <v>0</v>
      </c>
      <c r="P43" s="35">
        <f t="shared" si="56"/>
        <v>0</v>
      </c>
      <c r="Q43" s="35">
        <f t="shared" si="57"/>
        <v>0</v>
      </c>
      <c r="R43" s="35">
        <f t="shared" si="58"/>
        <v>0</v>
      </c>
      <c r="S43" s="35">
        <f t="shared" si="59"/>
        <v>0</v>
      </c>
      <c r="T43" s="35">
        <f t="shared" si="60"/>
        <v>0</v>
      </c>
      <c r="U43" s="35">
        <f t="shared" si="61"/>
        <v>0</v>
      </c>
      <c r="V43" s="35">
        <f t="shared" si="62"/>
        <v>0</v>
      </c>
      <c r="W43" s="35">
        <f t="shared" si="63"/>
        <v>0</v>
      </c>
      <c r="X43" s="35">
        <f t="shared" si="64"/>
        <v>0</v>
      </c>
      <c r="Y43" s="35">
        <f t="shared" si="65"/>
        <v>0</v>
      </c>
      <c r="Z43" s="35">
        <f t="shared" si="66"/>
        <v>0</v>
      </c>
      <c r="AA43" s="35">
        <f t="shared" si="67"/>
        <v>0</v>
      </c>
      <c r="AB43" s="35">
        <f t="shared" si="68"/>
        <v>0</v>
      </c>
      <c r="AC43" s="35">
        <f t="shared" si="69"/>
        <v>0</v>
      </c>
      <c r="AD43" s="35">
        <f t="shared" si="70"/>
        <v>0</v>
      </c>
      <c r="AE43" s="35">
        <f t="shared" si="71"/>
        <v>0</v>
      </c>
      <c r="AF43" s="35">
        <f t="shared" si="72"/>
        <v>0</v>
      </c>
      <c r="AG43" s="35">
        <f t="shared" si="73"/>
        <v>0</v>
      </c>
      <c r="AH43" s="35">
        <f t="shared" si="74"/>
        <v>0</v>
      </c>
      <c r="AI43" s="35">
        <f t="shared" si="75"/>
        <v>0</v>
      </c>
      <c r="AJ43" s="35">
        <f t="shared" si="76"/>
        <v>0</v>
      </c>
      <c r="AK43" s="35">
        <f t="shared" si="77"/>
        <v>0</v>
      </c>
      <c r="AL43" s="35">
        <f t="shared" si="78"/>
        <v>0</v>
      </c>
      <c r="AM43" s="35">
        <f t="shared" si="79"/>
        <v>0</v>
      </c>
      <c r="AN43" s="35">
        <f t="shared" si="80"/>
        <v>0</v>
      </c>
      <c r="AO43" s="35">
        <f t="shared" si="81"/>
        <v>0</v>
      </c>
      <c r="AP43" s="35">
        <f t="shared" si="82"/>
        <v>0</v>
      </c>
      <c r="AQ43" s="35">
        <f t="shared" si="83"/>
        <v>0</v>
      </c>
      <c r="AR43" s="35">
        <f t="shared" si="84"/>
        <v>0</v>
      </c>
      <c r="AS43" s="35">
        <f t="shared" si="85"/>
        <v>0</v>
      </c>
      <c r="AT43" s="35">
        <f t="shared" si="86"/>
        <v>0</v>
      </c>
      <c r="AU43" s="35">
        <f t="shared" si="87"/>
        <v>0</v>
      </c>
      <c r="AV43" s="35">
        <f t="shared" si="88"/>
        <v>0</v>
      </c>
      <c r="AW43" s="35">
        <f t="shared" si="89"/>
        <v>0</v>
      </c>
      <c r="AX43" s="35">
        <f t="shared" si="90"/>
        <v>0</v>
      </c>
      <c r="AY43" s="35">
        <f t="shared" si="91"/>
        <v>0</v>
      </c>
      <c r="AZ43" s="35">
        <f t="shared" si="92"/>
        <v>0</v>
      </c>
      <c r="BA43" s="35">
        <f t="shared" si="93"/>
        <v>0</v>
      </c>
      <c r="BB43" s="35">
        <f t="shared" si="94"/>
        <v>0</v>
      </c>
      <c r="BC43" s="35">
        <f t="shared" si="95"/>
        <v>0</v>
      </c>
      <c r="BD43" s="42"/>
    </row>
    <row r="44" spans="1:56" hidden="1" outlineLevel="1" x14ac:dyDescent="0.25">
      <c r="A44" s="38"/>
      <c r="B44" s="38"/>
      <c r="C44" s="39"/>
      <c r="D44" s="40">
        <v>0</v>
      </c>
      <c r="E44" s="40">
        <f t="shared" ref="E44" si="158">J44+O44+T44+Y44</f>
        <v>0</v>
      </c>
      <c r="F44" s="40">
        <f t="shared" ref="F44" si="159">K44+P44+U44+Z44</f>
        <v>0</v>
      </c>
      <c r="G44" s="40">
        <f t="shared" ref="G44" si="160">L44+Q44+V44+AA44</f>
        <v>0</v>
      </c>
      <c r="H44" s="40">
        <f t="shared" ref="H44" si="161">M44+R44+W44+AB44</f>
        <v>0</v>
      </c>
      <c r="I44" s="40">
        <f t="shared" ref="I44" si="162">N44+S44+X44+AC44</f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f>D44</f>
        <v>0</v>
      </c>
      <c r="AE44" s="40">
        <f t="shared" ref="AE44" si="163">AJ44+AO44+AT44+AY44</f>
        <v>0</v>
      </c>
      <c r="AF44" s="40">
        <f t="shared" ref="AF44" si="164">AK44+AP44+AU44+AZ44</f>
        <v>0</v>
      </c>
      <c r="AG44" s="40">
        <f t="shared" ref="AG44" si="165">AL44+AQ44+AV44+BA44</f>
        <v>0</v>
      </c>
      <c r="AH44" s="40">
        <f t="shared" ref="AH44" si="166">AM44+AR44+AW44+BB44</f>
        <v>0</v>
      </c>
      <c r="AI44" s="40">
        <f t="shared" ref="AI44" si="167">AN44+AS44+AX44+BC44</f>
        <v>0</v>
      </c>
      <c r="AJ44" s="41">
        <f t="shared" ref="AJ44" si="168">J44</f>
        <v>0</v>
      </c>
      <c r="AK44" s="41">
        <f t="shared" ref="AK44" si="169">K44</f>
        <v>0</v>
      </c>
      <c r="AL44" s="41">
        <f t="shared" ref="AL44" si="170">L44</f>
        <v>0</v>
      </c>
      <c r="AM44" s="41">
        <f t="shared" ref="AM44" si="171">M44</f>
        <v>0</v>
      </c>
      <c r="AN44" s="41">
        <f t="shared" ref="AN44" si="172">N44</f>
        <v>0</v>
      </c>
      <c r="AO44" s="41">
        <f t="shared" ref="AO44" si="173">O44</f>
        <v>0</v>
      </c>
      <c r="AP44" s="41">
        <f t="shared" ref="AP44" si="174">P44</f>
        <v>0</v>
      </c>
      <c r="AQ44" s="41">
        <f t="shared" ref="AQ44" si="175">Q44</f>
        <v>0</v>
      </c>
      <c r="AR44" s="41">
        <f t="shared" ref="AR44" si="176">R44</f>
        <v>0</v>
      </c>
      <c r="AS44" s="41">
        <f t="shared" ref="AS44" si="177">S44</f>
        <v>0</v>
      </c>
      <c r="AT44" s="41">
        <f t="shared" ref="AT44" si="178">T44</f>
        <v>0</v>
      </c>
      <c r="AU44" s="41">
        <f t="shared" ref="AU44" si="179">U44</f>
        <v>0</v>
      </c>
      <c r="AV44" s="41">
        <f t="shared" ref="AV44" si="180">V44</f>
        <v>0</v>
      </c>
      <c r="AW44" s="41">
        <f t="shared" ref="AW44" si="181">W44</f>
        <v>0</v>
      </c>
      <c r="AX44" s="41">
        <f t="shared" ref="AX44" si="182">X44</f>
        <v>0</v>
      </c>
      <c r="AY44" s="41">
        <f t="shared" ref="AY44" si="183">Y44</f>
        <v>0</v>
      </c>
      <c r="AZ44" s="41">
        <f t="shared" ref="AZ44" si="184">Z44</f>
        <v>0</v>
      </c>
      <c r="BA44" s="41">
        <f t="shared" ref="BA44" si="185">AA44</f>
        <v>0</v>
      </c>
      <c r="BB44" s="41">
        <f t="shared" ref="BB44" si="186">AB44</f>
        <v>0</v>
      </c>
      <c r="BC44" s="41">
        <f t="shared" ref="BC44" si="187">AC44</f>
        <v>0</v>
      </c>
      <c r="BD44" s="41">
        <f>AD44</f>
        <v>0</v>
      </c>
    </row>
    <row r="45" spans="1:56" outlineLevel="1" x14ac:dyDescent="0.25">
      <c r="A45" s="47" t="s">
        <v>93</v>
      </c>
      <c r="B45" s="28" t="s">
        <v>94</v>
      </c>
      <c r="C45" s="29" t="str">
        <f>[2]Ф10!C47</f>
        <v>нд</v>
      </c>
      <c r="D45" s="30">
        <f t="shared" ref="D45:AI45" si="188">D46+D48+D50+D52</f>
        <v>0.12</v>
      </c>
      <c r="E45" s="30">
        <f t="shared" si="188"/>
        <v>0</v>
      </c>
      <c r="F45" s="30">
        <f t="shared" si="188"/>
        <v>0</v>
      </c>
      <c r="G45" s="30">
        <f t="shared" si="188"/>
        <v>0</v>
      </c>
      <c r="H45" s="30">
        <f t="shared" si="188"/>
        <v>0</v>
      </c>
      <c r="I45" s="30">
        <f t="shared" si="188"/>
        <v>0</v>
      </c>
      <c r="J45" s="30">
        <f t="shared" si="188"/>
        <v>0</v>
      </c>
      <c r="K45" s="30">
        <f t="shared" si="188"/>
        <v>0</v>
      </c>
      <c r="L45" s="30">
        <f t="shared" si="188"/>
        <v>0</v>
      </c>
      <c r="M45" s="30">
        <f t="shared" si="188"/>
        <v>0</v>
      </c>
      <c r="N45" s="30">
        <f t="shared" si="188"/>
        <v>0</v>
      </c>
      <c r="O45" s="30">
        <f t="shared" si="188"/>
        <v>0</v>
      </c>
      <c r="P45" s="30">
        <f t="shared" si="188"/>
        <v>0</v>
      </c>
      <c r="Q45" s="30">
        <f t="shared" si="188"/>
        <v>0</v>
      </c>
      <c r="R45" s="30">
        <f t="shared" si="188"/>
        <v>0</v>
      </c>
      <c r="S45" s="30">
        <f t="shared" si="188"/>
        <v>0</v>
      </c>
      <c r="T45" s="30">
        <f t="shared" si="188"/>
        <v>0</v>
      </c>
      <c r="U45" s="30">
        <f t="shared" si="188"/>
        <v>0</v>
      </c>
      <c r="V45" s="30">
        <f t="shared" si="188"/>
        <v>0</v>
      </c>
      <c r="W45" s="30">
        <f t="shared" si="188"/>
        <v>0</v>
      </c>
      <c r="X45" s="30">
        <f t="shared" si="188"/>
        <v>0</v>
      </c>
      <c r="Y45" s="30">
        <f t="shared" si="188"/>
        <v>0</v>
      </c>
      <c r="Z45" s="30">
        <f t="shared" si="188"/>
        <v>0</v>
      </c>
      <c r="AA45" s="30">
        <f t="shared" si="188"/>
        <v>0</v>
      </c>
      <c r="AB45" s="30">
        <f t="shared" si="188"/>
        <v>0</v>
      </c>
      <c r="AC45" s="30">
        <f t="shared" si="188"/>
        <v>0</v>
      </c>
      <c r="AD45" s="30">
        <f t="shared" si="188"/>
        <v>0.12</v>
      </c>
      <c r="AE45" s="30">
        <f t="shared" si="188"/>
        <v>0</v>
      </c>
      <c r="AF45" s="30">
        <f t="shared" si="188"/>
        <v>0</v>
      </c>
      <c r="AG45" s="30">
        <f t="shared" si="188"/>
        <v>0</v>
      </c>
      <c r="AH45" s="30">
        <f t="shared" si="188"/>
        <v>0</v>
      </c>
      <c r="AI45" s="30">
        <f t="shared" si="188"/>
        <v>0</v>
      </c>
      <c r="AJ45" s="30">
        <f t="shared" ref="AJ45:BC45" si="189">AJ46+AJ48+AJ50+AJ52</f>
        <v>0</v>
      </c>
      <c r="AK45" s="30">
        <f t="shared" si="189"/>
        <v>0</v>
      </c>
      <c r="AL45" s="30">
        <f t="shared" si="189"/>
        <v>0</v>
      </c>
      <c r="AM45" s="30">
        <f t="shared" si="189"/>
        <v>0</v>
      </c>
      <c r="AN45" s="30">
        <f t="shared" si="189"/>
        <v>0</v>
      </c>
      <c r="AO45" s="30">
        <f t="shared" si="189"/>
        <v>0</v>
      </c>
      <c r="AP45" s="30">
        <f t="shared" si="189"/>
        <v>0</v>
      </c>
      <c r="AQ45" s="30">
        <f t="shared" si="189"/>
        <v>0</v>
      </c>
      <c r="AR45" s="30">
        <f t="shared" si="189"/>
        <v>0</v>
      </c>
      <c r="AS45" s="30">
        <f t="shared" si="189"/>
        <v>0</v>
      </c>
      <c r="AT45" s="30">
        <f t="shared" si="189"/>
        <v>0</v>
      </c>
      <c r="AU45" s="30">
        <f t="shared" si="189"/>
        <v>0</v>
      </c>
      <c r="AV45" s="30">
        <f t="shared" si="189"/>
        <v>0</v>
      </c>
      <c r="AW45" s="30">
        <f t="shared" si="189"/>
        <v>0</v>
      </c>
      <c r="AX45" s="30">
        <f t="shared" si="189"/>
        <v>0</v>
      </c>
      <c r="AY45" s="30">
        <f t="shared" si="189"/>
        <v>0</v>
      </c>
      <c r="AZ45" s="30">
        <f t="shared" si="189"/>
        <v>0</v>
      </c>
      <c r="BA45" s="30">
        <f t="shared" si="189"/>
        <v>0</v>
      </c>
      <c r="BB45" s="30">
        <f t="shared" si="189"/>
        <v>0</v>
      </c>
      <c r="BC45" s="30">
        <f t="shared" si="189"/>
        <v>0</v>
      </c>
      <c r="BD45" s="42"/>
    </row>
    <row r="46" spans="1:56" outlineLevel="1" x14ac:dyDescent="0.25">
      <c r="A46" s="43" t="s">
        <v>95</v>
      </c>
      <c r="B46" s="33" t="s">
        <v>96</v>
      </c>
      <c r="C46" s="34" t="str">
        <f>[2]Ф10!C48</f>
        <v>нд</v>
      </c>
      <c r="D46" s="35">
        <f>SUM(D47:D47)</f>
        <v>0</v>
      </c>
      <c r="E46" s="35">
        <f t="shared" ref="E46:AI46" si="190">SUM(E47:E47)</f>
        <v>0</v>
      </c>
      <c r="F46" s="35">
        <f t="shared" si="190"/>
        <v>0</v>
      </c>
      <c r="G46" s="35">
        <f t="shared" si="190"/>
        <v>0</v>
      </c>
      <c r="H46" s="35">
        <f t="shared" si="190"/>
        <v>0</v>
      </c>
      <c r="I46" s="35">
        <f t="shared" si="190"/>
        <v>0</v>
      </c>
      <c r="J46" s="35">
        <f t="shared" si="190"/>
        <v>0</v>
      </c>
      <c r="K46" s="35">
        <f t="shared" si="190"/>
        <v>0</v>
      </c>
      <c r="L46" s="35">
        <f t="shared" si="190"/>
        <v>0</v>
      </c>
      <c r="M46" s="35">
        <f t="shared" si="190"/>
        <v>0</v>
      </c>
      <c r="N46" s="35">
        <f t="shared" si="190"/>
        <v>0</v>
      </c>
      <c r="O46" s="35">
        <f t="shared" si="190"/>
        <v>0</v>
      </c>
      <c r="P46" s="35">
        <f t="shared" si="190"/>
        <v>0</v>
      </c>
      <c r="Q46" s="35">
        <f t="shared" si="190"/>
        <v>0</v>
      </c>
      <c r="R46" s="35">
        <f t="shared" si="190"/>
        <v>0</v>
      </c>
      <c r="S46" s="35">
        <f t="shared" si="190"/>
        <v>0</v>
      </c>
      <c r="T46" s="35">
        <f t="shared" si="190"/>
        <v>0</v>
      </c>
      <c r="U46" s="35">
        <f t="shared" si="190"/>
        <v>0</v>
      </c>
      <c r="V46" s="35">
        <f t="shared" si="190"/>
        <v>0</v>
      </c>
      <c r="W46" s="35">
        <f t="shared" si="190"/>
        <v>0</v>
      </c>
      <c r="X46" s="35">
        <f t="shared" si="190"/>
        <v>0</v>
      </c>
      <c r="Y46" s="35">
        <f t="shared" si="190"/>
        <v>0</v>
      </c>
      <c r="Z46" s="35">
        <f t="shared" si="190"/>
        <v>0</v>
      </c>
      <c r="AA46" s="35">
        <f t="shared" si="190"/>
        <v>0</v>
      </c>
      <c r="AB46" s="35">
        <f t="shared" si="190"/>
        <v>0</v>
      </c>
      <c r="AC46" s="35">
        <f t="shared" si="190"/>
        <v>0</v>
      </c>
      <c r="AD46" s="35">
        <f t="shared" si="190"/>
        <v>0</v>
      </c>
      <c r="AE46" s="35">
        <f t="shared" si="190"/>
        <v>0</v>
      </c>
      <c r="AF46" s="35">
        <f t="shared" si="190"/>
        <v>0</v>
      </c>
      <c r="AG46" s="35">
        <f t="shared" si="190"/>
        <v>0</v>
      </c>
      <c r="AH46" s="35">
        <f t="shared" si="190"/>
        <v>0</v>
      </c>
      <c r="AI46" s="35">
        <f t="shared" si="190"/>
        <v>0</v>
      </c>
      <c r="AJ46" s="35">
        <f t="shared" ref="AJ46:BD46" si="191">SUM(AJ47:AJ47)</f>
        <v>0</v>
      </c>
      <c r="AK46" s="35">
        <f t="shared" si="191"/>
        <v>0</v>
      </c>
      <c r="AL46" s="35">
        <f t="shared" si="191"/>
        <v>0</v>
      </c>
      <c r="AM46" s="35">
        <f t="shared" si="191"/>
        <v>0</v>
      </c>
      <c r="AN46" s="35">
        <f t="shared" si="191"/>
        <v>0</v>
      </c>
      <c r="AO46" s="35">
        <f t="shared" si="191"/>
        <v>0</v>
      </c>
      <c r="AP46" s="35">
        <f t="shared" si="191"/>
        <v>0</v>
      </c>
      <c r="AQ46" s="35">
        <f t="shared" si="191"/>
        <v>0</v>
      </c>
      <c r="AR46" s="35">
        <f t="shared" si="191"/>
        <v>0</v>
      </c>
      <c r="AS46" s="35">
        <f t="shared" si="191"/>
        <v>0</v>
      </c>
      <c r="AT46" s="35">
        <f t="shared" si="191"/>
        <v>0</v>
      </c>
      <c r="AU46" s="35">
        <f t="shared" si="191"/>
        <v>0</v>
      </c>
      <c r="AV46" s="35">
        <f t="shared" si="191"/>
        <v>0</v>
      </c>
      <c r="AW46" s="35">
        <f t="shared" si="191"/>
        <v>0</v>
      </c>
      <c r="AX46" s="35">
        <f t="shared" si="191"/>
        <v>0</v>
      </c>
      <c r="AY46" s="35">
        <f t="shared" si="191"/>
        <v>0</v>
      </c>
      <c r="AZ46" s="35">
        <f t="shared" si="191"/>
        <v>0</v>
      </c>
      <c r="BA46" s="35">
        <f t="shared" si="191"/>
        <v>0</v>
      </c>
      <c r="BB46" s="35">
        <f t="shared" si="191"/>
        <v>0</v>
      </c>
      <c r="BC46" s="35">
        <f t="shared" si="191"/>
        <v>0</v>
      </c>
      <c r="BD46" s="35">
        <f t="shared" si="191"/>
        <v>0</v>
      </c>
    </row>
    <row r="47" spans="1:56" hidden="1" outlineLevel="1" x14ac:dyDescent="0.25">
      <c r="A47" s="38"/>
      <c r="B47" s="38"/>
      <c r="C47" s="39"/>
      <c r="D47" s="40">
        <v>0</v>
      </c>
      <c r="E47" s="40">
        <f t="shared" ref="E47" si="192">J47+O47+T47+Y47</f>
        <v>0</v>
      </c>
      <c r="F47" s="40">
        <f t="shared" ref="F47" si="193">K47+P47+U47+Z47</f>
        <v>0</v>
      </c>
      <c r="G47" s="40">
        <f t="shared" ref="G47" si="194">L47+Q47+V47+AA47</f>
        <v>0</v>
      </c>
      <c r="H47" s="40">
        <f t="shared" ref="H47" si="195">M47+R47+W47+AB47</f>
        <v>0</v>
      </c>
      <c r="I47" s="40">
        <f t="shared" ref="I47" si="196">N47+S47+X47+AC47</f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f>D47</f>
        <v>0</v>
      </c>
      <c r="AE47" s="40">
        <f t="shared" ref="AE47" si="197">AJ47+AO47+AT47+AY47</f>
        <v>0</v>
      </c>
      <c r="AF47" s="40">
        <f t="shared" ref="AF47" si="198">AK47+AP47+AU47+AZ47</f>
        <v>0</v>
      </c>
      <c r="AG47" s="40">
        <f t="shared" ref="AG47" si="199">AL47+AQ47+AV47+BA47</f>
        <v>0</v>
      </c>
      <c r="AH47" s="40">
        <f t="shared" ref="AH47" si="200">AM47+AR47+AW47+BB47</f>
        <v>0</v>
      </c>
      <c r="AI47" s="40">
        <f t="shared" ref="AI47" si="201">AN47+AS47+AX47+BC47</f>
        <v>0</v>
      </c>
      <c r="AJ47" s="41">
        <f t="shared" ref="AJ47" si="202">J47</f>
        <v>0</v>
      </c>
      <c r="AK47" s="41">
        <f t="shared" ref="AK47" si="203">K47</f>
        <v>0</v>
      </c>
      <c r="AL47" s="41">
        <f t="shared" ref="AL47" si="204">L47</f>
        <v>0</v>
      </c>
      <c r="AM47" s="41">
        <f t="shared" ref="AM47" si="205">M47</f>
        <v>0</v>
      </c>
      <c r="AN47" s="41">
        <f t="shared" ref="AN47" si="206">N47</f>
        <v>0</v>
      </c>
      <c r="AO47" s="41">
        <f t="shared" ref="AO47" si="207">O47</f>
        <v>0</v>
      </c>
      <c r="AP47" s="41">
        <f t="shared" ref="AP47" si="208">P47</f>
        <v>0</v>
      </c>
      <c r="AQ47" s="41">
        <f t="shared" ref="AQ47" si="209">Q47</f>
        <v>0</v>
      </c>
      <c r="AR47" s="41">
        <f t="shared" ref="AR47" si="210">R47</f>
        <v>0</v>
      </c>
      <c r="AS47" s="41">
        <f t="shared" ref="AS47" si="211">S47</f>
        <v>0</v>
      </c>
      <c r="AT47" s="41">
        <f t="shared" ref="AT47" si="212">T47</f>
        <v>0</v>
      </c>
      <c r="AU47" s="41">
        <f t="shared" ref="AU47" si="213">U47</f>
        <v>0</v>
      </c>
      <c r="AV47" s="41">
        <f t="shared" ref="AV47" si="214">V47</f>
        <v>0</v>
      </c>
      <c r="AW47" s="41">
        <f t="shared" ref="AW47" si="215">W47</f>
        <v>0</v>
      </c>
      <c r="AX47" s="41">
        <f t="shared" ref="AX47" si="216">X47</f>
        <v>0</v>
      </c>
      <c r="AY47" s="41">
        <f t="shared" ref="AY47" si="217">Y47</f>
        <v>0</v>
      </c>
      <c r="AZ47" s="41">
        <f t="shared" ref="AZ47" si="218">Z47</f>
        <v>0</v>
      </c>
      <c r="BA47" s="41">
        <f t="shared" ref="BA47" si="219">AA47</f>
        <v>0</v>
      </c>
      <c r="BB47" s="41">
        <f t="shared" ref="BB47" si="220">AB47</f>
        <v>0</v>
      </c>
      <c r="BC47" s="41">
        <f t="shared" ref="BC47" si="221">AC47</f>
        <v>0</v>
      </c>
      <c r="BD47" s="41">
        <f>AD47</f>
        <v>0</v>
      </c>
    </row>
    <row r="48" spans="1:56" x14ac:dyDescent="0.25">
      <c r="A48" s="43" t="s">
        <v>97</v>
      </c>
      <c r="B48" s="33" t="s">
        <v>98</v>
      </c>
      <c r="C48" s="34" t="str">
        <f>[2]Ф10!C54</f>
        <v>нд</v>
      </c>
      <c r="D48" s="35">
        <f t="shared" ref="D48:AI48" si="222">SUM(D49:D49)</f>
        <v>0</v>
      </c>
      <c r="E48" s="35">
        <f t="shared" si="222"/>
        <v>0</v>
      </c>
      <c r="F48" s="35">
        <f t="shared" si="222"/>
        <v>0</v>
      </c>
      <c r="G48" s="35">
        <f t="shared" si="222"/>
        <v>0</v>
      </c>
      <c r="H48" s="35">
        <f t="shared" si="222"/>
        <v>0</v>
      </c>
      <c r="I48" s="35">
        <f t="shared" si="222"/>
        <v>0</v>
      </c>
      <c r="J48" s="35">
        <f t="shared" si="222"/>
        <v>0</v>
      </c>
      <c r="K48" s="35">
        <f t="shared" si="222"/>
        <v>0</v>
      </c>
      <c r="L48" s="35">
        <f t="shared" si="222"/>
        <v>0</v>
      </c>
      <c r="M48" s="35">
        <f t="shared" si="222"/>
        <v>0</v>
      </c>
      <c r="N48" s="35">
        <f t="shared" si="222"/>
        <v>0</v>
      </c>
      <c r="O48" s="35">
        <f t="shared" si="222"/>
        <v>0</v>
      </c>
      <c r="P48" s="35">
        <f t="shared" si="222"/>
        <v>0</v>
      </c>
      <c r="Q48" s="35">
        <f t="shared" si="222"/>
        <v>0</v>
      </c>
      <c r="R48" s="35">
        <f t="shared" si="222"/>
        <v>0</v>
      </c>
      <c r="S48" s="35">
        <f t="shared" si="222"/>
        <v>0</v>
      </c>
      <c r="T48" s="35">
        <f t="shared" si="222"/>
        <v>0</v>
      </c>
      <c r="U48" s="35">
        <f t="shared" si="222"/>
        <v>0</v>
      </c>
      <c r="V48" s="35">
        <f t="shared" si="222"/>
        <v>0</v>
      </c>
      <c r="W48" s="35">
        <f t="shared" si="222"/>
        <v>0</v>
      </c>
      <c r="X48" s="35">
        <f t="shared" si="222"/>
        <v>0</v>
      </c>
      <c r="Y48" s="35">
        <f t="shared" si="222"/>
        <v>0</v>
      </c>
      <c r="Z48" s="35">
        <f t="shared" si="222"/>
        <v>0</v>
      </c>
      <c r="AA48" s="35">
        <f t="shared" si="222"/>
        <v>0</v>
      </c>
      <c r="AB48" s="35">
        <f t="shared" si="222"/>
        <v>0</v>
      </c>
      <c r="AC48" s="35">
        <f t="shared" si="222"/>
        <v>0</v>
      </c>
      <c r="AD48" s="35">
        <f t="shared" si="222"/>
        <v>0</v>
      </c>
      <c r="AE48" s="35">
        <f t="shared" si="222"/>
        <v>0</v>
      </c>
      <c r="AF48" s="35">
        <f t="shared" si="222"/>
        <v>0</v>
      </c>
      <c r="AG48" s="35">
        <f t="shared" si="222"/>
        <v>0</v>
      </c>
      <c r="AH48" s="35">
        <f t="shared" si="222"/>
        <v>0</v>
      </c>
      <c r="AI48" s="35">
        <f t="shared" si="222"/>
        <v>0</v>
      </c>
      <c r="AJ48" s="35">
        <f t="shared" ref="AJ48:BC48" si="223">SUM(AJ49:AJ49)</f>
        <v>0</v>
      </c>
      <c r="AK48" s="35">
        <f t="shared" si="223"/>
        <v>0</v>
      </c>
      <c r="AL48" s="35">
        <f t="shared" si="223"/>
        <v>0</v>
      </c>
      <c r="AM48" s="35">
        <f t="shared" si="223"/>
        <v>0</v>
      </c>
      <c r="AN48" s="35">
        <f t="shared" si="223"/>
        <v>0</v>
      </c>
      <c r="AO48" s="35">
        <f t="shared" si="223"/>
        <v>0</v>
      </c>
      <c r="AP48" s="35">
        <f t="shared" si="223"/>
        <v>0</v>
      </c>
      <c r="AQ48" s="35">
        <f t="shared" si="223"/>
        <v>0</v>
      </c>
      <c r="AR48" s="35">
        <f t="shared" si="223"/>
        <v>0</v>
      </c>
      <c r="AS48" s="35">
        <f t="shared" si="223"/>
        <v>0</v>
      </c>
      <c r="AT48" s="35">
        <f t="shared" si="223"/>
        <v>0</v>
      </c>
      <c r="AU48" s="35">
        <f t="shared" si="223"/>
        <v>0</v>
      </c>
      <c r="AV48" s="35">
        <f t="shared" si="223"/>
        <v>0</v>
      </c>
      <c r="AW48" s="35">
        <f t="shared" si="223"/>
        <v>0</v>
      </c>
      <c r="AX48" s="35">
        <f t="shared" si="223"/>
        <v>0</v>
      </c>
      <c r="AY48" s="35">
        <f t="shared" si="223"/>
        <v>0</v>
      </c>
      <c r="AZ48" s="35">
        <f t="shared" si="223"/>
        <v>0</v>
      </c>
      <c r="BA48" s="35">
        <f t="shared" si="223"/>
        <v>0</v>
      </c>
      <c r="BB48" s="35">
        <f t="shared" si="223"/>
        <v>0</v>
      </c>
      <c r="BC48" s="36">
        <f t="shared" si="223"/>
        <v>0</v>
      </c>
      <c r="BD48" s="42"/>
    </row>
    <row r="49" spans="1:56" s="48" customFormat="1" hidden="1" x14ac:dyDescent="0.25">
      <c r="A49" s="38"/>
      <c r="B49" s="38"/>
      <c r="C49" s="39"/>
      <c r="D49" s="40">
        <v>0</v>
      </c>
      <c r="E49" s="40">
        <f t="shared" ref="E49" si="224">J49+O49+T49+Y49</f>
        <v>0</v>
      </c>
      <c r="F49" s="40">
        <f t="shared" ref="F49" si="225">K49+P49+U49+Z49</f>
        <v>0</v>
      </c>
      <c r="G49" s="40">
        <f t="shared" ref="G49" si="226">L49+Q49+V49+AA49</f>
        <v>0</v>
      </c>
      <c r="H49" s="40">
        <f t="shared" ref="H49" si="227">M49+R49+W49+AB49</f>
        <v>0</v>
      </c>
      <c r="I49" s="40">
        <f t="shared" ref="I49" si="228">N49+S49+X49+AC49</f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f>D49</f>
        <v>0</v>
      </c>
      <c r="AE49" s="40">
        <f t="shared" ref="AE49" si="229">AJ49+AO49+AT49+AY49</f>
        <v>0</v>
      </c>
      <c r="AF49" s="40">
        <f t="shared" ref="AF49" si="230">AK49+AP49+AU49+AZ49</f>
        <v>0</v>
      </c>
      <c r="AG49" s="40">
        <f t="shared" ref="AG49" si="231">AL49+AQ49+AV49+BA49</f>
        <v>0</v>
      </c>
      <c r="AH49" s="40">
        <f t="shared" ref="AH49" si="232">AM49+AR49+AW49+BB49</f>
        <v>0</v>
      </c>
      <c r="AI49" s="40">
        <f t="shared" ref="AI49" si="233">AN49+AS49+AX49+BC49</f>
        <v>0</v>
      </c>
      <c r="AJ49" s="41">
        <f t="shared" ref="AJ49" si="234">J49</f>
        <v>0</v>
      </c>
      <c r="AK49" s="41">
        <f t="shared" ref="AK49" si="235">K49</f>
        <v>0</v>
      </c>
      <c r="AL49" s="41">
        <f t="shared" ref="AL49" si="236">L49</f>
        <v>0</v>
      </c>
      <c r="AM49" s="41">
        <f t="shared" ref="AM49" si="237">M49</f>
        <v>0</v>
      </c>
      <c r="AN49" s="41">
        <f t="shared" ref="AN49" si="238">N49</f>
        <v>0</v>
      </c>
      <c r="AO49" s="41">
        <f t="shared" ref="AO49" si="239">O49</f>
        <v>0</v>
      </c>
      <c r="AP49" s="41">
        <f t="shared" ref="AP49" si="240">P49</f>
        <v>0</v>
      </c>
      <c r="AQ49" s="41">
        <f t="shared" ref="AQ49" si="241">Q49</f>
        <v>0</v>
      </c>
      <c r="AR49" s="41">
        <f t="shared" ref="AR49" si="242">R49</f>
        <v>0</v>
      </c>
      <c r="AS49" s="41">
        <f t="shared" ref="AS49" si="243">S49</f>
        <v>0</v>
      </c>
      <c r="AT49" s="41">
        <f t="shared" ref="AT49" si="244">T49</f>
        <v>0</v>
      </c>
      <c r="AU49" s="41">
        <f t="shared" ref="AU49" si="245">U49</f>
        <v>0</v>
      </c>
      <c r="AV49" s="41">
        <f t="shared" ref="AV49" si="246">V49</f>
        <v>0</v>
      </c>
      <c r="AW49" s="41">
        <f t="shared" ref="AW49" si="247">W49</f>
        <v>0</v>
      </c>
      <c r="AX49" s="41">
        <f t="shared" ref="AX49" si="248">X49</f>
        <v>0</v>
      </c>
      <c r="AY49" s="41">
        <f t="shared" ref="AY49" si="249">Y49</f>
        <v>0</v>
      </c>
      <c r="AZ49" s="41">
        <f t="shared" ref="AZ49" si="250">Z49</f>
        <v>0</v>
      </c>
      <c r="BA49" s="41">
        <f t="shared" ref="BA49" si="251">AA49</f>
        <v>0</v>
      </c>
      <c r="BB49" s="41">
        <f t="shared" ref="BB49" si="252">AB49</f>
        <v>0</v>
      </c>
      <c r="BC49" s="41">
        <f t="shared" ref="BC49" si="253">AC49</f>
        <v>0</v>
      </c>
      <c r="BD49" s="41">
        <f>AD49</f>
        <v>0</v>
      </c>
    </row>
    <row r="50" spans="1:56" s="49" customFormat="1" x14ac:dyDescent="0.25">
      <c r="A50" s="43" t="s">
        <v>99</v>
      </c>
      <c r="B50" s="33" t="s">
        <v>100</v>
      </c>
      <c r="C50" s="34" t="str">
        <f>[2]Ф10!C69</f>
        <v>нд</v>
      </c>
      <c r="D50" s="35">
        <f t="shared" ref="D50:AI50" si="254">SUM(D51:D51)</f>
        <v>0.12</v>
      </c>
      <c r="E50" s="35">
        <f t="shared" si="254"/>
        <v>0</v>
      </c>
      <c r="F50" s="35">
        <f t="shared" si="254"/>
        <v>0</v>
      </c>
      <c r="G50" s="35">
        <f t="shared" si="254"/>
        <v>0</v>
      </c>
      <c r="H50" s="35">
        <f t="shared" si="254"/>
        <v>0</v>
      </c>
      <c r="I50" s="35">
        <f t="shared" si="254"/>
        <v>0</v>
      </c>
      <c r="J50" s="35">
        <f t="shared" si="254"/>
        <v>0</v>
      </c>
      <c r="K50" s="35">
        <f t="shared" si="254"/>
        <v>0</v>
      </c>
      <c r="L50" s="35">
        <f t="shared" si="254"/>
        <v>0</v>
      </c>
      <c r="M50" s="35">
        <f t="shared" si="254"/>
        <v>0</v>
      </c>
      <c r="N50" s="35">
        <f t="shared" si="254"/>
        <v>0</v>
      </c>
      <c r="O50" s="35">
        <f t="shared" si="254"/>
        <v>0</v>
      </c>
      <c r="P50" s="35">
        <f t="shared" si="254"/>
        <v>0</v>
      </c>
      <c r="Q50" s="35">
        <f t="shared" si="254"/>
        <v>0</v>
      </c>
      <c r="R50" s="35">
        <f t="shared" si="254"/>
        <v>0</v>
      </c>
      <c r="S50" s="35">
        <f t="shared" si="254"/>
        <v>0</v>
      </c>
      <c r="T50" s="35">
        <f t="shared" si="254"/>
        <v>0</v>
      </c>
      <c r="U50" s="35">
        <f t="shared" si="254"/>
        <v>0</v>
      </c>
      <c r="V50" s="35">
        <f t="shared" si="254"/>
        <v>0</v>
      </c>
      <c r="W50" s="35">
        <f t="shared" si="254"/>
        <v>0</v>
      </c>
      <c r="X50" s="35">
        <f t="shared" si="254"/>
        <v>0</v>
      </c>
      <c r="Y50" s="35">
        <f t="shared" si="254"/>
        <v>0</v>
      </c>
      <c r="Z50" s="35">
        <f t="shared" si="254"/>
        <v>0</v>
      </c>
      <c r="AA50" s="35">
        <f t="shared" si="254"/>
        <v>0</v>
      </c>
      <c r="AB50" s="35">
        <f t="shared" si="254"/>
        <v>0</v>
      </c>
      <c r="AC50" s="35">
        <f t="shared" si="254"/>
        <v>0</v>
      </c>
      <c r="AD50" s="35">
        <f t="shared" si="254"/>
        <v>0.12</v>
      </c>
      <c r="AE50" s="35">
        <f t="shared" si="254"/>
        <v>0</v>
      </c>
      <c r="AF50" s="35">
        <f t="shared" si="254"/>
        <v>0</v>
      </c>
      <c r="AG50" s="35">
        <f t="shared" si="254"/>
        <v>0</v>
      </c>
      <c r="AH50" s="35">
        <f t="shared" si="254"/>
        <v>0</v>
      </c>
      <c r="AI50" s="35">
        <f t="shared" si="254"/>
        <v>0</v>
      </c>
      <c r="AJ50" s="35">
        <f t="shared" ref="AJ50:BC50" si="255">SUM(AJ51:AJ51)</f>
        <v>0</v>
      </c>
      <c r="AK50" s="35">
        <f t="shared" si="255"/>
        <v>0</v>
      </c>
      <c r="AL50" s="35">
        <f t="shared" si="255"/>
        <v>0</v>
      </c>
      <c r="AM50" s="35">
        <f t="shared" si="255"/>
        <v>0</v>
      </c>
      <c r="AN50" s="35">
        <f t="shared" si="255"/>
        <v>0</v>
      </c>
      <c r="AO50" s="35">
        <f t="shared" si="255"/>
        <v>0</v>
      </c>
      <c r="AP50" s="35">
        <f t="shared" si="255"/>
        <v>0</v>
      </c>
      <c r="AQ50" s="35">
        <f t="shared" si="255"/>
        <v>0</v>
      </c>
      <c r="AR50" s="35">
        <f t="shared" si="255"/>
        <v>0</v>
      </c>
      <c r="AS50" s="35">
        <f t="shared" si="255"/>
        <v>0</v>
      </c>
      <c r="AT50" s="35">
        <f t="shared" si="255"/>
        <v>0</v>
      </c>
      <c r="AU50" s="35">
        <f t="shared" si="255"/>
        <v>0</v>
      </c>
      <c r="AV50" s="35">
        <f t="shared" si="255"/>
        <v>0</v>
      </c>
      <c r="AW50" s="35">
        <f t="shared" si="255"/>
        <v>0</v>
      </c>
      <c r="AX50" s="35">
        <f t="shared" si="255"/>
        <v>0</v>
      </c>
      <c r="AY50" s="35">
        <f t="shared" si="255"/>
        <v>0</v>
      </c>
      <c r="AZ50" s="35">
        <f t="shared" si="255"/>
        <v>0</v>
      </c>
      <c r="BA50" s="35">
        <f t="shared" si="255"/>
        <v>0</v>
      </c>
      <c r="BB50" s="35">
        <f t="shared" si="255"/>
        <v>0</v>
      </c>
      <c r="BC50" s="35">
        <f t="shared" si="255"/>
        <v>0</v>
      </c>
      <c r="BD50" s="35" t="e">
        <f>SUM(#REF!)</f>
        <v>#REF!</v>
      </c>
    </row>
    <row r="51" spans="1:56" s="49" customFormat="1" ht="25.5" x14ac:dyDescent="0.25">
      <c r="A51" s="53" t="s">
        <v>140</v>
      </c>
      <c r="B51" s="53" t="s">
        <v>138</v>
      </c>
      <c r="C51" s="54" t="s">
        <v>139</v>
      </c>
      <c r="D51" s="40">
        <v>0.12</v>
      </c>
      <c r="E51" s="40">
        <f t="shared" ref="E51" si="256">J51+O51+T51+Y51</f>
        <v>0</v>
      </c>
      <c r="F51" s="40">
        <f t="shared" ref="F51" si="257">K51+P51+U51+Z51</f>
        <v>0</v>
      </c>
      <c r="G51" s="40">
        <f t="shared" ref="G51" si="258">L51+Q51+V51+AA51</f>
        <v>0</v>
      </c>
      <c r="H51" s="40">
        <f t="shared" ref="H51" si="259">M51+R51+W51+AB51</f>
        <v>0</v>
      </c>
      <c r="I51" s="40">
        <f t="shared" ref="I51" si="260">N51+S51+X51+AC51</f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f>D51</f>
        <v>0.12</v>
      </c>
      <c r="AE51" s="40">
        <f t="shared" ref="AE51" si="261">AJ51+AO51+AT51+AY51</f>
        <v>0</v>
      </c>
      <c r="AF51" s="40">
        <f t="shared" ref="AF51" si="262">AK51+AP51+AU51+AZ51</f>
        <v>0</v>
      </c>
      <c r="AG51" s="40">
        <f t="shared" ref="AG51" si="263">AL51+AQ51+AV51+BA51</f>
        <v>0</v>
      </c>
      <c r="AH51" s="40">
        <f t="shared" ref="AH51" si="264">AM51+AR51+AW51+BB51</f>
        <v>0</v>
      </c>
      <c r="AI51" s="40">
        <f t="shared" ref="AI51" si="265">AN51+AS51+AX51+BC51</f>
        <v>0</v>
      </c>
      <c r="AJ51" s="41">
        <f t="shared" ref="AJ51" si="266">J51</f>
        <v>0</v>
      </c>
      <c r="AK51" s="41">
        <f t="shared" ref="AK51" si="267">K51</f>
        <v>0</v>
      </c>
      <c r="AL51" s="41">
        <f t="shared" ref="AL51" si="268">L51</f>
        <v>0</v>
      </c>
      <c r="AM51" s="41">
        <f t="shared" ref="AM51" si="269">M51</f>
        <v>0</v>
      </c>
      <c r="AN51" s="41">
        <f t="shared" ref="AN51" si="270">N51</f>
        <v>0</v>
      </c>
      <c r="AO51" s="41">
        <f t="shared" ref="AO51" si="271">O51</f>
        <v>0</v>
      </c>
      <c r="AP51" s="41">
        <f t="shared" ref="AP51" si="272">P51</f>
        <v>0</v>
      </c>
      <c r="AQ51" s="41">
        <f t="shared" ref="AQ51" si="273">Q51</f>
        <v>0</v>
      </c>
      <c r="AR51" s="41">
        <f t="shared" ref="AR51" si="274">R51</f>
        <v>0</v>
      </c>
      <c r="AS51" s="41">
        <f t="shared" ref="AS51" si="275">S51</f>
        <v>0</v>
      </c>
      <c r="AT51" s="41">
        <f t="shared" ref="AT51" si="276">T51</f>
        <v>0</v>
      </c>
      <c r="AU51" s="41">
        <f t="shared" ref="AU51" si="277">U51</f>
        <v>0</v>
      </c>
      <c r="AV51" s="41">
        <f t="shared" ref="AV51" si="278">V51</f>
        <v>0</v>
      </c>
      <c r="AW51" s="41">
        <f t="shared" ref="AW51" si="279">W51</f>
        <v>0</v>
      </c>
      <c r="AX51" s="41">
        <f t="shared" ref="AX51" si="280">X51</f>
        <v>0</v>
      </c>
      <c r="AY51" s="41">
        <f t="shared" ref="AY51" si="281">Y51</f>
        <v>0</v>
      </c>
      <c r="AZ51" s="41">
        <f t="shared" ref="AZ51" si="282">Z51</f>
        <v>0</v>
      </c>
      <c r="BA51" s="41">
        <f t="shared" ref="BA51" si="283">AA51</f>
        <v>0</v>
      </c>
      <c r="BB51" s="41">
        <f t="shared" ref="BB51" si="284">AB51</f>
        <v>0</v>
      </c>
      <c r="BC51" s="41">
        <f t="shared" ref="BC51" si="285">AC51</f>
        <v>0</v>
      </c>
      <c r="BD51" s="35"/>
    </row>
    <row r="52" spans="1:56" s="50" customFormat="1" outlineLevel="1" x14ac:dyDescent="0.25">
      <c r="A52" s="46" t="s">
        <v>105</v>
      </c>
      <c r="B52" s="46" t="str">
        <f>[2]Ф10!B76</f>
        <v>Строительство зданий и сооружений</v>
      </c>
      <c r="C52" s="34" t="str">
        <f>[2]Ф10!C76</f>
        <v>нд</v>
      </c>
      <c r="D52" s="35">
        <f t="shared" ref="D52:AI52" si="286">SUM(D53:D53)</f>
        <v>0</v>
      </c>
      <c r="E52" s="35">
        <f t="shared" si="286"/>
        <v>0</v>
      </c>
      <c r="F52" s="35">
        <f t="shared" si="286"/>
        <v>0</v>
      </c>
      <c r="G52" s="35">
        <f t="shared" si="286"/>
        <v>0</v>
      </c>
      <c r="H52" s="35">
        <f t="shared" si="286"/>
        <v>0</v>
      </c>
      <c r="I52" s="35">
        <f t="shared" si="286"/>
        <v>0</v>
      </c>
      <c r="J52" s="35">
        <f t="shared" si="286"/>
        <v>0</v>
      </c>
      <c r="K52" s="35">
        <f t="shared" si="286"/>
        <v>0</v>
      </c>
      <c r="L52" s="35">
        <f t="shared" si="286"/>
        <v>0</v>
      </c>
      <c r="M52" s="35">
        <f t="shared" si="286"/>
        <v>0</v>
      </c>
      <c r="N52" s="35">
        <f t="shared" si="286"/>
        <v>0</v>
      </c>
      <c r="O52" s="35">
        <f t="shared" si="286"/>
        <v>0</v>
      </c>
      <c r="P52" s="35">
        <f t="shared" si="286"/>
        <v>0</v>
      </c>
      <c r="Q52" s="35">
        <f t="shared" si="286"/>
        <v>0</v>
      </c>
      <c r="R52" s="35">
        <f t="shared" si="286"/>
        <v>0</v>
      </c>
      <c r="S52" s="35">
        <f t="shared" si="286"/>
        <v>0</v>
      </c>
      <c r="T52" s="35">
        <f t="shared" si="286"/>
        <v>0</v>
      </c>
      <c r="U52" s="35">
        <f t="shared" si="286"/>
        <v>0</v>
      </c>
      <c r="V52" s="35">
        <f t="shared" si="286"/>
        <v>0</v>
      </c>
      <c r="W52" s="35">
        <f t="shared" si="286"/>
        <v>0</v>
      </c>
      <c r="X52" s="35">
        <f t="shared" si="286"/>
        <v>0</v>
      </c>
      <c r="Y52" s="35">
        <f t="shared" si="286"/>
        <v>0</v>
      </c>
      <c r="Z52" s="35">
        <f t="shared" si="286"/>
        <v>0</v>
      </c>
      <c r="AA52" s="35">
        <f t="shared" si="286"/>
        <v>0</v>
      </c>
      <c r="AB52" s="35">
        <f t="shared" si="286"/>
        <v>0</v>
      </c>
      <c r="AC52" s="35">
        <f t="shared" si="286"/>
        <v>0</v>
      </c>
      <c r="AD52" s="35">
        <f t="shared" si="286"/>
        <v>0</v>
      </c>
      <c r="AE52" s="35">
        <f t="shared" si="286"/>
        <v>0</v>
      </c>
      <c r="AF52" s="35">
        <f t="shared" si="286"/>
        <v>0</v>
      </c>
      <c r="AG52" s="35">
        <f t="shared" si="286"/>
        <v>0</v>
      </c>
      <c r="AH52" s="35">
        <f t="shared" si="286"/>
        <v>0</v>
      </c>
      <c r="AI52" s="35">
        <f t="shared" si="286"/>
        <v>0</v>
      </c>
      <c r="AJ52" s="35">
        <f t="shared" ref="AJ52:BD52" si="287">SUM(AJ53:AJ53)</f>
        <v>0</v>
      </c>
      <c r="AK52" s="35">
        <f t="shared" si="287"/>
        <v>0</v>
      </c>
      <c r="AL52" s="35">
        <f t="shared" si="287"/>
        <v>0</v>
      </c>
      <c r="AM52" s="35">
        <f t="shared" si="287"/>
        <v>0</v>
      </c>
      <c r="AN52" s="35">
        <f t="shared" si="287"/>
        <v>0</v>
      </c>
      <c r="AO52" s="35">
        <f t="shared" si="287"/>
        <v>0</v>
      </c>
      <c r="AP52" s="35">
        <f t="shared" si="287"/>
        <v>0</v>
      </c>
      <c r="AQ52" s="35">
        <f t="shared" si="287"/>
        <v>0</v>
      </c>
      <c r="AR52" s="35">
        <f t="shared" si="287"/>
        <v>0</v>
      </c>
      <c r="AS52" s="35">
        <f t="shared" si="287"/>
        <v>0</v>
      </c>
      <c r="AT52" s="35">
        <f t="shared" si="287"/>
        <v>0</v>
      </c>
      <c r="AU52" s="35">
        <f t="shared" si="287"/>
        <v>0</v>
      </c>
      <c r="AV52" s="35">
        <f t="shared" si="287"/>
        <v>0</v>
      </c>
      <c r="AW52" s="35">
        <f t="shared" si="287"/>
        <v>0</v>
      </c>
      <c r="AX52" s="35">
        <f t="shared" si="287"/>
        <v>0</v>
      </c>
      <c r="AY52" s="35">
        <f t="shared" si="287"/>
        <v>0</v>
      </c>
      <c r="AZ52" s="35">
        <f t="shared" si="287"/>
        <v>0</v>
      </c>
      <c r="BA52" s="35">
        <f t="shared" si="287"/>
        <v>0</v>
      </c>
      <c r="BB52" s="35">
        <f t="shared" si="287"/>
        <v>0</v>
      </c>
      <c r="BC52" s="35">
        <f t="shared" si="287"/>
        <v>0</v>
      </c>
      <c r="BD52" s="35">
        <f t="shared" si="287"/>
        <v>0</v>
      </c>
    </row>
    <row r="53" spans="1:56" hidden="1" x14ac:dyDescent="0.25">
      <c r="A53" s="38"/>
      <c r="B53" s="38"/>
      <c r="C53" s="39"/>
      <c r="D53" s="40">
        <v>0</v>
      </c>
      <c r="E53" s="40">
        <f t="shared" ref="E53" si="288">J53+O53+T53+Y53</f>
        <v>0</v>
      </c>
      <c r="F53" s="40">
        <f t="shared" ref="F53" si="289">K53+P53+U53+Z53</f>
        <v>0</v>
      </c>
      <c r="G53" s="40">
        <f t="shared" ref="G53" si="290">L53+Q53+V53+AA53</f>
        <v>0</v>
      </c>
      <c r="H53" s="40">
        <f t="shared" ref="H53" si="291">M53+R53+W53+AB53</f>
        <v>0</v>
      </c>
      <c r="I53" s="40">
        <f t="shared" ref="I53" si="292">N53+S53+X53+AC53</f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f>D53</f>
        <v>0</v>
      </c>
      <c r="AE53" s="40">
        <f t="shared" ref="AE53" si="293">AJ53+AO53+AT53+AY53</f>
        <v>0</v>
      </c>
      <c r="AF53" s="40">
        <f t="shared" ref="AF53" si="294">AK53+AP53+AU53+AZ53</f>
        <v>0</v>
      </c>
      <c r="AG53" s="40">
        <f t="shared" ref="AG53" si="295">AL53+AQ53+AV53+BA53</f>
        <v>0</v>
      </c>
      <c r="AH53" s="40">
        <f t="shared" ref="AH53" si="296">AM53+AR53+AW53+BB53</f>
        <v>0</v>
      </c>
      <c r="AI53" s="40">
        <f t="shared" ref="AI53" si="297">AN53+AS53+AX53+BC53</f>
        <v>0</v>
      </c>
      <c r="AJ53" s="41">
        <f t="shared" ref="AJ53" si="298">J53</f>
        <v>0</v>
      </c>
      <c r="AK53" s="41">
        <f t="shared" ref="AK53" si="299">K53</f>
        <v>0</v>
      </c>
      <c r="AL53" s="41">
        <f t="shared" ref="AL53" si="300">L53</f>
        <v>0</v>
      </c>
      <c r="AM53" s="41">
        <f t="shared" ref="AM53" si="301">M53</f>
        <v>0</v>
      </c>
      <c r="AN53" s="41">
        <f t="shared" ref="AN53" si="302">N53</f>
        <v>0</v>
      </c>
      <c r="AO53" s="41">
        <f t="shared" ref="AO53" si="303">O53</f>
        <v>0</v>
      </c>
      <c r="AP53" s="41">
        <f t="shared" ref="AP53" si="304">P53</f>
        <v>0</v>
      </c>
      <c r="AQ53" s="41">
        <f t="shared" ref="AQ53" si="305">Q53</f>
        <v>0</v>
      </c>
      <c r="AR53" s="41">
        <f t="shared" ref="AR53" si="306">R53</f>
        <v>0</v>
      </c>
      <c r="AS53" s="41">
        <f t="shared" ref="AS53" si="307">S53</f>
        <v>0</v>
      </c>
      <c r="AT53" s="41">
        <f t="shared" ref="AT53" si="308">T53</f>
        <v>0</v>
      </c>
      <c r="AU53" s="41">
        <f t="shared" ref="AU53" si="309">U53</f>
        <v>0</v>
      </c>
      <c r="AV53" s="41">
        <f t="shared" ref="AV53" si="310">V53</f>
        <v>0</v>
      </c>
      <c r="AW53" s="41">
        <f t="shared" ref="AW53" si="311">W53</f>
        <v>0</v>
      </c>
      <c r="AX53" s="41">
        <f t="shared" ref="AX53" si="312">X53</f>
        <v>0</v>
      </c>
      <c r="AY53" s="41">
        <f t="shared" ref="AY53" si="313">Y53</f>
        <v>0</v>
      </c>
      <c r="AZ53" s="41">
        <f t="shared" ref="AZ53" si="314">Z53</f>
        <v>0</v>
      </c>
      <c r="BA53" s="41">
        <f t="shared" ref="BA53" si="315">AA53</f>
        <v>0</v>
      </c>
      <c r="BB53" s="41">
        <f t="shared" ref="BB53" si="316">AB53</f>
        <v>0</v>
      </c>
      <c r="BC53" s="41">
        <f t="shared" ref="BC53" si="317">AC53</f>
        <v>0</v>
      </c>
      <c r="BD53" s="41">
        <f>AD53</f>
        <v>0</v>
      </c>
    </row>
  </sheetData>
  <mergeCells count="30">
    <mergeCell ref="W7:AK7"/>
    <mergeCell ref="Z9:AA9"/>
    <mergeCell ref="Y11:BB11"/>
    <mergeCell ref="Y12:AM12"/>
    <mergeCell ref="BD13:BD17"/>
    <mergeCell ref="T16:X16"/>
    <mergeCell ref="AJ16:AN16"/>
    <mergeCell ref="AO16:AS16"/>
    <mergeCell ref="AT16:AX16"/>
    <mergeCell ref="AY16:BC16"/>
    <mergeCell ref="E15:AC15"/>
    <mergeCell ref="AE15:BC15"/>
    <mergeCell ref="Y16:AC16"/>
    <mergeCell ref="AD16:AD17"/>
    <mergeCell ref="AE16:AI16"/>
    <mergeCell ref="A14:A17"/>
    <mergeCell ref="B14:B17"/>
    <mergeCell ref="C14:C17"/>
    <mergeCell ref="D14:AC14"/>
    <mergeCell ref="AD14:BC14"/>
    <mergeCell ref="D16:D17"/>
    <mergeCell ref="E16:I16"/>
    <mergeCell ref="J16:N16"/>
    <mergeCell ref="O16:S16"/>
    <mergeCell ref="W6:AM6"/>
    <mergeCell ref="AX2:BC2"/>
    <mergeCell ref="A3:BC3"/>
    <mergeCell ref="V4:W4"/>
    <mergeCell ref="X4:Y4"/>
    <mergeCell ref="Z4:AA4"/>
  </mergeCells>
  <pageMargins left="0.7" right="0.7" top="0.75" bottom="0.75" header="0.3" footer="0.3"/>
  <pageSetup paperSize="9" scale="48" fitToHeight="0" orientation="landscape" r:id="rId1"/>
  <colBreaks count="1" manualBreakCount="1">
    <brk id="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Ф17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2025-02-13T05:34:41Z</dcterms:created>
  <dcterms:modified xsi:type="dcterms:W3CDTF">2026-05-05T12:26:32Z</dcterms:modified>
</cp:coreProperties>
</file>