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8_{AA611050-2DD8-4001-86DA-470E04D893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8" sheetId="1" r:id="rId1"/>
  </sheets>
  <externalReferences>
    <externalReference r:id="rId2"/>
    <externalReference r:id="rId3"/>
  </externalReferences>
  <definedNames>
    <definedName name="_xlnm.Print_Area" localSheetId="0">Ф18!$A$1:$AO$53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" l="1"/>
  <c r="K28" i="1"/>
  <c r="K27" i="1" s="1"/>
  <c r="J28" i="1"/>
  <c r="J27" i="1"/>
  <c r="AH27" i="1"/>
  <c r="AH23" i="1" s="1"/>
  <c r="AH28" i="1"/>
  <c r="AH31" i="1"/>
  <c r="AH36" i="1"/>
  <c r="A22" i="1"/>
  <c r="AK52" i="1"/>
  <c r="F11" i="1"/>
  <c r="V9" i="1"/>
  <c r="S6" i="1"/>
  <c r="Q4" i="1"/>
  <c r="AJ52" i="1"/>
  <c r="A53" i="1"/>
  <c r="AM52" i="1"/>
  <c r="AL52" i="1"/>
  <c r="C52" i="1"/>
  <c r="B52" i="1"/>
  <c r="AO50" i="1"/>
  <c r="AN50" i="1"/>
  <c r="AM50" i="1"/>
  <c r="AL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S49" i="1"/>
  <c r="AS48" i="1" s="1"/>
  <c r="AS38" i="1" s="1"/>
  <c r="AS20" i="1" s="1"/>
  <c r="AS19" i="1" s="1"/>
  <c r="AR49" i="1"/>
  <c r="AR48" i="1" s="1"/>
  <c r="AR38" i="1" s="1"/>
  <c r="AR20" i="1" s="1"/>
  <c r="AR19" i="1" s="1"/>
  <c r="AQ49" i="1"/>
  <c r="AQ48" i="1" s="1"/>
  <c r="AQ38" i="1" s="1"/>
  <c r="AQ20" i="1" s="1"/>
  <c r="AQ19" i="1" s="1"/>
  <c r="AP49" i="1"/>
  <c r="AP48" i="1" s="1"/>
  <c r="AP38" i="1" s="1"/>
  <c r="AP20" i="1" s="1"/>
  <c r="AP19" i="1" s="1"/>
  <c r="AK48" i="1"/>
  <c r="A49" i="1"/>
  <c r="AO48" i="1"/>
  <c r="AN48" i="1"/>
  <c r="AM48" i="1"/>
  <c r="AL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47" i="1"/>
  <c r="AO46" i="1"/>
  <c r="AN46" i="1"/>
  <c r="AM46" i="1"/>
  <c r="AL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C45" i="1"/>
  <c r="A44" i="1"/>
  <c r="AH43" i="1"/>
  <c r="C43" i="1"/>
  <c r="B43" i="1"/>
  <c r="A42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J39" i="1"/>
  <c r="J38" i="1" s="1"/>
  <c r="L39" i="1"/>
  <c r="M39" i="1"/>
  <c r="AI39" i="1"/>
  <c r="F39" i="1"/>
  <c r="F38" i="1" s="1"/>
  <c r="E39" i="1"/>
  <c r="A40" i="1"/>
  <c r="AO39" i="1"/>
  <c r="AN39" i="1"/>
  <c r="AM39" i="1"/>
  <c r="AL39" i="1"/>
  <c r="AK39" i="1"/>
  <c r="AJ39" i="1"/>
  <c r="AG39" i="1"/>
  <c r="AF39" i="1"/>
  <c r="AE39" i="1"/>
  <c r="AD39" i="1"/>
  <c r="AD38" i="1" s="1"/>
  <c r="AC39" i="1"/>
  <c r="AB39" i="1"/>
  <c r="AA39" i="1"/>
  <c r="Z39" i="1"/>
  <c r="Z38" i="1" s="1"/>
  <c r="Y39" i="1"/>
  <c r="X39" i="1"/>
  <c r="W39" i="1"/>
  <c r="V39" i="1"/>
  <c r="V38" i="1" s="1"/>
  <c r="U39" i="1"/>
  <c r="T39" i="1"/>
  <c r="S39" i="1"/>
  <c r="R39" i="1"/>
  <c r="R38" i="1" s="1"/>
  <c r="Q39" i="1"/>
  <c r="P39" i="1"/>
  <c r="O39" i="1"/>
  <c r="N39" i="1"/>
  <c r="N38" i="1" s="1"/>
  <c r="I39" i="1"/>
  <c r="H39" i="1"/>
  <c r="C39" i="1"/>
  <c r="C38" i="1"/>
  <c r="AO23" i="1"/>
  <c r="AN23" i="1"/>
  <c r="AM23" i="1"/>
  <c r="AL23" i="1"/>
  <c r="AK23" i="1"/>
  <c r="AJ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K23" i="1"/>
  <c r="I23" i="1"/>
  <c r="H23" i="1"/>
  <c r="G23" i="1"/>
  <c r="F23" i="1"/>
  <c r="E23" i="1"/>
  <c r="D23" i="1"/>
  <c r="C23" i="1"/>
  <c r="AI21" i="1"/>
  <c r="AH21" i="1"/>
  <c r="AO21" i="1"/>
  <c r="AN21" i="1"/>
  <c r="AM21" i="1"/>
  <c r="AL21" i="1"/>
  <c r="AK21" i="1"/>
  <c r="AJ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L38" i="1" l="1"/>
  <c r="P20" i="1"/>
  <c r="T20" i="1"/>
  <c r="X20" i="1"/>
  <c r="AB20" i="1"/>
  <c r="AF20" i="1"/>
  <c r="AA20" i="1"/>
  <c r="O20" i="1"/>
  <c r="AN20" i="1"/>
  <c r="E45" i="1"/>
  <c r="AC45" i="1"/>
  <c r="L38" i="1"/>
  <c r="H20" i="1"/>
  <c r="D20" i="1"/>
  <c r="AH45" i="1"/>
  <c r="AK38" i="1"/>
  <c r="AO38" i="1"/>
  <c r="H38" i="1"/>
  <c r="P38" i="1"/>
  <c r="T38" i="1"/>
  <c r="AB38" i="1"/>
  <c r="AF38" i="1"/>
  <c r="E38" i="1"/>
  <c r="W38" i="1"/>
  <c r="I38" i="1"/>
  <c r="Q38" i="1"/>
  <c r="U38" i="1"/>
  <c r="Y38" i="1"/>
  <c r="AC38" i="1"/>
  <c r="AG38" i="1"/>
  <c r="M38" i="1"/>
  <c r="S45" i="1"/>
  <c r="G45" i="1"/>
  <c r="F45" i="1"/>
  <c r="J45" i="1"/>
  <c r="R45" i="1"/>
  <c r="AD45" i="1"/>
  <c r="AN45" i="1"/>
  <c r="AJ48" i="1"/>
  <c r="AM20" i="1"/>
  <c r="AO45" i="1"/>
  <c r="S20" i="1"/>
  <c r="W20" i="1"/>
  <c r="AE20" i="1"/>
  <c r="AK20" i="1"/>
  <c r="AO20" i="1"/>
  <c r="AO19" i="1" s="1"/>
  <c r="F20" i="1"/>
  <c r="J20" i="1"/>
  <c r="AN38" i="1"/>
  <c r="D45" i="1"/>
  <c r="H45" i="1"/>
  <c r="L45" i="1"/>
  <c r="P45" i="1"/>
  <c r="T45" i="1"/>
  <c r="X45" i="1"/>
  <c r="AB45" i="1"/>
  <c r="AF45" i="1"/>
  <c r="AL45" i="1"/>
  <c r="K20" i="1"/>
  <c r="E20" i="1"/>
  <c r="I20" i="1"/>
  <c r="AJ20" i="1"/>
  <c r="O45" i="1"/>
  <c r="AA45" i="1"/>
  <c r="AE45" i="1"/>
  <c r="Q20" i="1"/>
  <c r="Y20" i="1"/>
  <c r="AC20" i="1"/>
  <c r="AG20" i="1"/>
  <c r="AM45" i="1"/>
  <c r="I45" i="1"/>
  <c r="M45" i="1"/>
  <c r="Q45" i="1"/>
  <c r="U45" i="1"/>
  <c r="Y45" i="1"/>
  <c r="AG45" i="1"/>
  <c r="AK50" i="1"/>
  <c r="U20" i="1"/>
  <c r="AH39" i="1"/>
  <c r="AH38" i="1" s="1"/>
  <c r="AK46" i="1"/>
  <c r="V45" i="1"/>
  <c r="N20" i="1"/>
  <c r="R20" i="1"/>
  <c r="V20" i="1"/>
  <c r="Z20" i="1"/>
  <c r="AD20" i="1"/>
  <c r="AD19" i="1" s="1"/>
  <c r="AI43" i="1"/>
  <c r="AI38" i="1" s="1"/>
  <c r="G20" i="1"/>
  <c r="L23" i="1"/>
  <c r="L20" i="1" s="1"/>
  <c r="AJ38" i="1"/>
  <c r="G39" i="1"/>
  <c r="G38" i="1" s="1"/>
  <c r="K39" i="1"/>
  <c r="K38" i="1" s="1"/>
  <c r="N45" i="1"/>
  <c r="Z45" i="1"/>
  <c r="AJ46" i="1"/>
  <c r="K45" i="1"/>
  <c r="W45" i="1"/>
  <c r="AI45" i="1"/>
  <c r="AJ50" i="1"/>
  <c r="AL20" i="1"/>
  <c r="M23" i="1"/>
  <c r="M20" i="1" s="1"/>
  <c r="AI23" i="1"/>
  <c r="AI20" i="1" s="1"/>
  <c r="AH20" i="1"/>
  <c r="X38" i="1"/>
  <c r="D39" i="1"/>
  <c r="D38" i="1" s="1"/>
  <c r="O38" i="1"/>
  <c r="S38" i="1"/>
  <c r="AA38" i="1"/>
  <c r="AE38" i="1"/>
  <c r="AM38" i="1"/>
  <c r="T19" i="1" l="1"/>
  <c r="R19" i="1"/>
  <c r="AC19" i="1"/>
  <c r="AB19" i="1"/>
  <c r="Y19" i="1"/>
  <c r="F19" i="1"/>
  <c r="J19" i="1"/>
  <c r="AF19" i="1"/>
  <c r="W19" i="1"/>
  <c r="H19" i="1"/>
  <c r="U19" i="1"/>
  <c r="E19" i="1"/>
  <c r="X19" i="1"/>
  <c r="P19" i="1"/>
  <c r="AN19" i="1"/>
  <c r="Q19" i="1"/>
  <c r="AM19" i="1"/>
  <c r="O19" i="1"/>
  <c r="D19" i="1"/>
  <c r="AA19" i="1"/>
  <c r="S19" i="1"/>
  <c r="AH19" i="1"/>
  <c r="AL19" i="1"/>
  <c r="I19" i="1"/>
  <c r="AG19" i="1"/>
  <c r="V19" i="1"/>
  <c r="AK45" i="1"/>
  <c r="AK19" i="1" s="1"/>
  <c r="AE19" i="1"/>
  <c r="M19" i="1"/>
  <c r="L19" i="1"/>
  <c r="AI19" i="1"/>
  <c r="G19" i="1"/>
  <c r="N19" i="1"/>
  <c r="K19" i="1"/>
  <c r="Z19" i="1"/>
  <c r="AJ45" i="1"/>
  <c r="AJ19" i="1" s="1"/>
  <c r="AT19" i="1" l="1"/>
  <c r="AT20" i="1"/>
</calcChain>
</file>

<file path=xl/sharedStrings.xml><?xml version="1.0" encoding="utf-8"?>
<sst xmlns="http://schemas.openxmlformats.org/spreadsheetml/2006/main" count="1050" uniqueCount="136">
  <si>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</si>
  <si>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</si>
  <si>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</si>
  <si>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</t>
  </si>
  <si>
    <t>квартал</t>
  </si>
  <si>
    <t>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</si>
  <si>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</si>
  <si>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</si>
  <si>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</si>
  <si>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</si>
  <si>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</si>
  <si>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</si>
  <si>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</si>
  <si>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</si>
  <si>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</si>
  <si>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</si>
  <si>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</si>
  <si>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</si>
  <si>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</si>
  <si>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</si>
  <si>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</si>
  <si>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</si>
  <si>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</si>
  <si>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
  ∆LnТП_ЛЭП  </t>
  </si>
  <si>
    <t>Показатель увеличения мощности силовых 
(авто-) трансформаторов на подстанциях в рамках осуществления технологического присоединения к электрическим сетям
  ∆РnТП_тр</t>
  </si>
  <si>
    <t>Показатель 
степени загрузки трансформаторной подстанции
Kзагр</t>
  </si>
  <si>
    <t>Показатель замены линий электропередачи 
Lnз_ЛЭП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</si>
  <si>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</si>
  <si>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…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</si>
  <si>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</si>
  <si>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</si>
  <si>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</si>
  <si>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</si>
  <si>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</si>
  <si>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</si>
  <si>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</si>
  <si>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</si>
  <si>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</si>
  <si>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</si>
  <si>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</si>
  <si>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</si>
  <si>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</si>
  <si>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</si>
  <si>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</si>
  <si>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</si>
  <si>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</si>
  <si>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</si>
  <si>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</si>
  <si>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</si>
  <si>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</si>
  <si>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</si>
  <si>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</si>
  <si>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</si>
  <si>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</si>
  <si>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</si>
  <si>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</si>
  <si>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</si>
  <si>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</si>
  <si>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</si>
  <si>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</si>
  <si>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</si>
  <si>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</si>
  <si>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</si>
  <si>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</si>
  <si>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</si>
  <si>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</si>
  <si>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</si>
  <si>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</si>
  <si>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</si>
  <si>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</si>
  <si>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</si>
  <si>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</si>
  <si>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</si>
  <si>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</si>
  <si>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</si>
  <si>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</si>
  <si>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</si>
  <si>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</si>
  <si>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</si>
  <si>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</si>
  <si>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</si>
  <si>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</si>
  <si>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</si>
  <si>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</si>
  <si>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</si>
  <si>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</si>
  <si>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</si>
  <si>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</si>
  <si>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</si>
  <si>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</si>
  <si>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</si>
  <si>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</si>
  <si>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</si>
  <si>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</si>
  <si>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</si>
  <si>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</si>
  <si>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</si>
  <si>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</si>
  <si>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</si>
  <si>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</si>
  <si>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год</t>
  </si>
  <si>
    <t>3.4</t>
  </si>
  <si>
    <t>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</si>
  <si>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</si>
  <si>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</si>
  <si>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</si>
  <si>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</si>
  <si>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</si>
  <si>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</si>
  <si>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</si>
  <si>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</si>
  <si>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</si>
  <si>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</si>
  <si>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</si>
  <si>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</si>
  <si>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</si>
  <si>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</si>
  <si>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</si>
  <si>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</si>
  <si>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</si>
  <si>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</si>
  <si>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</si>
  <si>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</si>
  <si>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</si>
  <si>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</si>
  <si>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</si>
  <si>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</si>
  <si>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</si>
  <si>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</si>
  <si>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</si>
  <si>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</si>
  <si>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</si>
  <si>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</si>
  <si>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3.3.1</t>
  </si>
  <si>
    <t xml:space="preserve">ПИР на Реконструкцию электрических сетей  ВЛ-10 кВ №7 ЛМЗ ПС 110/35/10 кВ, г. Сурск, Пензенской бласти, </t>
  </si>
  <si>
    <t>K_PIR.2026.01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</si>
</sst>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2" fillId="0" borderId="0"/>
    <xf numFmtId="0" fontId="9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14" borderId="10" applyNumberFormat="0" applyAlignment="0" applyProtection="0"/>
    <xf numFmtId="0" fontId="20" fillId="14" borderId="10" applyNumberFormat="0" applyAlignment="0" applyProtection="0"/>
    <xf numFmtId="0" fontId="21" fillId="27" borderId="11" applyNumberFormat="0" applyAlignment="0" applyProtection="0"/>
    <xf numFmtId="0" fontId="21" fillId="27" borderId="11" applyNumberFormat="0" applyAlignment="0" applyProtection="0"/>
    <xf numFmtId="0" fontId="22" fillId="27" borderId="10" applyNumberFormat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9" fillId="28" borderId="16" applyNumberFormat="0" applyAlignment="0" applyProtection="0"/>
    <xf numFmtId="0" fontId="29" fillId="28" borderId="16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49" fontId="32" fillId="0" borderId="0" applyBorder="0">
      <alignment vertical="top"/>
    </xf>
    <xf numFmtId="0" fontId="7" fillId="0" borderId="0"/>
    <xf numFmtId="0" fontId="7" fillId="0" borderId="0"/>
    <xf numFmtId="0" fontId="9" fillId="0" borderId="0"/>
    <xf numFmtId="0" fontId="3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5" fontId="34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1" fillId="0" borderId="0"/>
    <xf numFmtId="0" fontId="35" fillId="0" borderId="0"/>
    <xf numFmtId="0" fontId="7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19" fillId="0" borderId="0"/>
    <xf numFmtId="0" fontId="40" fillId="0" borderId="0"/>
    <xf numFmtId="0" fontId="19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2" fillId="31" borderId="19" applyBorder="0">
      <alignment horizontal="right"/>
    </xf>
    <xf numFmtId="0" fontId="43" fillId="11" borderId="0" applyNumberFormat="0" applyBorder="0" applyAlignment="0" applyProtection="0"/>
    <xf numFmtId="0" fontId="43" fillId="11" borderId="0" applyNumberFormat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top"/>
    </xf>
    <xf numFmtId="49" fontId="10" fillId="2" borderId="9" xfId="2" applyNumberFormat="1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2" fontId="12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left"/>
    </xf>
    <xf numFmtId="49" fontId="10" fillId="3" borderId="9" xfId="2" applyNumberFormat="1" applyFont="1" applyFill="1" applyBorder="1" applyAlignment="1">
      <alignment horizontal="center" vertical="center"/>
    </xf>
    <xf numFmtId="0" fontId="11" fillId="3" borderId="9" xfId="2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 vertical="center" wrapText="1"/>
    </xf>
    <xf numFmtId="2" fontId="12" fillId="3" borderId="9" xfId="0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49" fontId="10" fillId="5" borderId="9" xfId="2" applyNumberFormat="1" applyFont="1" applyFill="1" applyBorder="1" applyAlignment="1">
      <alignment horizontal="center" vertical="center"/>
    </xf>
    <xf numFmtId="0" fontId="11" fillId="5" borderId="9" xfId="2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2" fontId="12" fillId="5" borderId="9" xfId="0" applyNumberFormat="1" applyFont="1" applyFill="1" applyBorder="1" applyAlignment="1">
      <alignment horizontal="center" vertical="center" wrapText="1"/>
    </xf>
    <xf numFmtId="49" fontId="14" fillId="0" borderId="9" xfId="2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11" fillId="5" borderId="9" xfId="2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49" fontId="11" fillId="3" borderId="9" xfId="2" applyNumberFormat="1" applyFont="1" applyFill="1" applyBorder="1" applyAlignment="1">
      <alignment vertical="center"/>
    </xf>
    <xf numFmtId="49" fontId="11" fillId="5" borderId="9" xfId="2" applyNumberFormat="1" applyFont="1" applyFill="1" applyBorder="1" applyAlignment="1">
      <alignment vertical="center"/>
    </xf>
    <xf numFmtId="0" fontId="14" fillId="0" borderId="9" xfId="2" applyNumberFormat="1" applyFont="1" applyBorder="1" applyAlignment="1">
      <alignment horizontal="left" vertical="center" wrapText="1"/>
    </xf>
    <xf numFmtId="49" fontId="11" fillId="5" borderId="9" xfId="2" applyNumberFormat="1" applyFont="1" applyFill="1" applyBorder="1" applyAlignment="1">
      <alignment horizontal="left" vertical="center" wrapText="1"/>
    </xf>
    <xf numFmtId="49" fontId="11" fillId="3" borderId="9" xfId="2" applyNumberFormat="1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left"/>
    </xf>
    <xf numFmtId="2" fontId="16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10" fillId="0" borderId="9" xfId="2" applyNumberFormat="1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49" fontId="44" fillId="0" borderId="9" xfId="2" applyNumberFormat="1" applyFont="1" applyBorder="1" applyAlignment="1">
      <alignment vertical="center" wrapText="1"/>
    </xf>
    <xf numFmtId="0" fontId="4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8" fillId="0" borderId="0" xfId="0" applyNumberFormat="1" applyFont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</cellXfs>
  <cellStyles count="868">
    <cellStyle name="20% — акцент1" xfId="3" xr:uid="{00000000-0005-0000-0000-000000000000}"/>
    <cellStyle name="20% - Акцент1 10" xfId="4" xr:uid="{00000000-0005-0000-0000-000001000000}"/>
    <cellStyle name="20% - Акцент1 11" xfId="5" xr:uid="{00000000-0005-0000-0000-000002000000}"/>
    <cellStyle name="20% - Акцент1 12" xfId="6" xr:uid="{00000000-0005-0000-0000-000003000000}"/>
    <cellStyle name="20% - Акцент1 13" xfId="7" xr:uid="{00000000-0005-0000-0000-000004000000}"/>
    <cellStyle name="20% - Акцент1 14" xfId="8" xr:uid="{00000000-0005-0000-0000-000005000000}"/>
    <cellStyle name="20% - Акцент1 15" xfId="9" xr:uid="{00000000-0005-0000-0000-000006000000}"/>
    <cellStyle name="20% - Акцент1 16" xfId="10" xr:uid="{00000000-0005-0000-0000-000007000000}"/>
    <cellStyle name="20% - Акцент1 17" xfId="11" xr:uid="{00000000-0005-0000-0000-000008000000}"/>
    <cellStyle name="20% - Акцент1 18" xfId="12" xr:uid="{00000000-0005-0000-0000-000009000000}"/>
    <cellStyle name="20% - Акцент1 19" xfId="13" xr:uid="{00000000-0005-0000-0000-00000A000000}"/>
    <cellStyle name="20% - Акцент1 2" xfId="14" xr:uid="{00000000-0005-0000-0000-00000B000000}"/>
    <cellStyle name="20% — акцент1 2" xfId="15" xr:uid="{00000000-0005-0000-0000-00000C000000}"/>
    <cellStyle name="20% - Акцент1 2 2" xfId="16" xr:uid="{00000000-0005-0000-0000-00000D000000}"/>
    <cellStyle name="20% - Акцент1 2 3" xfId="17" xr:uid="{00000000-0005-0000-0000-00000E000000}"/>
    <cellStyle name="20% - Акцент1 2 4" xfId="18" xr:uid="{00000000-0005-0000-0000-00000F000000}"/>
    <cellStyle name="20% - Акцент1 20" xfId="19" xr:uid="{00000000-0005-0000-0000-000010000000}"/>
    <cellStyle name="20% - Акцент1 21" xfId="20" xr:uid="{00000000-0005-0000-0000-000011000000}"/>
    <cellStyle name="20% - Акцент1 22" xfId="21" xr:uid="{00000000-0005-0000-0000-000012000000}"/>
    <cellStyle name="20% - Акцент1 23" xfId="22" xr:uid="{00000000-0005-0000-0000-000013000000}"/>
    <cellStyle name="20% - Акцент1 24" xfId="23" xr:uid="{00000000-0005-0000-0000-000014000000}"/>
    <cellStyle name="20% - Акцент1 25" xfId="24" xr:uid="{00000000-0005-0000-0000-000015000000}"/>
    <cellStyle name="20% - Акцент1 3" xfId="25" xr:uid="{00000000-0005-0000-0000-000016000000}"/>
    <cellStyle name="20% — акцент1 3" xfId="26" xr:uid="{00000000-0005-0000-0000-000017000000}"/>
    <cellStyle name="20% - Акцент1 4" xfId="27" xr:uid="{00000000-0005-0000-0000-000018000000}"/>
    <cellStyle name="20% — акцент1 4" xfId="28" xr:uid="{00000000-0005-0000-0000-000019000000}"/>
    <cellStyle name="20% - Акцент1 5" xfId="29" xr:uid="{00000000-0005-0000-0000-00001A000000}"/>
    <cellStyle name="20% - Акцент1 6" xfId="30" xr:uid="{00000000-0005-0000-0000-00001B000000}"/>
    <cellStyle name="20% - Акцент1 7" xfId="31" xr:uid="{00000000-0005-0000-0000-00001C000000}"/>
    <cellStyle name="20% - Акцент1 8" xfId="32" xr:uid="{00000000-0005-0000-0000-00001D000000}"/>
    <cellStyle name="20% - Акцент1 9" xfId="33" xr:uid="{00000000-0005-0000-0000-00001E000000}"/>
    <cellStyle name="20% — акцент2" xfId="34" xr:uid="{00000000-0005-0000-0000-00001F000000}"/>
    <cellStyle name="20% - Акцент2 10" xfId="35" xr:uid="{00000000-0005-0000-0000-000020000000}"/>
    <cellStyle name="20% - Акцент2 11" xfId="36" xr:uid="{00000000-0005-0000-0000-000021000000}"/>
    <cellStyle name="20% - Акцент2 12" xfId="37" xr:uid="{00000000-0005-0000-0000-000022000000}"/>
    <cellStyle name="20% - Акцент2 13" xfId="38" xr:uid="{00000000-0005-0000-0000-000023000000}"/>
    <cellStyle name="20% - Акцент2 14" xfId="39" xr:uid="{00000000-0005-0000-0000-000024000000}"/>
    <cellStyle name="20% - Акцент2 15" xfId="40" xr:uid="{00000000-0005-0000-0000-000025000000}"/>
    <cellStyle name="20% - Акцент2 16" xfId="41" xr:uid="{00000000-0005-0000-0000-000026000000}"/>
    <cellStyle name="20% - Акцент2 17" xfId="42" xr:uid="{00000000-0005-0000-0000-000027000000}"/>
    <cellStyle name="20% - Акцент2 18" xfId="43" xr:uid="{00000000-0005-0000-0000-000028000000}"/>
    <cellStyle name="20% - Акцент2 19" xfId="44" xr:uid="{00000000-0005-0000-0000-000029000000}"/>
    <cellStyle name="20% - Акцент2 2" xfId="45" xr:uid="{00000000-0005-0000-0000-00002A000000}"/>
    <cellStyle name="20% — акцент2 2" xfId="46" xr:uid="{00000000-0005-0000-0000-00002B000000}"/>
    <cellStyle name="20% - Акцент2 2 2" xfId="47" xr:uid="{00000000-0005-0000-0000-00002C000000}"/>
    <cellStyle name="20% - Акцент2 2 3" xfId="48" xr:uid="{00000000-0005-0000-0000-00002D000000}"/>
    <cellStyle name="20% - Акцент2 2 4" xfId="49" xr:uid="{00000000-0005-0000-0000-00002E000000}"/>
    <cellStyle name="20% - Акцент2 20" xfId="50" xr:uid="{00000000-0005-0000-0000-00002F000000}"/>
    <cellStyle name="20% - Акцент2 21" xfId="51" xr:uid="{00000000-0005-0000-0000-000030000000}"/>
    <cellStyle name="20% - Акцент2 22" xfId="52" xr:uid="{00000000-0005-0000-0000-000031000000}"/>
    <cellStyle name="20% - Акцент2 23" xfId="53" xr:uid="{00000000-0005-0000-0000-000032000000}"/>
    <cellStyle name="20% - Акцент2 24" xfId="54" xr:uid="{00000000-0005-0000-0000-000033000000}"/>
    <cellStyle name="20% - Акцент2 25" xfId="55" xr:uid="{00000000-0005-0000-0000-000034000000}"/>
    <cellStyle name="20% - Акцент2 3" xfId="56" xr:uid="{00000000-0005-0000-0000-000035000000}"/>
    <cellStyle name="20% — акцент2 3" xfId="57" xr:uid="{00000000-0005-0000-0000-000036000000}"/>
    <cellStyle name="20% - Акцент2 4" xfId="58" xr:uid="{00000000-0005-0000-0000-000037000000}"/>
    <cellStyle name="20% — акцент2 4" xfId="59" xr:uid="{00000000-0005-0000-0000-000038000000}"/>
    <cellStyle name="20% - Акцент2 5" xfId="60" xr:uid="{00000000-0005-0000-0000-000039000000}"/>
    <cellStyle name="20% - Акцент2 6" xfId="61" xr:uid="{00000000-0005-0000-0000-00003A000000}"/>
    <cellStyle name="20% - Акцент2 7" xfId="62" xr:uid="{00000000-0005-0000-0000-00003B000000}"/>
    <cellStyle name="20% - Акцент2 8" xfId="63" xr:uid="{00000000-0005-0000-0000-00003C000000}"/>
    <cellStyle name="20% - Акцент2 9" xfId="64" xr:uid="{00000000-0005-0000-0000-00003D000000}"/>
    <cellStyle name="20% — акцент3" xfId="65" xr:uid="{00000000-0005-0000-0000-00003E000000}"/>
    <cellStyle name="20% - Акцент3 10" xfId="66" xr:uid="{00000000-0005-0000-0000-00003F000000}"/>
    <cellStyle name="20% - Акцент3 11" xfId="67" xr:uid="{00000000-0005-0000-0000-000040000000}"/>
    <cellStyle name="20% - Акцент3 12" xfId="68" xr:uid="{00000000-0005-0000-0000-000041000000}"/>
    <cellStyle name="20% - Акцент3 13" xfId="69" xr:uid="{00000000-0005-0000-0000-000042000000}"/>
    <cellStyle name="20% - Акцент3 14" xfId="70" xr:uid="{00000000-0005-0000-0000-000043000000}"/>
    <cellStyle name="20% - Акцент3 15" xfId="71" xr:uid="{00000000-0005-0000-0000-000044000000}"/>
    <cellStyle name="20% - Акцент3 16" xfId="72" xr:uid="{00000000-0005-0000-0000-000045000000}"/>
    <cellStyle name="20% - Акцент3 17" xfId="73" xr:uid="{00000000-0005-0000-0000-000046000000}"/>
    <cellStyle name="20% - Акцент3 18" xfId="74" xr:uid="{00000000-0005-0000-0000-000047000000}"/>
    <cellStyle name="20% - Акцент3 19" xfId="75" xr:uid="{00000000-0005-0000-0000-000048000000}"/>
    <cellStyle name="20% - Акцент3 2" xfId="76" xr:uid="{00000000-0005-0000-0000-000049000000}"/>
    <cellStyle name="20% — акцент3 2" xfId="77" xr:uid="{00000000-0005-0000-0000-00004A000000}"/>
    <cellStyle name="20% - Акцент3 2 2" xfId="78" xr:uid="{00000000-0005-0000-0000-00004B000000}"/>
    <cellStyle name="20% - Акцент3 2 3" xfId="79" xr:uid="{00000000-0005-0000-0000-00004C000000}"/>
    <cellStyle name="20% - Акцент3 2 4" xfId="80" xr:uid="{00000000-0005-0000-0000-00004D000000}"/>
    <cellStyle name="20% - Акцент3 20" xfId="81" xr:uid="{00000000-0005-0000-0000-00004E000000}"/>
    <cellStyle name="20% - Акцент3 21" xfId="82" xr:uid="{00000000-0005-0000-0000-00004F000000}"/>
    <cellStyle name="20% - Акцент3 22" xfId="83" xr:uid="{00000000-0005-0000-0000-000050000000}"/>
    <cellStyle name="20% - Акцент3 23" xfId="84" xr:uid="{00000000-0005-0000-0000-000051000000}"/>
    <cellStyle name="20% - Акцент3 24" xfId="85" xr:uid="{00000000-0005-0000-0000-000052000000}"/>
    <cellStyle name="20% - Акцент3 25" xfId="86" xr:uid="{00000000-0005-0000-0000-000053000000}"/>
    <cellStyle name="20% - Акцент3 3" xfId="87" xr:uid="{00000000-0005-0000-0000-000054000000}"/>
    <cellStyle name="20% — акцент3 3" xfId="88" xr:uid="{00000000-0005-0000-0000-000055000000}"/>
    <cellStyle name="20% - Акцент3 4" xfId="89" xr:uid="{00000000-0005-0000-0000-000056000000}"/>
    <cellStyle name="20% — акцент3 4" xfId="90" xr:uid="{00000000-0005-0000-0000-000057000000}"/>
    <cellStyle name="20% - Акцент3 5" xfId="91" xr:uid="{00000000-0005-0000-0000-000058000000}"/>
    <cellStyle name="20% - Акцент3 6" xfId="92" xr:uid="{00000000-0005-0000-0000-000059000000}"/>
    <cellStyle name="20% - Акцент3 7" xfId="93" xr:uid="{00000000-0005-0000-0000-00005A000000}"/>
    <cellStyle name="20% - Акцент3 8" xfId="94" xr:uid="{00000000-0005-0000-0000-00005B000000}"/>
    <cellStyle name="20% - Акцент3 9" xfId="95" xr:uid="{00000000-0005-0000-0000-00005C000000}"/>
    <cellStyle name="20% — акцент4" xfId="96" xr:uid="{00000000-0005-0000-0000-00005D000000}"/>
    <cellStyle name="20% - Акцент4 10" xfId="97" xr:uid="{00000000-0005-0000-0000-00005E000000}"/>
    <cellStyle name="20% - Акцент4 11" xfId="98" xr:uid="{00000000-0005-0000-0000-00005F000000}"/>
    <cellStyle name="20% - Акцент4 12" xfId="99" xr:uid="{00000000-0005-0000-0000-000060000000}"/>
    <cellStyle name="20% - Акцент4 13" xfId="100" xr:uid="{00000000-0005-0000-0000-000061000000}"/>
    <cellStyle name="20% - Акцент4 14" xfId="101" xr:uid="{00000000-0005-0000-0000-000062000000}"/>
    <cellStyle name="20% - Акцент4 15" xfId="102" xr:uid="{00000000-0005-0000-0000-000063000000}"/>
    <cellStyle name="20% - Акцент4 16" xfId="103" xr:uid="{00000000-0005-0000-0000-000064000000}"/>
    <cellStyle name="20% - Акцент4 17" xfId="104" xr:uid="{00000000-0005-0000-0000-000065000000}"/>
    <cellStyle name="20% - Акцент4 18" xfId="105" xr:uid="{00000000-0005-0000-0000-000066000000}"/>
    <cellStyle name="20% - Акцент4 19" xfId="106" xr:uid="{00000000-0005-0000-0000-000067000000}"/>
    <cellStyle name="20% - Акцент4 2" xfId="107" xr:uid="{00000000-0005-0000-0000-000068000000}"/>
    <cellStyle name="20% — акцент4 2" xfId="108" xr:uid="{00000000-0005-0000-0000-000069000000}"/>
    <cellStyle name="20% - Акцент4 2 2" xfId="109" xr:uid="{00000000-0005-0000-0000-00006A000000}"/>
    <cellStyle name="20% - Акцент4 2 3" xfId="110" xr:uid="{00000000-0005-0000-0000-00006B000000}"/>
    <cellStyle name="20% - Акцент4 2 4" xfId="111" xr:uid="{00000000-0005-0000-0000-00006C000000}"/>
    <cellStyle name="20% - Акцент4 20" xfId="112" xr:uid="{00000000-0005-0000-0000-00006D000000}"/>
    <cellStyle name="20% - Акцент4 21" xfId="113" xr:uid="{00000000-0005-0000-0000-00006E000000}"/>
    <cellStyle name="20% - Акцент4 22" xfId="114" xr:uid="{00000000-0005-0000-0000-00006F000000}"/>
    <cellStyle name="20% - Акцент4 23" xfId="115" xr:uid="{00000000-0005-0000-0000-000070000000}"/>
    <cellStyle name="20% - Акцент4 24" xfId="116" xr:uid="{00000000-0005-0000-0000-000071000000}"/>
    <cellStyle name="20% - Акцент4 25" xfId="117" xr:uid="{00000000-0005-0000-0000-000072000000}"/>
    <cellStyle name="20% - Акцент4 3" xfId="118" xr:uid="{00000000-0005-0000-0000-000073000000}"/>
    <cellStyle name="20% — акцент4 3" xfId="119" xr:uid="{00000000-0005-0000-0000-000074000000}"/>
    <cellStyle name="20% - Акцент4 4" xfId="120" xr:uid="{00000000-0005-0000-0000-000075000000}"/>
    <cellStyle name="20% — акцент4 4" xfId="121" xr:uid="{00000000-0005-0000-0000-000076000000}"/>
    <cellStyle name="20% - Акцент4 5" xfId="122" xr:uid="{00000000-0005-0000-0000-000077000000}"/>
    <cellStyle name="20% - Акцент4 6" xfId="123" xr:uid="{00000000-0005-0000-0000-000078000000}"/>
    <cellStyle name="20% - Акцент4 7" xfId="124" xr:uid="{00000000-0005-0000-0000-000079000000}"/>
    <cellStyle name="20% - Акцент4 8" xfId="125" xr:uid="{00000000-0005-0000-0000-00007A000000}"/>
    <cellStyle name="20% - Акцент4 9" xfId="126" xr:uid="{00000000-0005-0000-0000-00007B000000}"/>
    <cellStyle name="20% — акцент5" xfId="127" xr:uid="{00000000-0005-0000-0000-00007C000000}"/>
    <cellStyle name="20% - Акцент5 10" xfId="128" xr:uid="{00000000-0005-0000-0000-00007D000000}"/>
    <cellStyle name="20% - Акцент5 11" xfId="129" xr:uid="{00000000-0005-0000-0000-00007E000000}"/>
    <cellStyle name="20% - Акцент5 12" xfId="130" xr:uid="{00000000-0005-0000-0000-00007F000000}"/>
    <cellStyle name="20% - Акцент5 13" xfId="131" xr:uid="{00000000-0005-0000-0000-000080000000}"/>
    <cellStyle name="20% - Акцент5 14" xfId="132" xr:uid="{00000000-0005-0000-0000-000081000000}"/>
    <cellStyle name="20% - Акцент5 15" xfId="133" xr:uid="{00000000-0005-0000-0000-000082000000}"/>
    <cellStyle name="20% - Акцент5 16" xfId="134" xr:uid="{00000000-0005-0000-0000-000083000000}"/>
    <cellStyle name="20% - Акцент5 17" xfId="135" xr:uid="{00000000-0005-0000-0000-000084000000}"/>
    <cellStyle name="20% - Акцент5 18" xfId="136" xr:uid="{00000000-0005-0000-0000-000085000000}"/>
    <cellStyle name="20% - Акцент5 19" xfId="137" xr:uid="{00000000-0005-0000-0000-000086000000}"/>
    <cellStyle name="20% - Акцент5 2" xfId="138" xr:uid="{00000000-0005-0000-0000-000087000000}"/>
    <cellStyle name="20% — акцент5 2" xfId="139" xr:uid="{00000000-0005-0000-0000-000088000000}"/>
    <cellStyle name="20% - Акцент5 2 2" xfId="140" xr:uid="{00000000-0005-0000-0000-000089000000}"/>
    <cellStyle name="20% - Акцент5 2 3" xfId="141" xr:uid="{00000000-0005-0000-0000-00008A000000}"/>
    <cellStyle name="20% - Акцент5 2 4" xfId="142" xr:uid="{00000000-0005-0000-0000-00008B000000}"/>
    <cellStyle name="20% - Акцент5 20" xfId="143" xr:uid="{00000000-0005-0000-0000-00008C000000}"/>
    <cellStyle name="20% - Акцент5 21" xfId="144" xr:uid="{00000000-0005-0000-0000-00008D000000}"/>
    <cellStyle name="20% - Акцент5 22" xfId="145" xr:uid="{00000000-0005-0000-0000-00008E000000}"/>
    <cellStyle name="20% - Акцент5 23" xfId="146" xr:uid="{00000000-0005-0000-0000-00008F000000}"/>
    <cellStyle name="20% - Акцент5 24" xfId="147" xr:uid="{00000000-0005-0000-0000-000090000000}"/>
    <cellStyle name="20% - Акцент5 25" xfId="148" xr:uid="{00000000-0005-0000-0000-000091000000}"/>
    <cellStyle name="20% - Акцент5 3" xfId="149" xr:uid="{00000000-0005-0000-0000-000092000000}"/>
    <cellStyle name="20% — акцент5 3" xfId="150" xr:uid="{00000000-0005-0000-0000-000093000000}"/>
    <cellStyle name="20% - Акцент5 4" xfId="151" xr:uid="{00000000-0005-0000-0000-000094000000}"/>
    <cellStyle name="20% — акцент5 4" xfId="152" xr:uid="{00000000-0005-0000-0000-000095000000}"/>
    <cellStyle name="20% - Акцент5 5" xfId="153" xr:uid="{00000000-0005-0000-0000-000096000000}"/>
    <cellStyle name="20% - Акцент5 6" xfId="154" xr:uid="{00000000-0005-0000-0000-000097000000}"/>
    <cellStyle name="20% - Акцент5 7" xfId="155" xr:uid="{00000000-0005-0000-0000-000098000000}"/>
    <cellStyle name="20% - Акцент5 8" xfId="156" xr:uid="{00000000-0005-0000-0000-000099000000}"/>
    <cellStyle name="20% - Акцент5 9" xfId="157" xr:uid="{00000000-0005-0000-0000-00009A000000}"/>
    <cellStyle name="20% — акцент6" xfId="158" xr:uid="{00000000-0005-0000-0000-00009B000000}"/>
    <cellStyle name="20% - Акцент6 10" xfId="159" xr:uid="{00000000-0005-0000-0000-00009C000000}"/>
    <cellStyle name="20% - Акцент6 11" xfId="160" xr:uid="{00000000-0005-0000-0000-00009D000000}"/>
    <cellStyle name="20% - Акцент6 12" xfId="161" xr:uid="{00000000-0005-0000-0000-00009E000000}"/>
    <cellStyle name="20% - Акцент6 13" xfId="162" xr:uid="{00000000-0005-0000-0000-00009F000000}"/>
    <cellStyle name="20% - Акцент6 14" xfId="163" xr:uid="{00000000-0005-0000-0000-0000A0000000}"/>
    <cellStyle name="20% - Акцент6 15" xfId="164" xr:uid="{00000000-0005-0000-0000-0000A1000000}"/>
    <cellStyle name="20% - Акцент6 16" xfId="165" xr:uid="{00000000-0005-0000-0000-0000A2000000}"/>
    <cellStyle name="20% - Акцент6 17" xfId="166" xr:uid="{00000000-0005-0000-0000-0000A3000000}"/>
    <cellStyle name="20% - Акцент6 18" xfId="167" xr:uid="{00000000-0005-0000-0000-0000A4000000}"/>
    <cellStyle name="20% - Акцент6 19" xfId="168" xr:uid="{00000000-0005-0000-0000-0000A5000000}"/>
    <cellStyle name="20% - Акцент6 2" xfId="169" xr:uid="{00000000-0005-0000-0000-0000A6000000}"/>
    <cellStyle name="20% — акцент6 2" xfId="170" xr:uid="{00000000-0005-0000-0000-0000A7000000}"/>
    <cellStyle name="20% - Акцент6 2 2" xfId="171" xr:uid="{00000000-0005-0000-0000-0000A8000000}"/>
    <cellStyle name="20% - Акцент6 2 3" xfId="172" xr:uid="{00000000-0005-0000-0000-0000A9000000}"/>
    <cellStyle name="20% - Акцент6 2 4" xfId="173" xr:uid="{00000000-0005-0000-0000-0000AA000000}"/>
    <cellStyle name="20% - Акцент6 20" xfId="174" xr:uid="{00000000-0005-0000-0000-0000AB000000}"/>
    <cellStyle name="20% - Акцент6 21" xfId="175" xr:uid="{00000000-0005-0000-0000-0000AC000000}"/>
    <cellStyle name="20% - Акцент6 22" xfId="176" xr:uid="{00000000-0005-0000-0000-0000AD000000}"/>
    <cellStyle name="20% - Акцент6 23" xfId="177" xr:uid="{00000000-0005-0000-0000-0000AE000000}"/>
    <cellStyle name="20% - Акцент6 24" xfId="178" xr:uid="{00000000-0005-0000-0000-0000AF000000}"/>
    <cellStyle name="20% - Акцент6 25" xfId="179" xr:uid="{00000000-0005-0000-0000-0000B0000000}"/>
    <cellStyle name="20% - Акцент6 3" xfId="180" xr:uid="{00000000-0005-0000-0000-0000B1000000}"/>
    <cellStyle name="20% — акцент6 3" xfId="181" xr:uid="{00000000-0005-0000-0000-0000B2000000}"/>
    <cellStyle name="20% - Акцент6 4" xfId="182" xr:uid="{00000000-0005-0000-0000-0000B3000000}"/>
    <cellStyle name="20% — акцент6 4" xfId="183" xr:uid="{00000000-0005-0000-0000-0000B4000000}"/>
    <cellStyle name="20% - Акцент6 5" xfId="184" xr:uid="{00000000-0005-0000-0000-0000B5000000}"/>
    <cellStyle name="20% - Акцент6 6" xfId="185" xr:uid="{00000000-0005-0000-0000-0000B6000000}"/>
    <cellStyle name="20% - Акцент6 7" xfId="186" xr:uid="{00000000-0005-0000-0000-0000B7000000}"/>
    <cellStyle name="20% - Акцент6 8" xfId="187" xr:uid="{00000000-0005-0000-0000-0000B8000000}"/>
    <cellStyle name="20% - Акцент6 9" xfId="188" xr:uid="{00000000-0005-0000-0000-0000B9000000}"/>
    <cellStyle name="40% — акцент1" xfId="189" xr:uid="{00000000-0005-0000-0000-0000BA000000}"/>
    <cellStyle name="40% - Акцент1 10" xfId="190" xr:uid="{00000000-0005-0000-0000-0000BB000000}"/>
    <cellStyle name="40% - Акцент1 11" xfId="191" xr:uid="{00000000-0005-0000-0000-0000BC000000}"/>
    <cellStyle name="40% - Акцент1 12" xfId="192" xr:uid="{00000000-0005-0000-0000-0000BD000000}"/>
    <cellStyle name="40% - Акцент1 13" xfId="193" xr:uid="{00000000-0005-0000-0000-0000BE000000}"/>
    <cellStyle name="40% - Акцент1 14" xfId="194" xr:uid="{00000000-0005-0000-0000-0000BF000000}"/>
    <cellStyle name="40% - Акцент1 15" xfId="195" xr:uid="{00000000-0005-0000-0000-0000C0000000}"/>
    <cellStyle name="40% - Акцент1 16" xfId="196" xr:uid="{00000000-0005-0000-0000-0000C1000000}"/>
    <cellStyle name="40% - Акцент1 17" xfId="197" xr:uid="{00000000-0005-0000-0000-0000C2000000}"/>
    <cellStyle name="40% - Акцент1 18" xfId="198" xr:uid="{00000000-0005-0000-0000-0000C3000000}"/>
    <cellStyle name="40% - Акцент1 19" xfId="199" xr:uid="{00000000-0005-0000-0000-0000C4000000}"/>
    <cellStyle name="40% - Акцент1 2" xfId="200" xr:uid="{00000000-0005-0000-0000-0000C5000000}"/>
    <cellStyle name="40% — акцент1 2" xfId="201" xr:uid="{00000000-0005-0000-0000-0000C6000000}"/>
    <cellStyle name="40% - Акцент1 2 2" xfId="202" xr:uid="{00000000-0005-0000-0000-0000C7000000}"/>
    <cellStyle name="40% - Акцент1 2 3" xfId="203" xr:uid="{00000000-0005-0000-0000-0000C8000000}"/>
    <cellStyle name="40% - Акцент1 2 4" xfId="204" xr:uid="{00000000-0005-0000-0000-0000C9000000}"/>
    <cellStyle name="40% - Акцент1 20" xfId="205" xr:uid="{00000000-0005-0000-0000-0000CA000000}"/>
    <cellStyle name="40% - Акцент1 21" xfId="206" xr:uid="{00000000-0005-0000-0000-0000CB000000}"/>
    <cellStyle name="40% - Акцент1 22" xfId="207" xr:uid="{00000000-0005-0000-0000-0000CC000000}"/>
    <cellStyle name="40% - Акцент1 23" xfId="208" xr:uid="{00000000-0005-0000-0000-0000CD000000}"/>
    <cellStyle name="40% - Акцент1 24" xfId="209" xr:uid="{00000000-0005-0000-0000-0000CE000000}"/>
    <cellStyle name="40% - Акцент1 25" xfId="210" xr:uid="{00000000-0005-0000-0000-0000CF000000}"/>
    <cellStyle name="40% - Акцент1 3" xfId="211" xr:uid="{00000000-0005-0000-0000-0000D0000000}"/>
    <cellStyle name="40% — акцент1 3" xfId="212" xr:uid="{00000000-0005-0000-0000-0000D1000000}"/>
    <cellStyle name="40% - Акцент1 4" xfId="213" xr:uid="{00000000-0005-0000-0000-0000D2000000}"/>
    <cellStyle name="40% — акцент1 4" xfId="214" xr:uid="{00000000-0005-0000-0000-0000D3000000}"/>
    <cellStyle name="40% - Акцент1 5" xfId="215" xr:uid="{00000000-0005-0000-0000-0000D4000000}"/>
    <cellStyle name="40% - Акцент1 6" xfId="216" xr:uid="{00000000-0005-0000-0000-0000D5000000}"/>
    <cellStyle name="40% - Акцент1 7" xfId="217" xr:uid="{00000000-0005-0000-0000-0000D6000000}"/>
    <cellStyle name="40% - Акцент1 8" xfId="218" xr:uid="{00000000-0005-0000-0000-0000D7000000}"/>
    <cellStyle name="40% - Акцент1 9" xfId="219" xr:uid="{00000000-0005-0000-0000-0000D8000000}"/>
    <cellStyle name="40% — акцент2" xfId="220" xr:uid="{00000000-0005-0000-0000-0000D9000000}"/>
    <cellStyle name="40% - Акцент2 10" xfId="221" xr:uid="{00000000-0005-0000-0000-0000DA000000}"/>
    <cellStyle name="40% - Акцент2 11" xfId="222" xr:uid="{00000000-0005-0000-0000-0000DB000000}"/>
    <cellStyle name="40% - Акцент2 12" xfId="223" xr:uid="{00000000-0005-0000-0000-0000DC000000}"/>
    <cellStyle name="40% - Акцент2 13" xfId="224" xr:uid="{00000000-0005-0000-0000-0000DD000000}"/>
    <cellStyle name="40% - Акцент2 14" xfId="225" xr:uid="{00000000-0005-0000-0000-0000DE000000}"/>
    <cellStyle name="40% - Акцент2 15" xfId="226" xr:uid="{00000000-0005-0000-0000-0000DF000000}"/>
    <cellStyle name="40% - Акцент2 16" xfId="227" xr:uid="{00000000-0005-0000-0000-0000E0000000}"/>
    <cellStyle name="40% - Акцент2 17" xfId="228" xr:uid="{00000000-0005-0000-0000-0000E1000000}"/>
    <cellStyle name="40% - Акцент2 18" xfId="229" xr:uid="{00000000-0005-0000-0000-0000E2000000}"/>
    <cellStyle name="40% - Акцент2 19" xfId="230" xr:uid="{00000000-0005-0000-0000-0000E3000000}"/>
    <cellStyle name="40% - Акцент2 2" xfId="231" xr:uid="{00000000-0005-0000-0000-0000E4000000}"/>
    <cellStyle name="40% — акцент2 2" xfId="232" xr:uid="{00000000-0005-0000-0000-0000E5000000}"/>
    <cellStyle name="40% - Акцент2 2 2" xfId="233" xr:uid="{00000000-0005-0000-0000-0000E6000000}"/>
    <cellStyle name="40% - Акцент2 2 3" xfId="234" xr:uid="{00000000-0005-0000-0000-0000E7000000}"/>
    <cellStyle name="40% - Акцент2 2 4" xfId="235" xr:uid="{00000000-0005-0000-0000-0000E8000000}"/>
    <cellStyle name="40% - Акцент2 20" xfId="236" xr:uid="{00000000-0005-0000-0000-0000E9000000}"/>
    <cellStyle name="40% - Акцент2 21" xfId="237" xr:uid="{00000000-0005-0000-0000-0000EA000000}"/>
    <cellStyle name="40% - Акцент2 22" xfId="238" xr:uid="{00000000-0005-0000-0000-0000EB000000}"/>
    <cellStyle name="40% - Акцент2 23" xfId="239" xr:uid="{00000000-0005-0000-0000-0000EC000000}"/>
    <cellStyle name="40% - Акцент2 24" xfId="240" xr:uid="{00000000-0005-0000-0000-0000ED000000}"/>
    <cellStyle name="40% - Акцент2 25" xfId="241" xr:uid="{00000000-0005-0000-0000-0000EE000000}"/>
    <cellStyle name="40% - Акцент2 3" xfId="242" xr:uid="{00000000-0005-0000-0000-0000EF000000}"/>
    <cellStyle name="40% — акцент2 3" xfId="243" xr:uid="{00000000-0005-0000-0000-0000F0000000}"/>
    <cellStyle name="40% - Акцент2 4" xfId="244" xr:uid="{00000000-0005-0000-0000-0000F1000000}"/>
    <cellStyle name="40% — акцент2 4" xfId="245" xr:uid="{00000000-0005-0000-0000-0000F2000000}"/>
    <cellStyle name="40% - Акцент2 5" xfId="246" xr:uid="{00000000-0005-0000-0000-0000F3000000}"/>
    <cellStyle name="40% - Акцент2 6" xfId="247" xr:uid="{00000000-0005-0000-0000-0000F4000000}"/>
    <cellStyle name="40% - Акцент2 7" xfId="248" xr:uid="{00000000-0005-0000-0000-0000F5000000}"/>
    <cellStyle name="40% - Акцент2 8" xfId="249" xr:uid="{00000000-0005-0000-0000-0000F6000000}"/>
    <cellStyle name="40% - Акцент2 9" xfId="250" xr:uid="{00000000-0005-0000-0000-0000F7000000}"/>
    <cellStyle name="40% — акцент3" xfId="251" xr:uid="{00000000-0005-0000-0000-0000F8000000}"/>
    <cellStyle name="40% - Акцент3 10" xfId="252" xr:uid="{00000000-0005-0000-0000-0000F9000000}"/>
    <cellStyle name="40% - Акцент3 11" xfId="253" xr:uid="{00000000-0005-0000-0000-0000FA000000}"/>
    <cellStyle name="40% - Акцент3 12" xfId="254" xr:uid="{00000000-0005-0000-0000-0000FB000000}"/>
    <cellStyle name="40% - Акцент3 13" xfId="255" xr:uid="{00000000-0005-0000-0000-0000FC000000}"/>
    <cellStyle name="40% - Акцент3 14" xfId="256" xr:uid="{00000000-0005-0000-0000-0000FD000000}"/>
    <cellStyle name="40% - Акцент3 15" xfId="257" xr:uid="{00000000-0005-0000-0000-0000FE000000}"/>
    <cellStyle name="40% - Акцент3 16" xfId="258" xr:uid="{00000000-0005-0000-0000-0000FF000000}"/>
    <cellStyle name="40% - Акцент3 17" xfId="259" xr:uid="{00000000-0005-0000-0000-000000010000}"/>
    <cellStyle name="40% - Акцент3 18" xfId="260" xr:uid="{00000000-0005-0000-0000-000001010000}"/>
    <cellStyle name="40% - Акцент3 19" xfId="261" xr:uid="{00000000-0005-0000-0000-000002010000}"/>
    <cellStyle name="40% - Акцент3 2" xfId="262" xr:uid="{00000000-0005-0000-0000-000003010000}"/>
    <cellStyle name="40% — акцент3 2" xfId="263" xr:uid="{00000000-0005-0000-0000-000004010000}"/>
    <cellStyle name="40% - Акцент3 2 2" xfId="264" xr:uid="{00000000-0005-0000-0000-000005010000}"/>
    <cellStyle name="40% - Акцент3 2 3" xfId="265" xr:uid="{00000000-0005-0000-0000-000006010000}"/>
    <cellStyle name="40% - Акцент3 2 4" xfId="266" xr:uid="{00000000-0005-0000-0000-000007010000}"/>
    <cellStyle name="40% - Акцент3 20" xfId="267" xr:uid="{00000000-0005-0000-0000-000008010000}"/>
    <cellStyle name="40% - Акцент3 21" xfId="268" xr:uid="{00000000-0005-0000-0000-000009010000}"/>
    <cellStyle name="40% - Акцент3 22" xfId="269" xr:uid="{00000000-0005-0000-0000-00000A010000}"/>
    <cellStyle name="40% - Акцент3 23" xfId="270" xr:uid="{00000000-0005-0000-0000-00000B010000}"/>
    <cellStyle name="40% - Акцент3 24" xfId="271" xr:uid="{00000000-0005-0000-0000-00000C010000}"/>
    <cellStyle name="40% - Акцент3 25" xfId="272" xr:uid="{00000000-0005-0000-0000-00000D010000}"/>
    <cellStyle name="40% - Акцент3 3" xfId="273" xr:uid="{00000000-0005-0000-0000-00000E010000}"/>
    <cellStyle name="40% — акцент3 3" xfId="274" xr:uid="{00000000-0005-0000-0000-00000F010000}"/>
    <cellStyle name="40% - Акцент3 4" xfId="275" xr:uid="{00000000-0005-0000-0000-000010010000}"/>
    <cellStyle name="40% — акцент3 4" xfId="276" xr:uid="{00000000-0005-0000-0000-000011010000}"/>
    <cellStyle name="40% - Акцент3 5" xfId="277" xr:uid="{00000000-0005-0000-0000-000012010000}"/>
    <cellStyle name="40% - Акцент3 6" xfId="278" xr:uid="{00000000-0005-0000-0000-000013010000}"/>
    <cellStyle name="40% - Акцент3 7" xfId="279" xr:uid="{00000000-0005-0000-0000-000014010000}"/>
    <cellStyle name="40% - Акцент3 8" xfId="280" xr:uid="{00000000-0005-0000-0000-000015010000}"/>
    <cellStyle name="40% - Акцент3 9" xfId="281" xr:uid="{00000000-0005-0000-0000-000016010000}"/>
    <cellStyle name="40% — акцент4" xfId="282" xr:uid="{00000000-0005-0000-0000-000017010000}"/>
    <cellStyle name="40% - Акцент4 10" xfId="283" xr:uid="{00000000-0005-0000-0000-000018010000}"/>
    <cellStyle name="40% - Акцент4 11" xfId="284" xr:uid="{00000000-0005-0000-0000-000019010000}"/>
    <cellStyle name="40% - Акцент4 12" xfId="285" xr:uid="{00000000-0005-0000-0000-00001A010000}"/>
    <cellStyle name="40% - Акцент4 13" xfId="286" xr:uid="{00000000-0005-0000-0000-00001B010000}"/>
    <cellStyle name="40% - Акцент4 14" xfId="287" xr:uid="{00000000-0005-0000-0000-00001C010000}"/>
    <cellStyle name="40% - Акцент4 15" xfId="288" xr:uid="{00000000-0005-0000-0000-00001D010000}"/>
    <cellStyle name="40% - Акцент4 16" xfId="289" xr:uid="{00000000-0005-0000-0000-00001E010000}"/>
    <cellStyle name="40% - Акцент4 17" xfId="290" xr:uid="{00000000-0005-0000-0000-00001F010000}"/>
    <cellStyle name="40% - Акцент4 18" xfId="291" xr:uid="{00000000-0005-0000-0000-000020010000}"/>
    <cellStyle name="40% - Акцент4 19" xfId="292" xr:uid="{00000000-0005-0000-0000-000021010000}"/>
    <cellStyle name="40% - Акцент4 2" xfId="293" xr:uid="{00000000-0005-0000-0000-000022010000}"/>
    <cellStyle name="40% — акцент4 2" xfId="294" xr:uid="{00000000-0005-0000-0000-000023010000}"/>
    <cellStyle name="40% - Акцент4 2 2" xfId="295" xr:uid="{00000000-0005-0000-0000-000024010000}"/>
    <cellStyle name="40% - Акцент4 2 3" xfId="296" xr:uid="{00000000-0005-0000-0000-000025010000}"/>
    <cellStyle name="40% - Акцент4 2 4" xfId="297" xr:uid="{00000000-0005-0000-0000-000026010000}"/>
    <cellStyle name="40% - Акцент4 20" xfId="298" xr:uid="{00000000-0005-0000-0000-000027010000}"/>
    <cellStyle name="40% - Акцент4 21" xfId="299" xr:uid="{00000000-0005-0000-0000-000028010000}"/>
    <cellStyle name="40% - Акцент4 22" xfId="300" xr:uid="{00000000-0005-0000-0000-000029010000}"/>
    <cellStyle name="40% - Акцент4 23" xfId="301" xr:uid="{00000000-0005-0000-0000-00002A010000}"/>
    <cellStyle name="40% - Акцент4 24" xfId="302" xr:uid="{00000000-0005-0000-0000-00002B010000}"/>
    <cellStyle name="40% - Акцент4 25" xfId="303" xr:uid="{00000000-0005-0000-0000-00002C010000}"/>
    <cellStyle name="40% - Акцент4 3" xfId="304" xr:uid="{00000000-0005-0000-0000-00002D010000}"/>
    <cellStyle name="40% — акцент4 3" xfId="305" xr:uid="{00000000-0005-0000-0000-00002E010000}"/>
    <cellStyle name="40% - Акцент4 4" xfId="306" xr:uid="{00000000-0005-0000-0000-00002F010000}"/>
    <cellStyle name="40% — акцент4 4" xfId="307" xr:uid="{00000000-0005-0000-0000-000030010000}"/>
    <cellStyle name="40% - Акцент4 5" xfId="308" xr:uid="{00000000-0005-0000-0000-000031010000}"/>
    <cellStyle name="40% - Акцент4 6" xfId="309" xr:uid="{00000000-0005-0000-0000-000032010000}"/>
    <cellStyle name="40% - Акцент4 7" xfId="310" xr:uid="{00000000-0005-0000-0000-000033010000}"/>
    <cellStyle name="40% - Акцент4 8" xfId="311" xr:uid="{00000000-0005-0000-0000-000034010000}"/>
    <cellStyle name="40% - Акцент4 9" xfId="312" xr:uid="{00000000-0005-0000-0000-000035010000}"/>
    <cellStyle name="40% — акцент5" xfId="313" xr:uid="{00000000-0005-0000-0000-000036010000}"/>
    <cellStyle name="40% - Акцент5 10" xfId="314" xr:uid="{00000000-0005-0000-0000-000037010000}"/>
    <cellStyle name="40% - Акцент5 11" xfId="315" xr:uid="{00000000-0005-0000-0000-000038010000}"/>
    <cellStyle name="40% - Акцент5 12" xfId="316" xr:uid="{00000000-0005-0000-0000-000039010000}"/>
    <cellStyle name="40% - Акцент5 13" xfId="317" xr:uid="{00000000-0005-0000-0000-00003A010000}"/>
    <cellStyle name="40% - Акцент5 14" xfId="318" xr:uid="{00000000-0005-0000-0000-00003B010000}"/>
    <cellStyle name="40% - Акцент5 15" xfId="319" xr:uid="{00000000-0005-0000-0000-00003C010000}"/>
    <cellStyle name="40% - Акцент5 16" xfId="320" xr:uid="{00000000-0005-0000-0000-00003D010000}"/>
    <cellStyle name="40% - Акцент5 17" xfId="321" xr:uid="{00000000-0005-0000-0000-00003E010000}"/>
    <cellStyle name="40% - Акцент5 18" xfId="322" xr:uid="{00000000-0005-0000-0000-00003F010000}"/>
    <cellStyle name="40% - Акцент5 19" xfId="323" xr:uid="{00000000-0005-0000-0000-000040010000}"/>
    <cellStyle name="40% - Акцент5 2" xfId="324" xr:uid="{00000000-0005-0000-0000-000041010000}"/>
    <cellStyle name="40% — акцент5 2" xfId="325" xr:uid="{00000000-0005-0000-0000-000042010000}"/>
    <cellStyle name="40% - Акцент5 2 2" xfId="326" xr:uid="{00000000-0005-0000-0000-000043010000}"/>
    <cellStyle name="40% - Акцент5 2 3" xfId="327" xr:uid="{00000000-0005-0000-0000-000044010000}"/>
    <cellStyle name="40% - Акцент5 2 4" xfId="328" xr:uid="{00000000-0005-0000-0000-000045010000}"/>
    <cellStyle name="40% - Акцент5 20" xfId="329" xr:uid="{00000000-0005-0000-0000-000046010000}"/>
    <cellStyle name="40% - Акцент5 21" xfId="330" xr:uid="{00000000-0005-0000-0000-000047010000}"/>
    <cellStyle name="40% - Акцент5 22" xfId="331" xr:uid="{00000000-0005-0000-0000-000048010000}"/>
    <cellStyle name="40% - Акцент5 23" xfId="332" xr:uid="{00000000-0005-0000-0000-000049010000}"/>
    <cellStyle name="40% - Акцент5 24" xfId="333" xr:uid="{00000000-0005-0000-0000-00004A010000}"/>
    <cellStyle name="40% - Акцент5 25" xfId="334" xr:uid="{00000000-0005-0000-0000-00004B010000}"/>
    <cellStyle name="40% - Акцент5 3" xfId="335" xr:uid="{00000000-0005-0000-0000-00004C010000}"/>
    <cellStyle name="40% — акцент5 3" xfId="336" xr:uid="{00000000-0005-0000-0000-00004D010000}"/>
    <cellStyle name="40% - Акцент5 4" xfId="337" xr:uid="{00000000-0005-0000-0000-00004E010000}"/>
    <cellStyle name="40% — акцент5 4" xfId="338" xr:uid="{00000000-0005-0000-0000-00004F010000}"/>
    <cellStyle name="40% - Акцент5 5" xfId="339" xr:uid="{00000000-0005-0000-0000-000050010000}"/>
    <cellStyle name="40% - Акцент5 6" xfId="340" xr:uid="{00000000-0005-0000-0000-000051010000}"/>
    <cellStyle name="40% - Акцент5 7" xfId="341" xr:uid="{00000000-0005-0000-0000-000052010000}"/>
    <cellStyle name="40% - Акцент5 8" xfId="342" xr:uid="{00000000-0005-0000-0000-000053010000}"/>
    <cellStyle name="40% - Акцент5 9" xfId="343" xr:uid="{00000000-0005-0000-0000-000054010000}"/>
    <cellStyle name="40% — акцент6" xfId="344" xr:uid="{00000000-0005-0000-0000-000055010000}"/>
    <cellStyle name="40% - Акцент6 10" xfId="345" xr:uid="{00000000-0005-0000-0000-000056010000}"/>
    <cellStyle name="40% - Акцент6 11" xfId="346" xr:uid="{00000000-0005-0000-0000-000057010000}"/>
    <cellStyle name="40% - Акцент6 12" xfId="347" xr:uid="{00000000-0005-0000-0000-000058010000}"/>
    <cellStyle name="40% - Акцент6 13" xfId="348" xr:uid="{00000000-0005-0000-0000-000059010000}"/>
    <cellStyle name="40% - Акцент6 14" xfId="349" xr:uid="{00000000-0005-0000-0000-00005A010000}"/>
    <cellStyle name="40% - Акцент6 15" xfId="350" xr:uid="{00000000-0005-0000-0000-00005B010000}"/>
    <cellStyle name="40% - Акцент6 16" xfId="351" xr:uid="{00000000-0005-0000-0000-00005C010000}"/>
    <cellStyle name="40% - Акцент6 17" xfId="352" xr:uid="{00000000-0005-0000-0000-00005D010000}"/>
    <cellStyle name="40% - Акцент6 18" xfId="353" xr:uid="{00000000-0005-0000-0000-00005E010000}"/>
    <cellStyle name="40% - Акцент6 19" xfId="354" xr:uid="{00000000-0005-0000-0000-00005F010000}"/>
    <cellStyle name="40% - Акцент6 2" xfId="355" xr:uid="{00000000-0005-0000-0000-000060010000}"/>
    <cellStyle name="40% — акцент6 2" xfId="356" xr:uid="{00000000-0005-0000-0000-000061010000}"/>
    <cellStyle name="40% - Акцент6 2 2" xfId="357" xr:uid="{00000000-0005-0000-0000-000062010000}"/>
    <cellStyle name="40% - Акцент6 2 3" xfId="358" xr:uid="{00000000-0005-0000-0000-000063010000}"/>
    <cellStyle name="40% - Акцент6 2 4" xfId="359" xr:uid="{00000000-0005-0000-0000-000064010000}"/>
    <cellStyle name="40% - Акцент6 20" xfId="360" xr:uid="{00000000-0005-0000-0000-000065010000}"/>
    <cellStyle name="40% - Акцент6 21" xfId="361" xr:uid="{00000000-0005-0000-0000-000066010000}"/>
    <cellStyle name="40% - Акцент6 22" xfId="362" xr:uid="{00000000-0005-0000-0000-000067010000}"/>
    <cellStyle name="40% - Акцент6 23" xfId="363" xr:uid="{00000000-0005-0000-0000-000068010000}"/>
    <cellStyle name="40% - Акцент6 24" xfId="364" xr:uid="{00000000-0005-0000-0000-000069010000}"/>
    <cellStyle name="40% - Акцент6 25" xfId="365" xr:uid="{00000000-0005-0000-0000-00006A010000}"/>
    <cellStyle name="40% - Акцент6 3" xfId="366" xr:uid="{00000000-0005-0000-0000-00006B010000}"/>
    <cellStyle name="40% — акцент6 3" xfId="367" xr:uid="{00000000-0005-0000-0000-00006C010000}"/>
    <cellStyle name="40% - Акцент6 4" xfId="368" xr:uid="{00000000-0005-0000-0000-00006D010000}"/>
    <cellStyle name="40% — акцент6 4" xfId="369" xr:uid="{00000000-0005-0000-0000-00006E010000}"/>
    <cellStyle name="40% - Акцент6 5" xfId="370" xr:uid="{00000000-0005-0000-0000-00006F010000}"/>
    <cellStyle name="40% - Акцент6 6" xfId="371" xr:uid="{00000000-0005-0000-0000-000070010000}"/>
    <cellStyle name="40% - Акцент6 7" xfId="372" xr:uid="{00000000-0005-0000-0000-000071010000}"/>
    <cellStyle name="40% - Акцент6 8" xfId="373" xr:uid="{00000000-0005-0000-0000-000072010000}"/>
    <cellStyle name="40% - Акцент6 9" xfId="374" xr:uid="{00000000-0005-0000-0000-000073010000}"/>
    <cellStyle name="60% — акцент1" xfId="375" xr:uid="{00000000-0005-0000-0000-000074010000}"/>
    <cellStyle name="60% - Акцент1 10" xfId="376" xr:uid="{00000000-0005-0000-0000-000075010000}"/>
    <cellStyle name="60% - Акцент1 11" xfId="377" xr:uid="{00000000-0005-0000-0000-000076010000}"/>
    <cellStyle name="60% - Акцент1 12" xfId="378" xr:uid="{00000000-0005-0000-0000-000077010000}"/>
    <cellStyle name="60% - Акцент1 13" xfId="379" xr:uid="{00000000-0005-0000-0000-000078010000}"/>
    <cellStyle name="60% - Акцент1 14" xfId="380" xr:uid="{00000000-0005-0000-0000-000079010000}"/>
    <cellStyle name="60% - Акцент1 15" xfId="381" xr:uid="{00000000-0005-0000-0000-00007A010000}"/>
    <cellStyle name="60% - Акцент1 16" xfId="382" xr:uid="{00000000-0005-0000-0000-00007B010000}"/>
    <cellStyle name="60% - Акцент1 17" xfId="383" xr:uid="{00000000-0005-0000-0000-00007C010000}"/>
    <cellStyle name="60% - Акцент1 18" xfId="384" xr:uid="{00000000-0005-0000-0000-00007D010000}"/>
    <cellStyle name="60% - Акцент1 19" xfId="385" xr:uid="{00000000-0005-0000-0000-00007E010000}"/>
    <cellStyle name="60% - Акцент1 2" xfId="386" xr:uid="{00000000-0005-0000-0000-00007F010000}"/>
    <cellStyle name="60% - Акцент1 20" xfId="387" xr:uid="{00000000-0005-0000-0000-000080010000}"/>
    <cellStyle name="60% - Акцент1 21" xfId="388" xr:uid="{00000000-0005-0000-0000-000081010000}"/>
    <cellStyle name="60% - Акцент1 22" xfId="389" xr:uid="{00000000-0005-0000-0000-000082010000}"/>
    <cellStyle name="60% - Акцент1 23" xfId="390" xr:uid="{00000000-0005-0000-0000-000083010000}"/>
    <cellStyle name="60% - Акцент1 24" xfId="391" xr:uid="{00000000-0005-0000-0000-000084010000}"/>
    <cellStyle name="60% - Акцент1 25" xfId="392" xr:uid="{00000000-0005-0000-0000-000085010000}"/>
    <cellStyle name="60% - Акцент1 3" xfId="393" xr:uid="{00000000-0005-0000-0000-000086010000}"/>
    <cellStyle name="60% - Акцент1 4" xfId="394" xr:uid="{00000000-0005-0000-0000-000087010000}"/>
    <cellStyle name="60% - Акцент1 5" xfId="395" xr:uid="{00000000-0005-0000-0000-000088010000}"/>
    <cellStyle name="60% - Акцент1 6" xfId="396" xr:uid="{00000000-0005-0000-0000-000089010000}"/>
    <cellStyle name="60% - Акцент1 7" xfId="397" xr:uid="{00000000-0005-0000-0000-00008A010000}"/>
    <cellStyle name="60% - Акцент1 8" xfId="398" xr:uid="{00000000-0005-0000-0000-00008B010000}"/>
    <cellStyle name="60% - Акцент1 9" xfId="399" xr:uid="{00000000-0005-0000-0000-00008C010000}"/>
    <cellStyle name="60% — акцент2" xfId="400" xr:uid="{00000000-0005-0000-0000-00008D010000}"/>
    <cellStyle name="60% - Акцент2 10" xfId="401" xr:uid="{00000000-0005-0000-0000-00008E010000}"/>
    <cellStyle name="60% - Акцент2 11" xfId="402" xr:uid="{00000000-0005-0000-0000-00008F010000}"/>
    <cellStyle name="60% - Акцент2 12" xfId="403" xr:uid="{00000000-0005-0000-0000-000090010000}"/>
    <cellStyle name="60% - Акцент2 13" xfId="404" xr:uid="{00000000-0005-0000-0000-000091010000}"/>
    <cellStyle name="60% - Акцент2 14" xfId="405" xr:uid="{00000000-0005-0000-0000-000092010000}"/>
    <cellStyle name="60% - Акцент2 15" xfId="406" xr:uid="{00000000-0005-0000-0000-000093010000}"/>
    <cellStyle name="60% - Акцент2 16" xfId="407" xr:uid="{00000000-0005-0000-0000-000094010000}"/>
    <cellStyle name="60% - Акцент2 17" xfId="408" xr:uid="{00000000-0005-0000-0000-000095010000}"/>
    <cellStyle name="60% - Акцент2 18" xfId="409" xr:uid="{00000000-0005-0000-0000-000096010000}"/>
    <cellStyle name="60% - Акцент2 19" xfId="410" xr:uid="{00000000-0005-0000-0000-000097010000}"/>
    <cellStyle name="60% - Акцент2 2" xfId="411" xr:uid="{00000000-0005-0000-0000-000098010000}"/>
    <cellStyle name="60% - Акцент2 20" xfId="412" xr:uid="{00000000-0005-0000-0000-000099010000}"/>
    <cellStyle name="60% - Акцент2 21" xfId="413" xr:uid="{00000000-0005-0000-0000-00009A010000}"/>
    <cellStyle name="60% - Акцент2 22" xfId="414" xr:uid="{00000000-0005-0000-0000-00009B010000}"/>
    <cellStyle name="60% - Акцент2 23" xfId="415" xr:uid="{00000000-0005-0000-0000-00009C010000}"/>
    <cellStyle name="60% - Акцент2 24" xfId="416" xr:uid="{00000000-0005-0000-0000-00009D010000}"/>
    <cellStyle name="60% - Акцент2 25" xfId="417" xr:uid="{00000000-0005-0000-0000-00009E010000}"/>
    <cellStyle name="60% - Акцент2 3" xfId="418" xr:uid="{00000000-0005-0000-0000-00009F010000}"/>
    <cellStyle name="60% - Акцент2 4" xfId="419" xr:uid="{00000000-0005-0000-0000-0000A0010000}"/>
    <cellStyle name="60% - Акцент2 5" xfId="420" xr:uid="{00000000-0005-0000-0000-0000A1010000}"/>
    <cellStyle name="60% - Акцент2 6" xfId="421" xr:uid="{00000000-0005-0000-0000-0000A2010000}"/>
    <cellStyle name="60% - Акцент2 7" xfId="422" xr:uid="{00000000-0005-0000-0000-0000A3010000}"/>
    <cellStyle name="60% - Акцент2 8" xfId="423" xr:uid="{00000000-0005-0000-0000-0000A4010000}"/>
    <cellStyle name="60% - Акцент2 9" xfId="424" xr:uid="{00000000-0005-0000-0000-0000A5010000}"/>
    <cellStyle name="60% — акцент3" xfId="425" xr:uid="{00000000-0005-0000-0000-0000A6010000}"/>
    <cellStyle name="60% - Акцент3 10" xfId="426" xr:uid="{00000000-0005-0000-0000-0000A7010000}"/>
    <cellStyle name="60% - Акцент3 11" xfId="427" xr:uid="{00000000-0005-0000-0000-0000A8010000}"/>
    <cellStyle name="60% - Акцент3 12" xfId="428" xr:uid="{00000000-0005-0000-0000-0000A9010000}"/>
    <cellStyle name="60% - Акцент3 13" xfId="429" xr:uid="{00000000-0005-0000-0000-0000AA010000}"/>
    <cellStyle name="60% - Акцент3 14" xfId="430" xr:uid="{00000000-0005-0000-0000-0000AB010000}"/>
    <cellStyle name="60% - Акцент3 15" xfId="431" xr:uid="{00000000-0005-0000-0000-0000AC010000}"/>
    <cellStyle name="60% - Акцент3 16" xfId="432" xr:uid="{00000000-0005-0000-0000-0000AD010000}"/>
    <cellStyle name="60% - Акцент3 17" xfId="433" xr:uid="{00000000-0005-0000-0000-0000AE010000}"/>
    <cellStyle name="60% - Акцент3 18" xfId="434" xr:uid="{00000000-0005-0000-0000-0000AF010000}"/>
    <cellStyle name="60% - Акцент3 19" xfId="435" xr:uid="{00000000-0005-0000-0000-0000B0010000}"/>
    <cellStyle name="60% - Акцент3 2" xfId="436" xr:uid="{00000000-0005-0000-0000-0000B1010000}"/>
    <cellStyle name="60% - Акцент3 20" xfId="437" xr:uid="{00000000-0005-0000-0000-0000B2010000}"/>
    <cellStyle name="60% - Акцент3 21" xfId="438" xr:uid="{00000000-0005-0000-0000-0000B3010000}"/>
    <cellStyle name="60% - Акцент3 22" xfId="439" xr:uid="{00000000-0005-0000-0000-0000B4010000}"/>
    <cellStyle name="60% - Акцент3 23" xfId="440" xr:uid="{00000000-0005-0000-0000-0000B5010000}"/>
    <cellStyle name="60% - Акцент3 24" xfId="441" xr:uid="{00000000-0005-0000-0000-0000B6010000}"/>
    <cellStyle name="60% - Акцент3 25" xfId="442" xr:uid="{00000000-0005-0000-0000-0000B7010000}"/>
    <cellStyle name="60% - Акцент3 3" xfId="443" xr:uid="{00000000-0005-0000-0000-0000B8010000}"/>
    <cellStyle name="60% - Акцент3 4" xfId="444" xr:uid="{00000000-0005-0000-0000-0000B9010000}"/>
    <cellStyle name="60% - Акцент3 5" xfId="445" xr:uid="{00000000-0005-0000-0000-0000BA010000}"/>
    <cellStyle name="60% - Акцент3 6" xfId="446" xr:uid="{00000000-0005-0000-0000-0000BB010000}"/>
    <cellStyle name="60% - Акцент3 7" xfId="447" xr:uid="{00000000-0005-0000-0000-0000BC010000}"/>
    <cellStyle name="60% - Акцент3 8" xfId="448" xr:uid="{00000000-0005-0000-0000-0000BD010000}"/>
    <cellStyle name="60% - Акцент3 9" xfId="449" xr:uid="{00000000-0005-0000-0000-0000BE010000}"/>
    <cellStyle name="60% — акцент4" xfId="450" xr:uid="{00000000-0005-0000-0000-0000BF010000}"/>
    <cellStyle name="60% - Акцент4 10" xfId="451" xr:uid="{00000000-0005-0000-0000-0000C0010000}"/>
    <cellStyle name="60% - Акцент4 11" xfId="452" xr:uid="{00000000-0005-0000-0000-0000C1010000}"/>
    <cellStyle name="60% - Акцент4 12" xfId="453" xr:uid="{00000000-0005-0000-0000-0000C2010000}"/>
    <cellStyle name="60% - Акцент4 13" xfId="454" xr:uid="{00000000-0005-0000-0000-0000C3010000}"/>
    <cellStyle name="60% - Акцент4 14" xfId="455" xr:uid="{00000000-0005-0000-0000-0000C4010000}"/>
    <cellStyle name="60% - Акцент4 15" xfId="456" xr:uid="{00000000-0005-0000-0000-0000C5010000}"/>
    <cellStyle name="60% - Акцент4 16" xfId="457" xr:uid="{00000000-0005-0000-0000-0000C6010000}"/>
    <cellStyle name="60% - Акцент4 17" xfId="458" xr:uid="{00000000-0005-0000-0000-0000C7010000}"/>
    <cellStyle name="60% - Акцент4 18" xfId="459" xr:uid="{00000000-0005-0000-0000-0000C8010000}"/>
    <cellStyle name="60% - Акцент4 19" xfId="460" xr:uid="{00000000-0005-0000-0000-0000C9010000}"/>
    <cellStyle name="60% - Акцент4 2" xfId="461" xr:uid="{00000000-0005-0000-0000-0000CA010000}"/>
    <cellStyle name="60% - Акцент4 20" xfId="462" xr:uid="{00000000-0005-0000-0000-0000CB010000}"/>
    <cellStyle name="60% - Акцент4 21" xfId="463" xr:uid="{00000000-0005-0000-0000-0000CC010000}"/>
    <cellStyle name="60% - Акцент4 22" xfId="464" xr:uid="{00000000-0005-0000-0000-0000CD010000}"/>
    <cellStyle name="60% - Акцент4 23" xfId="465" xr:uid="{00000000-0005-0000-0000-0000CE010000}"/>
    <cellStyle name="60% - Акцент4 24" xfId="466" xr:uid="{00000000-0005-0000-0000-0000CF010000}"/>
    <cellStyle name="60% - Акцент4 25" xfId="467" xr:uid="{00000000-0005-0000-0000-0000D0010000}"/>
    <cellStyle name="60% - Акцент4 3" xfId="468" xr:uid="{00000000-0005-0000-0000-0000D1010000}"/>
    <cellStyle name="60% - Акцент4 4" xfId="469" xr:uid="{00000000-0005-0000-0000-0000D2010000}"/>
    <cellStyle name="60% - Акцент4 5" xfId="470" xr:uid="{00000000-0005-0000-0000-0000D3010000}"/>
    <cellStyle name="60% - Акцент4 6" xfId="471" xr:uid="{00000000-0005-0000-0000-0000D4010000}"/>
    <cellStyle name="60% - Акцент4 7" xfId="472" xr:uid="{00000000-0005-0000-0000-0000D5010000}"/>
    <cellStyle name="60% - Акцент4 8" xfId="473" xr:uid="{00000000-0005-0000-0000-0000D6010000}"/>
    <cellStyle name="60% - Акцент4 9" xfId="474" xr:uid="{00000000-0005-0000-0000-0000D7010000}"/>
    <cellStyle name="60% — акцент5" xfId="475" xr:uid="{00000000-0005-0000-0000-0000D8010000}"/>
    <cellStyle name="60% - Акцент5 10" xfId="476" xr:uid="{00000000-0005-0000-0000-0000D9010000}"/>
    <cellStyle name="60% - Акцент5 11" xfId="477" xr:uid="{00000000-0005-0000-0000-0000DA010000}"/>
    <cellStyle name="60% - Акцент5 12" xfId="478" xr:uid="{00000000-0005-0000-0000-0000DB010000}"/>
    <cellStyle name="60% - Акцент5 13" xfId="479" xr:uid="{00000000-0005-0000-0000-0000DC010000}"/>
    <cellStyle name="60% - Акцент5 14" xfId="480" xr:uid="{00000000-0005-0000-0000-0000DD010000}"/>
    <cellStyle name="60% - Акцент5 15" xfId="481" xr:uid="{00000000-0005-0000-0000-0000DE010000}"/>
    <cellStyle name="60% - Акцент5 16" xfId="482" xr:uid="{00000000-0005-0000-0000-0000DF010000}"/>
    <cellStyle name="60% - Акцент5 17" xfId="483" xr:uid="{00000000-0005-0000-0000-0000E0010000}"/>
    <cellStyle name="60% - Акцент5 18" xfId="484" xr:uid="{00000000-0005-0000-0000-0000E1010000}"/>
    <cellStyle name="60% - Акцент5 19" xfId="485" xr:uid="{00000000-0005-0000-0000-0000E2010000}"/>
    <cellStyle name="60% - Акцент5 2" xfId="486" xr:uid="{00000000-0005-0000-0000-0000E3010000}"/>
    <cellStyle name="60% - Акцент5 20" xfId="487" xr:uid="{00000000-0005-0000-0000-0000E4010000}"/>
    <cellStyle name="60% - Акцент5 21" xfId="488" xr:uid="{00000000-0005-0000-0000-0000E5010000}"/>
    <cellStyle name="60% - Акцент5 22" xfId="489" xr:uid="{00000000-0005-0000-0000-0000E6010000}"/>
    <cellStyle name="60% - Акцент5 23" xfId="490" xr:uid="{00000000-0005-0000-0000-0000E7010000}"/>
    <cellStyle name="60% - Акцент5 24" xfId="491" xr:uid="{00000000-0005-0000-0000-0000E8010000}"/>
    <cellStyle name="60% - Акцент5 25" xfId="492" xr:uid="{00000000-0005-0000-0000-0000E9010000}"/>
    <cellStyle name="60% - Акцент5 3" xfId="493" xr:uid="{00000000-0005-0000-0000-0000EA010000}"/>
    <cellStyle name="60% - Акцент5 4" xfId="494" xr:uid="{00000000-0005-0000-0000-0000EB010000}"/>
    <cellStyle name="60% - Акцент5 5" xfId="495" xr:uid="{00000000-0005-0000-0000-0000EC010000}"/>
    <cellStyle name="60% - Акцент5 6" xfId="496" xr:uid="{00000000-0005-0000-0000-0000ED010000}"/>
    <cellStyle name="60% - Акцент5 7" xfId="497" xr:uid="{00000000-0005-0000-0000-0000EE010000}"/>
    <cellStyle name="60% - Акцент5 8" xfId="498" xr:uid="{00000000-0005-0000-0000-0000EF010000}"/>
    <cellStyle name="60% - Акцент5 9" xfId="499" xr:uid="{00000000-0005-0000-0000-0000F0010000}"/>
    <cellStyle name="60% — акцент6" xfId="500" xr:uid="{00000000-0005-0000-0000-0000F1010000}"/>
    <cellStyle name="60% - Акцент6 10" xfId="501" xr:uid="{00000000-0005-0000-0000-0000F2010000}"/>
    <cellStyle name="60% - Акцент6 11" xfId="502" xr:uid="{00000000-0005-0000-0000-0000F3010000}"/>
    <cellStyle name="60% - Акцент6 12" xfId="503" xr:uid="{00000000-0005-0000-0000-0000F4010000}"/>
    <cellStyle name="60% - Акцент6 13" xfId="504" xr:uid="{00000000-0005-0000-0000-0000F5010000}"/>
    <cellStyle name="60% - Акцент6 14" xfId="505" xr:uid="{00000000-0005-0000-0000-0000F6010000}"/>
    <cellStyle name="60% - Акцент6 15" xfId="506" xr:uid="{00000000-0005-0000-0000-0000F7010000}"/>
    <cellStyle name="60% - Акцент6 16" xfId="507" xr:uid="{00000000-0005-0000-0000-0000F8010000}"/>
    <cellStyle name="60% - Акцент6 17" xfId="508" xr:uid="{00000000-0005-0000-0000-0000F9010000}"/>
    <cellStyle name="60% - Акцент6 18" xfId="509" xr:uid="{00000000-0005-0000-0000-0000FA010000}"/>
    <cellStyle name="60% - Акцент6 19" xfId="510" xr:uid="{00000000-0005-0000-0000-0000FB010000}"/>
    <cellStyle name="60% - Акцент6 2" xfId="511" xr:uid="{00000000-0005-0000-0000-0000FC010000}"/>
    <cellStyle name="60% - Акцент6 20" xfId="512" xr:uid="{00000000-0005-0000-0000-0000FD010000}"/>
    <cellStyle name="60% - Акцент6 21" xfId="513" xr:uid="{00000000-0005-0000-0000-0000FE010000}"/>
    <cellStyle name="60% - Акцент6 22" xfId="514" xr:uid="{00000000-0005-0000-0000-0000FF010000}"/>
    <cellStyle name="60% - Акцент6 23" xfId="515" xr:uid="{00000000-0005-0000-0000-000000020000}"/>
    <cellStyle name="60% - Акцент6 24" xfId="516" xr:uid="{00000000-0005-0000-0000-000001020000}"/>
    <cellStyle name="60% - Акцент6 25" xfId="517" xr:uid="{00000000-0005-0000-0000-000002020000}"/>
    <cellStyle name="60% - Акцент6 3" xfId="518" xr:uid="{00000000-0005-0000-0000-000003020000}"/>
    <cellStyle name="60% - Акцент6 4" xfId="519" xr:uid="{00000000-0005-0000-0000-000004020000}"/>
    <cellStyle name="60% - Акцент6 5" xfId="520" xr:uid="{00000000-0005-0000-0000-000005020000}"/>
    <cellStyle name="60% - Акцент6 6" xfId="521" xr:uid="{00000000-0005-0000-0000-000006020000}"/>
    <cellStyle name="60% - Акцент6 7" xfId="522" xr:uid="{00000000-0005-0000-0000-000007020000}"/>
    <cellStyle name="60% - Акцент6 8" xfId="523" xr:uid="{00000000-0005-0000-0000-000008020000}"/>
    <cellStyle name="60% - Акцент6 9" xfId="524" xr:uid="{00000000-0005-0000-0000-000009020000}"/>
    <cellStyle name="Normal 2" xfId="525" xr:uid="{00000000-0005-0000-0000-00000A020000}"/>
    <cellStyle name="Акцент1 2" xfId="526" xr:uid="{00000000-0005-0000-0000-00000B020000}"/>
    <cellStyle name="Акцент1 3" xfId="527" xr:uid="{00000000-0005-0000-0000-00000C020000}"/>
    <cellStyle name="Акцент2 2" xfId="528" xr:uid="{00000000-0005-0000-0000-00000D020000}"/>
    <cellStyle name="Акцент2 3" xfId="529" xr:uid="{00000000-0005-0000-0000-00000E020000}"/>
    <cellStyle name="Акцент3 2" xfId="530" xr:uid="{00000000-0005-0000-0000-00000F020000}"/>
    <cellStyle name="Акцент3 3" xfId="531" xr:uid="{00000000-0005-0000-0000-000010020000}"/>
    <cellStyle name="Акцент4 2" xfId="532" xr:uid="{00000000-0005-0000-0000-000011020000}"/>
    <cellStyle name="Акцент4 3" xfId="533" xr:uid="{00000000-0005-0000-0000-000012020000}"/>
    <cellStyle name="Акцент5 2" xfId="534" xr:uid="{00000000-0005-0000-0000-000013020000}"/>
    <cellStyle name="Акцент5 3" xfId="535" xr:uid="{00000000-0005-0000-0000-000014020000}"/>
    <cellStyle name="Акцент6 2" xfId="536" xr:uid="{00000000-0005-0000-0000-000015020000}"/>
    <cellStyle name="Акцент6 3" xfId="537" xr:uid="{00000000-0005-0000-0000-000016020000}"/>
    <cellStyle name="Ввод  2" xfId="538" xr:uid="{00000000-0005-0000-0000-000017020000}"/>
    <cellStyle name="Ввод  3" xfId="539" xr:uid="{00000000-0005-0000-0000-000018020000}"/>
    <cellStyle name="Вывод 2" xfId="540" xr:uid="{00000000-0005-0000-0000-000019020000}"/>
    <cellStyle name="Вывод 3" xfId="541" xr:uid="{00000000-0005-0000-0000-00001A020000}"/>
    <cellStyle name="Вычисление 2" xfId="542" xr:uid="{00000000-0005-0000-0000-00001B020000}"/>
    <cellStyle name="Вычисление 3" xfId="543" xr:uid="{00000000-0005-0000-0000-00001C020000}"/>
    <cellStyle name="Гиперссылка 2" xfId="544" xr:uid="{00000000-0005-0000-0000-00001D020000}"/>
    <cellStyle name="Гиперссылка 3" xfId="545" xr:uid="{00000000-0005-0000-0000-00001E020000}"/>
    <cellStyle name="Заголовок 1 2" xfId="546" xr:uid="{00000000-0005-0000-0000-00001F020000}"/>
    <cellStyle name="Заголовок 1 3" xfId="547" xr:uid="{00000000-0005-0000-0000-000020020000}"/>
    <cellStyle name="Заголовок 2 2" xfId="548" xr:uid="{00000000-0005-0000-0000-000021020000}"/>
    <cellStyle name="Заголовок 2 3" xfId="549" xr:uid="{00000000-0005-0000-0000-000022020000}"/>
    <cellStyle name="Заголовок 3 2" xfId="550" xr:uid="{00000000-0005-0000-0000-000023020000}"/>
    <cellStyle name="Заголовок 3 3" xfId="551" xr:uid="{00000000-0005-0000-0000-000024020000}"/>
    <cellStyle name="Заголовок 4 2" xfId="552" xr:uid="{00000000-0005-0000-0000-000025020000}"/>
    <cellStyle name="Заголовок 4 3" xfId="553" xr:uid="{00000000-0005-0000-0000-000026020000}"/>
    <cellStyle name="Итог 2" xfId="554" xr:uid="{00000000-0005-0000-0000-000027020000}"/>
    <cellStyle name="Итог 3" xfId="555" xr:uid="{00000000-0005-0000-0000-000028020000}"/>
    <cellStyle name="Контрольная ячейка 2" xfId="556" xr:uid="{00000000-0005-0000-0000-000029020000}"/>
    <cellStyle name="Контрольная ячейка 3" xfId="557" xr:uid="{00000000-0005-0000-0000-00002A020000}"/>
    <cellStyle name="Название 2" xfId="558" xr:uid="{00000000-0005-0000-0000-00002B020000}"/>
    <cellStyle name="Название 3" xfId="559" xr:uid="{00000000-0005-0000-0000-00002C020000}"/>
    <cellStyle name="Нейтральный 2" xfId="560" xr:uid="{00000000-0005-0000-0000-00002D020000}"/>
    <cellStyle name="Нейтральный 3" xfId="561" xr:uid="{00000000-0005-0000-0000-00002E020000}"/>
    <cellStyle name="Обычный" xfId="0" builtinId="0"/>
    <cellStyle name="Обычный 10" xfId="562" xr:uid="{00000000-0005-0000-0000-000030020000}"/>
    <cellStyle name="Обычный 11" xfId="563" xr:uid="{00000000-0005-0000-0000-000031020000}"/>
    <cellStyle name="Обычный 11 2" xfId="564" xr:uid="{00000000-0005-0000-0000-000032020000}"/>
    <cellStyle name="Обычный 12" xfId="565" xr:uid="{00000000-0005-0000-0000-000033020000}"/>
    <cellStyle name="Обычный 12 2" xfId="566" xr:uid="{00000000-0005-0000-0000-000034020000}"/>
    <cellStyle name="Обычный 2" xfId="567" xr:uid="{00000000-0005-0000-0000-000035020000}"/>
    <cellStyle name="Обычный 2 2" xfId="568" xr:uid="{00000000-0005-0000-0000-000036020000}"/>
    <cellStyle name="Обычный 2 26 2" xfId="569" xr:uid="{00000000-0005-0000-0000-000037020000}"/>
    <cellStyle name="Обычный 2 3" xfId="570" xr:uid="{00000000-0005-0000-0000-000038020000}"/>
    <cellStyle name="Обычный 2 4" xfId="571" xr:uid="{00000000-0005-0000-0000-000039020000}"/>
    <cellStyle name="Обычный 25 2" xfId="572" xr:uid="{00000000-0005-0000-0000-00003A020000}"/>
    <cellStyle name="Обычный 3" xfId="573" xr:uid="{00000000-0005-0000-0000-00003B020000}"/>
    <cellStyle name="Обычный 3 2" xfId="574" xr:uid="{00000000-0005-0000-0000-00003C020000}"/>
    <cellStyle name="Обычный 3 2 2 2" xfId="575" xr:uid="{00000000-0005-0000-0000-00003D020000}"/>
    <cellStyle name="Обычный 3 21" xfId="576" xr:uid="{00000000-0005-0000-0000-00003E020000}"/>
    <cellStyle name="Обычный 37" xfId="577" xr:uid="{00000000-0005-0000-0000-00003F020000}"/>
    <cellStyle name="Обычный 4" xfId="578" xr:uid="{00000000-0005-0000-0000-000040020000}"/>
    <cellStyle name="Обычный 4 2" xfId="579" xr:uid="{00000000-0005-0000-0000-000041020000}"/>
    <cellStyle name="Обычный 40" xfId="580" xr:uid="{00000000-0005-0000-0000-000042020000}"/>
    <cellStyle name="Обычный 5" xfId="581" xr:uid="{00000000-0005-0000-0000-000043020000}"/>
    <cellStyle name="Обычный 6" xfId="582" xr:uid="{00000000-0005-0000-0000-000044020000}"/>
    <cellStyle name="Обычный 6 2" xfId="583" xr:uid="{00000000-0005-0000-0000-000045020000}"/>
    <cellStyle name="Обычный 6 2 2" xfId="584" xr:uid="{00000000-0005-0000-0000-000046020000}"/>
    <cellStyle name="Обычный 6 2 2 2" xfId="585" xr:uid="{00000000-0005-0000-0000-000047020000}"/>
    <cellStyle name="Обычный 6 2 2 2 2" xfId="586" xr:uid="{00000000-0005-0000-0000-000048020000}"/>
    <cellStyle name="Обычный 6 2 2 2 2 2" xfId="587" xr:uid="{00000000-0005-0000-0000-000049020000}"/>
    <cellStyle name="Обычный 6 2 2 2 2 2 2" xfId="588" xr:uid="{00000000-0005-0000-0000-00004A020000}"/>
    <cellStyle name="Обычный 6 2 2 2 2 2 3" xfId="589" xr:uid="{00000000-0005-0000-0000-00004B020000}"/>
    <cellStyle name="Обычный 6 2 2 2 2 2_В0301_1025801354391_56" xfId="590" xr:uid="{00000000-0005-0000-0000-00004C020000}"/>
    <cellStyle name="Обычный 6 2 2 2 2 3" xfId="591" xr:uid="{00000000-0005-0000-0000-00004D020000}"/>
    <cellStyle name="Обычный 6 2 2 2 2 4" xfId="592" xr:uid="{00000000-0005-0000-0000-00004E020000}"/>
    <cellStyle name="Обычный 6 2 2 2 2_В0301_1025801354391_56" xfId="593" xr:uid="{00000000-0005-0000-0000-00004F020000}"/>
    <cellStyle name="Обычный 6 2 2 2 3" xfId="594" xr:uid="{00000000-0005-0000-0000-000050020000}"/>
    <cellStyle name="Обычный 6 2 2 2 3 2" xfId="595" xr:uid="{00000000-0005-0000-0000-000051020000}"/>
    <cellStyle name="Обычный 6 2 2 2 3 3" xfId="596" xr:uid="{00000000-0005-0000-0000-000052020000}"/>
    <cellStyle name="Обычный 6 2 2 2 3_В0301_1025801354391_56" xfId="597" xr:uid="{00000000-0005-0000-0000-000053020000}"/>
    <cellStyle name="Обычный 6 2 2 2 4" xfId="598" xr:uid="{00000000-0005-0000-0000-000054020000}"/>
    <cellStyle name="Обычный 6 2 2 2 5" xfId="599" xr:uid="{00000000-0005-0000-0000-000055020000}"/>
    <cellStyle name="Обычный 6 2 2 2_В0301_1025801354391_56" xfId="600" xr:uid="{00000000-0005-0000-0000-000056020000}"/>
    <cellStyle name="Обычный 6 2 2 3" xfId="601" xr:uid="{00000000-0005-0000-0000-000057020000}"/>
    <cellStyle name="Обычный 6 2 2 3 2" xfId="602" xr:uid="{00000000-0005-0000-0000-000058020000}"/>
    <cellStyle name="Обычный 6 2 2 3 2 2" xfId="603" xr:uid="{00000000-0005-0000-0000-000059020000}"/>
    <cellStyle name="Обычный 6 2 2 3 2 3" xfId="604" xr:uid="{00000000-0005-0000-0000-00005A020000}"/>
    <cellStyle name="Обычный 6 2 2 3 2_В0301_1025801354391_56" xfId="605" xr:uid="{00000000-0005-0000-0000-00005B020000}"/>
    <cellStyle name="Обычный 6 2 2 3 3" xfId="606" xr:uid="{00000000-0005-0000-0000-00005C020000}"/>
    <cellStyle name="Обычный 6 2 2 3 4" xfId="607" xr:uid="{00000000-0005-0000-0000-00005D020000}"/>
    <cellStyle name="Обычный 6 2 2 3_В0301_1025801354391_56" xfId="608" xr:uid="{00000000-0005-0000-0000-00005E020000}"/>
    <cellStyle name="Обычный 6 2 2 4" xfId="609" xr:uid="{00000000-0005-0000-0000-00005F020000}"/>
    <cellStyle name="Обычный 6 2 2 4 2" xfId="610" xr:uid="{00000000-0005-0000-0000-000060020000}"/>
    <cellStyle name="Обычный 6 2 2 4 2 2" xfId="611" xr:uid="{00000000-0005-0000-0000-000061020000}"/>
    <cellStyle name="Обычный 6 2 2 4 2 3" xfId="612" xr:uid="{00000000-0005-0000-0000-000062020000}"/>
    <cellStyle name="Обычный 6 2 2 4 2_В0301_1025801354391_56" xfId="613" xr:uid="{00000000-0005-0000-0000-000063020000}"/>
    <cellStyle name="Обычный 6 2 2 4 3" xfId="614" xr:uid="{00000000-0005-0000-0000-000064020000}"/>
    <cellStyle name="Обычный 6 2 2 4 4" xfId="615" xr:uid="{00000000-0005-0000-0000-000065020000}"/>
    <cellStyle name="Обычный 6 2 2 4_В0301_1025801354391_56" xfId="616" xr:uid="{00000000-0005-0000-0000-000066020000}"/>
    <cellStyle name="Обычный 6 2 2 5" xfId="617" xr:uid="{00000000-0005-0000-0000-000067020000}"/>
    <cellStyle name="Обычный 6 2 2 5 2" xfId="618" xr:uid="{00000000-0005-0000-0000-000068020000}"/>
    <cellStyle name="Обычный 6 2 2 5 3" xfId="619" xr:uid="{00000000-0005-0000-0000-000069020000}"/>
    <cellStyle name="Обычный 6 2 2 5_В0301_1025801354391_56" xfId="620" xr:uid="{00000000-0005-0000-0000-00006A020000}"/>
    <cellStyle name="Обычный 6 2 2 6" xfId="621" xr:uid="{00000000-0005-0000-0000-00006B020000}"/>
    <cellStyle name="Обычный 6 2 2 7" xfId="622" xr:uid="{00000000-0005-0000-0000-00006C020000}"/>
    <cellStyle name="Обычный 6 2 2 8" xfId="623" xr:uid="{00000000-0005-0000-0000-00006D020000}"/>
    <cellStyle name="Обычный 6 2 2_В0301_1025801354391_56" xfId="624" xr:uid="{00000000-0005-0000-0000-00006E020000}"/>
    <cellStyle name="Обычный 6 2 3" xfId="625" xr:uid="{00000000-0005-0000-0000-00006F020000}"/>
    <cellStyle name="Обычный 6 2 3 2" xfId="626" xr:uid="{00000000-0005-0000-0000-000070020000}"/>
    <cellStyle name="Обычный 6 2 3 2 2" xfId="627" xr:uid="{00000000-0005-0000-0000-000071020000}"/>
    <cellStyle name="Обычный 6 2 3 2 2 2" xfId="628" xr:uid="{00000000-0005-0000-0000-000072020000}"/>
    <cellStyle name="Обычный 6 2 3 2 2 2 2" xfId="629" xr:uid="{00000000-0005-0000-0000-000073020000}"/>
    <cellStyle name="Обычный 6 2 3 2 2 2 3" xfId="630" xr:uid="{00000000-0005-0000-0000-000074020000}"/>
    <cellStyle name="Обычный 6 2 3 2 2 2_В0301_1025801354391_56" xfId="631" xr:uid="{00000000-0005-0000-0000-000075020000}"/>
    <cellStyle name="Обычный 6 2 3 2 2 3" xfId="632" xr:uid="{00000000-0005-0000-0000-000076020000}"/>
    <cellStyle name="Обычный 6 2 3 2 2 4" xfId="633" xr:uid="{00000000-0005-0000-0000-000077020000}"/>
    <cellStyle name="Обычный 6 2 3 2 2_В0301_1025801354391_56" xfId="634" xr:uid="{00000000-0005-0000-0000-000078020000}"/>
    <cellStyle name="Обычный 6 2 3 2 3" xfId="635" xr:uid="{00000000-0005-0000-0000-000079020000}"/>
    <cellStyle name="Обычный 6 2 3 2 3 2" xfId="636" xr:uid="{00000000-0005-0000-0000-00007A020000}"/>
    <cellStyle name="Обычный 6 2 3 2 3 3" xfId="637" xr:uid="{00000000-0005-0000-0000-00007B020000}"/>
    <cellStyle name="Обычный 6 2 3 2 3_В0301_1025801354391_56" xfId="638" xr:uid="{00000000-0005-0000-0000-00007C020000}"/>
    <cellStyle name="Обычный 6 2 3 2 4" xfId="639" xr:uid="{00000000-0005-0000-0000-00007D020000}"/>
    <cellStyle name="Обычный 6 2 3 2 5" xfId="640" xr:uid="{00000000-0005-0000-0000-00007E020000}"/>
    <cellStyle name="Обычный 6 2 3 2_В0301_1025801354391_56" xfId="641" xr:uid="{00000000-0005-0000-0000-00007F020000}"/>
    <cellStyle name="Обычный 6 2 3 3" xfId="642" xr:uid="{00000000-0005-0000-0000-000080020000}"/>
    <cellStyle name="Обычный 6 2 3 3 2" xfId="643" xr:uid="{00000000-0005-0000-0000-000081020000}"/>
    <cellStyle name="Обычный 6 2 3 3 2 2" xfId="644" xr:uid="{00000000-0005-0000-0000-000082020000}"/>
    <cellStyle name="Обычный 6 2 3 3 2 3" xfId="645" xr:uid="{00000000-0005-0000-0000-000083020000}"/>
    <cellStyle name="Обычный 6 2 3 3 2_В0301_1025801354391_56" xfId="646" xr:uid="{00000000-0005-0000-0000-000084020000}"/>
    <cellStyle name="Обычный 6 2 3 3 3" xfId="647" xr:uid="{00000000-0005-0000-0000-000085020000}"/>
    <cellStyle name="Обычный 6 2 3 3 4" xfId="648" xr:uid="{00000000-0005-0000-0000-000086020000}"/>
    <cellStyle name="Обычный 6 2 3 3_В0301_1025801354391_56" xfId="649" xr:uid="{00000000-0005-0000-0000-000087020000}"/>
    <cellStyle name="Обычный 6 2 3 4" xfId="650" xr:uid="{00000000-0005-0000-0000-000088020000}"/>
    <cellStyle name="Обычный 6 2 3 4 2" xfId="651" xr:uid="{00000000-0005-0000-0000-000089020000}"/>
    <cellStyle name="Обычный 6 2 3 4 2 2" xfId="652" xr:uid="{00000000-0005-0000-0000-00008A020000}"/>
    <cellStyle name="Обычный 6 2 3 4 2 3" xfId="653" xr:uid="{00000000-0005-0000-0000-00008B020000}"/>
    <cellStyle name="Обычный 6 2 3 4 2_В0301_1025801354391_56" xfId="654" xr:uid="{00000000-0005-0000-0000-00008C020000}"/>
    <cellStyle name="Обычный 6 2 3 4 3" xfId="655" xr:uid="{00000000-0005-0000-0000-00008D020000}"/>
    <cellStyle name="Обычный 6 2 3 4 4" xfId="656" xr:uid="{00000000-0005-0000-0000-00008E020000}"/>
    <cellStyle name="Обычный 6 2 3 4_В0301_1025801354391_56" xfId="657" xr:uid="{00000000-0005-0000-0000-00008F020000}"/>
    <cellStyle name="Обычный 6 2 3 5" xfId="658" xr:uid="{00000000-0005-0000-0000-000090020000}"/>
    <cellStyle name="Обычный 6 2 3 5 2" xfId="659" xr:uid="{00000000-0005-0000-0000-000091020000}"/>
    <cellStyle name="Обычный 6 2 3 5 3" xfId="660" xr:uid="{00000000-0005-0000-0000-000092020000}"/>
    <cellStyle name="Обычный 6 2 3 5_В0301_1025801354391_56" xfId="661" xr:uid="{00000000-0005-0000-0000-000093020000}"/>
    <cellStyle name="Обычный 6 2 3 6" xfId="662" xr:uid="{00000000-0005-0000-0000-000094020000}"/>
    <cellStyle name="Обычный 6 2 3 7" xfId="663" xr:uid="{00000000-0005-0000-0000-000095020000}"/>
    <cellStyle name="Обычный 6 2 3 8" xfId="664" xr:uid="{00000000-0005-0000-0000-000096020000}"/>
    <cellStyle name="Обычный 6 2 3_В0301_1025801354391_56" xfId="665" xr:uid="{00000000-0005-0000-0000-000097020000}"/>
    <cellStyle name="Обычный 6 2 4" xfId="666" xr:uid="{00000000-0005-0000-0000-000098020000}"/>
    <cellStyle name="Обычный 6 2 4 2" xfId="667" xr:uid="{00000000-0005-0000-0000-000099020000}"/>
    <cellStyle name="Обычный 6 2 4 2 2" xfId="668" xr:uid="{00000000-0005-0000-0000-00009A020000}"/>
    <cellStyle name="Обычный 6 2 4 2 3" xfId="669" xr:uid="{00000000-0005-0000-0000-00009B020000}"/>
    <cellStyle name="Обычный 6 2 4 2_В0301_1025801354391_56" xfId="670" xr:uid="{00000000-0005-0000-0000-00009C020000}"/>
    <cellStyle name="Обычный 6 2 4 3" xfId="671" xr:uid="{00000000-0005-0000-0000-00009D020000}"/>
    <cellStyle name="Обычный 6 2 4 4" xfId="672" xr:uid="{00000000-0005-0000-0000-00009E020000}"/>
    <cellStyle name="Обычный 6 2 4_В0301_1025801354391_56" xfId="673" xr:uid="{00000000-0005-0000-0000-00009F020000}"/>
    <cellStyle name="Обычный 6 2 5" xfId="674" xr:uid="{00000000-0005-0000-0000-0000A0020000}"/>
    <cellStyle name="Обычный 6 2 5 2" xfId="675" xr:uid="{00000000-0005-0000-0000-0000A1020000}"/>
    <cellStyle name="Обычный 6 2 5 2 2" xfId="676" xr:uid="{00000000-0005-0000-0000-0000A2020000}"/>
    <cellStyle name="Обычный 6 2 5 2 3" xfId="677" xr:uid="{00000000-0005-0000-0000-0000A3020000}"/>
    <cellStyle name="Обычный 6 2 5 2_В0301_1025801354391_56" xfId="678" xr:uid="{00000000-0005-0000-0000-0000A4020000}"/>
    <cellStyle name="Обычный 6 2 5 3" xfId="679" xr:uid="{00000000-0005-0000-0000-0000A5020000}"/>
    <cellStyle name="Обычный 6 2 5 4" xfId="680" xr:uid="{00000000-0005-0000-0000-0000A6020000}"/>
    <cellStyle name="Обычный 6 2 5_В0301_1025801354391_56" xfId="681" xr:uid="{00000000-0005-0000-0000-0000A7020000}"/>
    <cellStyle name="Обычный 6 2 6" xfId="682" xr:uid="{00000000-0005-0000-0000-0000A8020000}"/>
    <cellStyle name="Обычный 6 2 6 2" xfId="683" xr:uid="{00000000-0005-0000-0000-0000A9020000}"/>
    <cellStyle name="Обычный 6 2 6 3" xfId="684" xr:uid="{00000000-0005-0000-0000-0000AA020000}"/>
    <cellStyle name="Обычный 6 2 6_В0301_1025801354391_56" xfId="685" xr:uid="{00000000-0005-0000-0000-0000AB020000}"/>
    <cellStyle name="Обычный 6 2 7" xfId="686" xr:uid="{00000000-0005-0000-0000-0000AC020000}"/>
    <cellStyle name="Обычный 6 2 8" xfId="687" xr:uid="{00000000-0005-0000-0000-0000AD020000}"/>
    <cellStyle name="Обычный 6 2 9" xfId="688" xr:uid="{00000000-0005-0000-0000-0000AE020000}"/>
    <cellStyle name="Обычный 6 2_В0301_1025801354391_56" xfId="689" xr:uid="{00000000-0005-0000-0000-0000AF020000}"/>
    <cellStyle name="Обычный 6 3" xfId="690" xr:uid="{00000000-0005-0000-0000-0000B0020000}"/>
    <cellStyle name="Обычный 6 3 2" xfId="691" xr:uid="{00000000-0005-0000-0000-0000B1020000}"/>
    <cellStyle name="Обычный 6 3 2 2" xfId="692" xr:uid="{00000000-0005-0000-0000-0000B2020000}"/>
    <cellStyle name="Обычный 6 3 2 3" xfId="693" xr:uid="{00000000-0005-0000-0000-0000B3020000}"/>
    <cellStyle name="Обычный 6 3 2_В0301_1025801354391_56" xfId="694" xr:uid="{00000000-0005-0000-0000-0000B4020000}"/>
    <cellStyle name="Обычный 6 3 3" xfId="695" xr:uid="{00000000-0005-0000-0000-0000B5020000}"/>
    <cellStyle name="Обычный 6 3 4" xfId="696" xr:uid="{00000000-0005-0000-0000-0000B6020000}"/>
    <cellStyle name="Обычный 6 3_В0301_1025801354391_56" xfId="697" xr:uid="{00000000-0005-0000-0000-0000B7020000}"/>
    <cellStyle name="Обычный 6 4" xfId="698" xr:uid="{00000000-0005-0000-0000-0000B8020000}"/>
    <cellStyle name="Обычный 6 4 2" xfId="699" xr:uid="{00000000-0005-0000-0000-0000B9020000}"/>
    <cellStyle name="Обычный 6 4 2 2" xfId="700" xr:uid="{00000000-0005-0000-0000-0000BA020000}"/>
    <cellStyle name="Обычный 6 4 2 3" xfId="701" xr:uid="{00000000-0005-0000-0000-0000BB020000}"/>
    <cellStyle name="Обычный 6 4 2_В0301_1025801354391_56" xfId="702" xr:uid="{00000000-0005-0000-0000-0000BC020000}"/>
    <cellStyle name="Обычный 6 4 3" xfId="703" xr:uid="{00000000-0005-0000-0000-0000BD020000}"/>
    <cellStyle name="Обычный 6 4 4" xfId="704" xr:uid="{00000000-0005-0000-0000-0000BE020000}"/>
    <cellStyle name="Обычный 6 4_В0301_1025801354391_56" xfId="705" xr:uid="{00000000-0005-0000-0000-0000BF020000}"/>
    <cellStyle name="Обычный 6 5" xfId="706" xr:uid="{00000000-0005-0000-0000-0000C0020000}"/>
    <cellStyle name="Обычный 6 5 2" xfId="707" xr:uid="{00000000-0005-0000-0000-0000C1020000}"/>
    <cellStyle name="Обычный 6 5 3" xfId="708" xr:uid="{00000000-0005-0000-0000-0000C2020000}"/>
    <cellStyle name="Обычный 6 5_В0301_1025801354391_56" xfId="709" xr:uid="{00000000-0005-0000-0000-0000C3020000}"/>
    <cellStyle name="Обычный 6 6" xfId="710" xr:uid="{00000000-0005-0000-0000-0000C4020000}"/>
    <cellStyle name="Обычный 6 7" xfId="711" xr:uid="{00000000-0005-0000-0000-0000C5020000}"/>
    <cellStyle name="Обычный 6 8" xfId="712" xr:uid="{00000000-0005-0000-0000-0000C6020000}"/>
    <cellStyle name="Обычный 6_В0301_1025801354391_56" xfId="713" xr:uid="{00000000-0005-0000-0000-0000C7020000}"/>
    <cellStyle name="Обычный 7" xfId="2" xr:uid="{00000000-0005-0000-0000-0000C8020000}"/>
    <cellStyle name="Обычный 7 2" xfId="714" xr:uid="{00000000-0005-0000-0000-0000C9020000}"/>
    <cellStyle name="Обычный 7 2 2" xfId="715" xr:uid="{00000000-0005-0000-0000-0000CA020000}"/>
    <cellStyle name="Обычный 7 2 2 2" xfId="716" xr:uid="{00000000-0005-0000-0000-0000CB020000}"/>
    <cellStyle name="Обычный 7 2 2 2 2" xfId="717" xr:uid="{00000000-0005-0000-0000-0000CC020000}"/>
    <cellStyle name="Обычный 7 2 2 2 3" xfId="718" xr:uid="{00000000-0005-0000-0000-0000CD020000}"/>
    <cellStyle name="Обычный 7 2 2 2_В0301_1025801354391_56" xfId="719" xr:uid="{00000000-0005-0000-0000-0000CE020000}"/>
    <cellStyle name="Обычный 7 2 2 3" xfId="720" xr:uid="{00000000-0005-0000-0000-0000CF020000}"/>
    <cellStyle name="Обычный 7 2 2 4" xfId="721" xr:uid="{00000000-0005-0000-0000-0000D0020000}"/>
    <cellStyle name="Обычный 7 2 2_В0301_1025801354391_56" xfId="722" xr:uid="{00000000-0005-0000-0000-0000D1020000}"/>
    <cellStyle name="Обычный 7 2 3" xfId="723" xr:uid="{00000000-0005-0000-0000-0000D2020000}"/>
    <cellStyle name="Обычный 7 2 3 2" xfId="724" xr:uid="{00000000-0005-0000-0000-0000D3020000}"/>
    <cellStyle name="Обычный 7 2 3 2 2" xfId="725" xr:uid="{00000000-0005-0000-0000-0000D4020000}"/>
    <cellStyle name="Обычный 7 2 3 2 3" xfId="726" xr:uid="{00000000-0005-0000-0000-0000D5020000}"/>
    <cellStyle name="Обычный 7 2 3 2_В0301_1025801354391_56" xfId="727" xr:uid="{00000000-0005-0000-0000-0000D6020000}"/>
    <cellStyle name="Обычный 7 2 3 3" xfId="728" xr:uid="{00000000-0005-0000-0000-0000D7020000}"/>
    <cellStyle name="Обычный 7 2 3 4" xfId="729" xr:uid="{00000000-0005-0000-0000-0000D8020000}"/>
    <cellStyle name="Обычный 7 2 3_В0301_1025801354391_56" xfId="730" xr:uid="{00000000-0005-0000-0000-0000D9020000}"/>
    <cellStyle name="Обычный 7 2 4" xfId="731" xr:uid="{00000000-0005-0000-0000-0000DA020000}"/>
    <cellStyle name="Обычный 7 2 4 2" xfId="732" xr:uid="{00000000-0005-0000-0000-0000DB020000}"/>
    <cellStyle name="Обычный 7 2 4 3" xfId="733" xr:uid="{00000000-0005-0000-0000-0000DC020000}"/>
    <cellStyle name="Обычный 7 2 4_В0301_1025801354391_56" xfId="734" xr:uid="{00000000-0005-0000-0000-0000DD020000}"/>
    <cellStyle name="Обычный 7 2 5" xfId="735" xr:uid="{00000000-0005-0000-0000-0000DE020000}"/>
    <cellStyle name="Обычный 7 2 6" xfId="736" xr:uid="{00000000-0005-0000-0000-0000DF020000}"/>
    <cellStyle name="Обычный 7 2 7" xfId="737" xr:uid="{00000000-0005-0000-0000-0000E0020000}"/>
    <cellStyle name="Обычный 7 2 8" xfId="738" xr:uid="{00000000-0005-0000-0000-0000E1020000}"/>
    <cellStyle name="Обычный 7 2_В0301_1025801354391_56" xfId="739" xr:uid="{00000000-0005-0000-0000-0000E2020000}"/>
    <cellStyle name="Обычный 8" xfId="740" xr:uid="{00000000-0005-0000-0000-0000E3020000}"/>
    <cellStyle name="Обычный 9" xfId="741" xr:uid="{00000000-0005-0000-0000-0000E4020000}"/>
    <cellStyle name="Обычный 9 2" xfId="742" xr:uid="{00000000-0005-0000-0000-0000E5020000}"/>
    <cellStyle name="Обычный 9 2 2" xfId="743" xr:uid="{00000000-0005-0000-0000-0000E6020000}"/>
    <cellStyle name="Обычный 9 2 2 2" xfId="744" xr:uid="{00000000-0005-0000-0000-0000E7020000}"/>
    <cellStyle name="Обычный 9 2 2 3" xfId="745" xr:uid="{00000000-0005-0000-0000-0000E8020000}"/>
    <cellStyle name="Обычный 9 2 2 4" xfId="746" xr:uid="{00000000-0005-0000-0000-0000E9020000}"/>
    <cellStyle name="Обычный 9 2 2_В0301_1025801354391_56" xfId="747" xr:uid="{00000000-0005-0000-0000-0000EA020000}"/>
    <cellStyle name="Обычный 9 2 3" xfId="748" xr:uid="{00000000-0005-0000-0000-0000EB020000}"/>
    <cellStyle name="Обычный 9 2 4" xfId="749" xr:uid="{00000000-0005-0000-0000-0000EC020000}"/>
    <cellStyle name="Обычный 9 2_В0301_1025801354391_56" xfId="750" xr:uid="{00000000-0005-0000-0000-0000ED020000}"/>
    <cellStyle name="Обычный 9 3" xfId="751" xr:uid="{00000000-0005-0000-0000-0000EE020000}"/>
    <cellStyle name="Обычный 9 3 2" xfId="752" xr:uid="{00000000-0005-0000-0000-0000EF020000}"/>
    <cellStyle name="Обычный 9 3 3" xfId="753" xr:uid="{00000000-0005-0000-0000-0000F0020000}"/>
    <cellStyle name="Обычный 9 3 4" xfId="754" xr:uid="{00000000-0005-0000-0000-0000F1020000}"/>
    <cellStyle name="Обычный 9 3_В0301_1025801354391_56" xfId="755" xr:uid="{00000000-0005-0000-0000-0000F2020000}"/>
    <cellStyle name="Обычный 9 4" xfId="756" xr:uid="{00000000-0005-0000-0000-0000F3020000}"/>
    <cellStyle name="Обычный 9 5" xfId="757" xr:uid="{00000000-0005-0000-0000-0000F4020000}"/>
    <cellStyle name="Обычный 9_В0301_1025801354391_56" xfId="758" xr:uid="{00000000-0005-0000-0000-0000F5020000}"/>
    <cellStyle name="Обычный_Инвестиции Сети Сбыты ЭСО" xfId="1" xr:uid="{00000000-0005-0000-0000-0000F6020000}"/>
    <cellStyle name="Плохой 2" xfId="759" xr:uid="{00000000-0005-0000-0000-0000F7020000}"/>
    <cellStyle name="Плохой 3" xfId="760" xr:uid="{00000000-0005-0000-0000-0000F8020000}"/>
    <cellStyle name="Пояснение 2" xfId="761" xr:uid="{00000000-0005-0000-0000-0000F9020000}"/>
    <cellStyle name="Пояснение 3" xfId="762" xr:uid="{00000000-0005-0000-0000-0000FA020000}"/>
    <cellStyle name="Примечание 2" xfId="763" xr:uid="{00000000-0005-0000-0000-0000FB020000}"/>
    <cellStyle name="Примечание 2 2" xfId="764" xr:uid="{00000000-0005-0000-0000-0000FC020000}"/>
    <cellStyle name="Примечание 3" xfId="765" xr:uid="{00000000-0005-0000-0000-0000FD020000}"/>
    <cellStyle name="Примечание 4" xfId="766" xr:uid="{00000000-0005-0000-0000-0000FE020000}"/>
    <cellStyle name="Процентный 2" xfId="767" xr:uid="{00000000-0005-0000-0000-0000FF020000}"/>
    <cellStyle name="Процентный 2 2" xfId="768" xr:uid="{00000000-0005-0000-0000-000000030000}"/>
    <cellStyle name="Процентный 3" xfId="769" xr:uid="{00000000-0005-0000-0000-000001030000}"/>
    <cellStyle name="Процентный 3 2" xfId="770" xr:uid="{00000000-0005-0000-0000-000002030000}"/>
    <cellStyle name="Процентный 3 3" xfId="771" xr:uid="{00000000-0005-0000-0000-000003030000}"/>
    <cellStyle name="Связанная ячейка 2" xfId="772" xr:uid="{00000000-0005-0000-0000-000004030000}"/>
    <cellStyle name="Связанная ячейка 3" xfId="773" xr:uid="{00000000-0005-0000-0000-000005030000}"/>
    <cellStyle name="Стиль 1" xfId="774" xr:uid="{00000000-0005-0000-0000-000006030000}"/>
    <cellStyle name="Стиль 1 2" xfId="775" xr:uid="{00000000-0005-0000-0000-000007030000}"/>
    <cellStyle name="Стиль 1 3" xfId="776" xr:uid="{00000000-0005-0000-0000-000008030000}"/>
    <cellStyle name="Стиль 1 4" xfId="777" xr:uid="{00000000-0005-0000-0000-000009030000}"/>
    <cellStyle name="Текст предупреждения 2" xfId="778" xr:uid="{00000000-0005-0000-0000-00000A030000}"/>
    <cellStyle name="Текст предупреждения 3" xfId="779" xr:uid="{00000000-0005-0000-0000-00000B030000}"/>
    <cellStyle name="Финансовый 2" xfId="780" xr:uid="{00000000-0005-0000-0000-00000C030000}"/>
    <cellStyle name="Финансовый 2 10" xfId="781" xr:uid="{00000000-0005-0000-0000-00000D030000}"/>
    <cellStyle name="Финансовый 2 11" xfId="782" xr:uid="{00000000-0005-0000-0000-00000E030000}"/>
    <cellStyle name="Финансовый 2 14" xfId="783" xr:uid="{00000000-0005-0000-0000-00000F030000}"/>
    <cellStyle name="Финансовый 2 2" xfId="784" xr:uid="{00000000-0005-0000-0000-000010030000}"/>
    <cellStyle name="Финансовый 2 2 2" xfId="785" xr:uid="{00000000-0005-0000-0000-000011030000}"/>
    <cellStyle name="Финансовый 2 2 2 2" xfId="786" xr:uid="{00000000-0005-0000-0000-000012030000}"/>
    <cellStyle name="Финансовый 2 2 2 2 2" xfId="787" xr:uid="{00000000-0005-0000-0000-000013030000}"/>
    <cellStyle name="Финансовый 2 2 2 2 3" xfId="788" xr:uid="{00000000-0005-0000-0000-000014030000}"/>
    <cellStyle name="Финансовый 2 2 2 3" xfId="789" xr:uid="{00000000-0005-0000-0000-000015030000}"/>
    <cellStyle name="Финансовый 2 2 2 3 2" xfId="790" xr:uid="{00000000-0005-0000-0000-000016030000}"/>
    <cellStyle name="Финансовый 2 2 2 4" xfId="791" xr:uid="{00000000-0005-0000-0000-000017030000}"/>
    <cellStyle name="Финансовый 2 2 3" xfId="792" xr:uid="{00000000-0005-0000-0000-000018030000}"/>
    <cellStyle name="Финансовый 2 2 3 2" xfId="793" xr:uid="{00000000-0005-0000-0000-000019030000}"/>
    <cellStyle name="Финансовый 2 2 4" xfId="794" xr:uid="{00000000-0005-0000-0000-00001A030000}"/>
    <cellStyle name="Финансовый 2 2 4 2" xfId="795" xr:uid="{00000000-0005-0000-0000-00001B030000}"/>
    <cellStyle name="Финансовый 2 2 5" xfId="796" xr:uid="{00000000-0005-0000-0000-00001C030000}"/>
    <cellStyle name="Финансовый 2 3" xfId="797" xr:uid="{00000000-0005-0000-0000-00001D030000}"/>
    <cellStyle name="Финансовый 2 3 2" xfId="798" xr:uid="{00000000-0005-0000-0000-00001E030000}"/>
    <cellStyle name="Финансовый 2 3 2 2" xfId="799" xr:uid="{00000000-0005-0000-0000-00001F030000}"/>
    <cellStyle name="Финансовый 2 3 2 2 2" xfId="800" xr:uid="{00000000-0005-0000-0000-000020030000}"/>
    <cellStyle name="Финансовый 2 3 2 3" xfId="801" xr:uid="{00000000-0005-0000-0000-000021030000}"/>
    <cellStyle name="Финансовый 2 3 2 3 2" xfId="802" xr:uid="{00000000-0005-0000-0000-000022030000}"/>
    <cellStyle name="Финансовый 2 3 2 4" xfId="803" xr:uid="{00000000-0005-0000-0000-000023030000}"/>
    <cellStyle name="Финансовый 2 3 3" xfId="804" xr:uid="{00000000-0005-0000-0000-000024030000}"/>
    <cellStyle name="Финансовый 2 3 3 2" xfId="805" xr:uid="{00000000-0005-0000-0000-000025030000}"/>
    <cellStyle name="Финансовый 2 3 4" xfId="806" xr:uid="{00000000-0005-0000-0000-000026030000}"/>
    <cellStyle name="Финансовый 2 3 4 2" xfId="807" xr:uid="{00000000-0005-0000-0000-000027030000}"/>
    <cellStyle name="Финансовый 2 3 5" xfId="808" xr:uid="{00000000-0005-0000-0000-000028030000}"/>
    <cellStyle name="Финансовый 2 4" xfId="809" xr:uid="{00000000-0005-0000-0000-000029030000}"/>
    <cellStyle name="Финансовый 2 4 2" xfId="810" xr:uid="{00000000-0005-0000-0000-00002A030000}"/>
    <cellStyle name="Финансовый 2 4 2 2" xfId="811" xr:uid="{00000000-0005-0000-0000-00002B030000}"/>
    <cellStyle name="Финансовый 2 4 3" xfId="812" xr:uid="{00000000-0005-0000-0000-00002C030000}"/>
    <cellStyle name="Финансовый 2 4 3 2" xfId="813" xr:uid="{00000000-0005-0000-0000-00002D030000}"/>
    <cellStyle name="Финансовый 2 4 4" xfId="814" xr:uid="{00000000-0005-0000-0000-00002E030000}"/>
    <cellStyle name="Финансовый 2 5" xfId="815" xr:uid="{00000000-0005-0000-0000-00002F030000}"/>
    <cellStyle name="Финансовый 2 5 2" xfId="816" xr:uid="{00000000-0005-0000-0000-000030030000}"/>
    <cellStyle name="Финансовый 2 6" xfId="817" xr:uid="{00000000-0005-0000-0000-000031030000}"/>
    <cellStyle name="Финансовый 2 6 2" xfId="818" xr:uid="{00000000-0005-0000-0000-000032030000}"/>
    <cellStyle name="Финансовый 2 7" xfId="819" xr:uid="{00000000-0005-0000-0000-000033030000}"/>
    <cellStyle name="Финансовый 2 7 2" xfId="820" xr:uid="{00000000-0005-0000-0000-000034030000}"/>
    <cellStyle name="Финансовый 2 8" xfId="821" xr:uid="{00000000-0005-0000-0000-000035030000}"/>
    <cellStyle name="Финансовый 2 9" xfId="822" xr:uid="{00000000-0005-0000-0000-000036030000}"/>
    <cellStyle name="Финансовый 3" xfId="823" xr:uid="{00000000-0005-0000-0000-000037030000}"/>
    <cellStyle name="Финансовый 3 2" xfId="824" xr:uid="{00000000-0005-0000-0000-000038030000}"/>
    <cellStyle name="Финансовый 3 2 2" xfId="825" xr:uid="{00000000-0005-0000-0000-000039030000}"/>
    <cellStyle name="Финансовый 3 2 2 2" xfId="826" xr:uid="{00000000-0005-0000-0000-00003A030000}"/>
    <cellStyle name="Финансовый 3 2 2 2 2" xfId="827" xr:uid="{00000000-0005-0000-0000-00003B030000}"/>
    <cellStyle name="Финансовый 3 2 2 3" xfId="828" xr:uid="{00000000-0005-0000-0000-00003C030000}"/>
    <cellStyle name="Финансовый 3 2 2 3 2" xfId="829" xr:uid="{00000000-0005-0000-0000-00003D030000}"/>
    <cellStyle name="Финансовый 3 2 2 4" xfId="830" xr:uid="{00000000-0005-0000-0000-00003E030000}"/>
    <cellStyle name="Финансовый 3 2 3" xfId="831" xr:uid="{00000000-0005-0000-0000-00003F030000}"/>
    <cellStyle name="Финансовый 3 2 3 2" xfId="832" xr:uid="{00000000-0005-0000-0000-000040030000}"/>
    <cellStyle name="Финансовый 3 2 4" xfId="833" xr:uid="{00000000-0005-0000-0000-000041030000}"/>
    <cellStyle name="Финансовый 3 2 4 2" xfId="834" xr:uid="{00000000-0005-0000-0000-000042030000}"/>
    <cellStyle name="Финансовый 3 2 5" xfId="835" xr:uid="{00000000-0005-0000-0000-000043030000}"/>
    <cellStyle name="Финансовый 3 3" xfId="836" xr:uid="{00000000-0005-0000-0000-000044030000}"/>
    <cellStyle name="Финансовый 3 3 2" xfId="837" xr:uid="{00000000-0005-0000-0000-000045030000}"/>
    <cellStyle name="Финансовый 3 3 2 2" xfId="838" xr:uid="{00000000-0005-0000-0000-000046030000}"/>
    <cellStyle name="Финансовый 3 3 2 2 2" xfId="839" xr:uid="{00000000-0005-0000-0000-000047030000}"/>
    <cellStyle name="Финансовый 3 3 2 3" xfId="840" xr:uid="{00000000-0005-0000-0000-000048030000}"/>
    <cellStyle name="Финансовый 3 3 2 3 2" xfId="841" xr:uid="{00000000-0005-0000-0000-000049030000}"/>
    <cellStyle name="Финансовый 3 3 2 4" xfId="842" xr:uid="{00000000-0005-0000-0000-00004A030000}"/>
    <cellStyle name="Финансовый 3 3 3" xfId="843" xr:uid="{00000000-0005-0000-0000-00004B030000}"/>
    <cellStyle name="Финансовый 3 3 3 2" xfId="844" xr:uid="{00000000-0005-0000-0000-00004C030000}"/>
    <cellStyle name="Финансовый 3 3 4" xfId="845" xr:uid="{00000000-0005-0000-0000-00004D030000}"/>
    <cellStyle name="Финансовый 3 3 4 2" xfId="846" xr:uid="{00000000-0005-0000-0000-00004E030000}"/>
    <cellStyle name="Финансовый 3 3 5" xfId="847" xr:uid="{00000000-0005-0000-0000-00004F030000}"/>
    <cellStyle name="Финансовый 3 4" xfId="848" xr:uid="{00000000-0005-0000-0000-000050030000}"/>
    <cellStyle name="Финансовый 3 4 2" xfId="849" xr:uid="{00000000-0005-0000-0000-000051030000}"/>
    <cellStyle name="Финансовый 3 4 2 2" xfId="850" xr:uid="{00000000-0005-0000-0000-000052030000}"/>
    <cellStyle name="Финансовый 3 4 3" xfId="851" xr:uid="{00000000-0005-0000-0000-000053030000}"/>
    <cellStyle name="Финансовый 3 4 3 2" xfId="852" xr:uid="{00000000-0005-0000-0000-000054030000}"/>
    <cellStyle name="Финансовый 3 4 4" xfId="853" xr:uid="{00000000-0005-0000-0000-000055030000}"/>
    <cellStyle name="Финансовый 3 5" xfId="854" xr:uid="{00000000-0005-0000-0000-000056030000}"/>
    <cellStyle name="Финансовый 3 5 2" xfId="855" xr:uid="{00000000-0005-0000-0000-000057030000}"/>
    <cellStyle name="Финансовый 3 6" xfId="856" xr:uid="{00000000-0005-0000-0000-000058030000}"/>
    <cellStyle name="Финансовый 3 6 2" xfId="857" xr:uid="{00000000-0005-0000-0000-000059030000}"/>
    <cellStyle name="Финансовый 3 7" xfId="858" xr:uid="{00000000-0005-0000-0000-00005A030000}"/>
    <cellStyle name="Финансовый 3 7 2" xfId="859" xr:uid="{00000000-0005-0000-0000-00005B030000}"/>
    <cellStyle name="Финансовый 3 8" xfId="860" xr:uid="{00000000-0005-0000-0000-00005C030000}"/>
    <cellStyle name="Финансовый 4" xfId="861" xr:uid="{00000000-0005-0000-0000-00005D030000}"/>
    <cellStyle name="Финансовый 5" xfId="862" xr:uid="{00000000-0005-0000-0000-00005E030000}"/>
    <cellStyle name="Финансовый 6" xfId="863" xr:uid="{00000000-0005-0000-0000-00005F030000}"/>
    <cellStyle name="Финансовый 7" xfId="864" xr:uid="{00000000-0005-0000-0000-000060030000}"/>
    <cellStyle name="ФормулаВБ" xfId="865" xr:uid="{00000000-0005-0000-0000-000061030000}"/>
    <cellStyle name="Хороший 2" xfId="866" xr:uid="{00000000-0005-0000-0000-000062030000}"/>
    <cellStyle name="Хороший 3" xfId="867" xr:uid="{00000000-0005-0000-0000-000063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  <cell r="J4" t="str">
            <v>2025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23">
          <cell r="C23" t="str">
            <v>нд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</row>
        <row r="42">
          <cell r="C42" t="str">
            <v>нд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</row>
        <row r="54">
          <cell r="C54" t="str">
            <v>нд</v>
          </cell>
        </row>
        <row r="55">
          <cell r="A55" t="str">
            <v>3.2.1</v>
          </cell>
        </row>
        <row r="69">
          <cell r="C69" t="str">
            <v>нд</v>
          </cell>
        </row>
        <row r="76"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>
        <row r="6">
          <cell r="W6" t="str">
            <v>Акционерное общество "Пензенская горэлектросеть"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53"/>
  <sheetViews>
    <sheetView tabSelected="1" view="pageBreakPreview" topLeftCell="A15" zoomScale="118" zoomScaleNormal="118" zoomScaleSheetLayoutView="118" workbookViewId="0">
      <pane xSplit="2" ySplit="4" topLeftCell="E26" activePane="bottomRight" state="frozen"/>
      <selection activeCell="A15" sqref="A15"/>
      <selection pane="topRight" activeCell="C15" sqref="C15"/>
      <selection pane="bottomLeft" activeCell="A19" sqref="A19"/>
      <selection pane="bottomRight" activeCell="J24" sqref="J24"/>
    </sheetView>
  </sheetViews>
  <sheetFormatPr defaultRowHeight="15.75" outlineLevelRow="1" outlineLevelCol="1" x14ac:dyDescent="0.25"/>
  <cols>
    <col min="1" max="1" width="8.28515625" style="6" customWidth="1"/>
    <col min="2" max="2" width="38.5703125" style="6" customWidth="1"/>
    <col min="3" max="3" width="13" style="2" customWidth="1"/>
    <col min="4" max="4" width="4" style="6" customWidth="1"/>
    <col min="5" max="8" width="5.42578125" style="6" customWidth="1"/>
    <col min="9" max="9" width="4" style="6" customWidth="1"/>
    <col min="10" max="10" width="7.28515625" style="6" customWidth="1"/>
    <col min="11" max="11" width="4" style="6" customWidth="1"/>
    <col min="12" max="13" width="4" style="6" customWidth="1" outlineLevel="1"/>
    <col min="14" max="15" width="4" style="6" hidden="1" customWidth="1" outlineLevel="1"/>
    <col min="16" max="19" width="4" style="6" customWidth="1"/>
    <col min="20" max="21" width="4" style="6" hidden="1" customWidth="1" outlineLevel="1"/>
    <col min="22" max="22" width="5.42578125" style="6" customWidth="1" collapsed="1"/>
    <col min="23" max="23" width="5.42578125" style="6" customWidth="1"/>
    <col min="24" max="25" width="6.28515625" style="6" customWidth="1"/>
    <col min="26" max="27" width="4" style="6" hidden="1" customWidth="1" outlineLevel="1"/>
    <col min="28" max="28" width="4" style="6" customWidth="1" collapsed="1"/>
    <col min="29" max="31" width="4" style="6" customWidth="1"/>
    <col min="32" max="33" width="4" style="6" hidden="1" customWidth="1" outlineLevel="1"/>
    <col min="34" max="34" width="4" style="6" customWidth="1" collapsed="1"/>
    <col min="35" max="37" width="4" style="6" customWidth="1"/>
    <col min="38" max="39" width="4" style="6" hidden="1" customWidth="1" outlineLevel="1"/>
    <col min="40" max="40" width="5" style="6" customWidth="1" collapsed="1"/>
    <col min="41" max="41" width="5" style="6" customWidth="1"/>
    <col min="42" max="45" width="4" style="6" hidden="1" customWidth="1" outlineLevel="1"/>
    <col min="46" max="46" width="9.140625" style="6" collapsed="1"/>
    <col min="47" max="16384" width="9.140625" style="6"/>
  </cols>
  <sheetData>
    <row r="1" spans="1:45" s="1" customFormat="1" ht="12.75" customHeight="1" x14ac:dyDescent="0.2">
      <c r="C1" s="2"/>
      <c r="AJ1" s="54" t="s">
        <v>0</v>
      </c>
      <c r="AK1" s="54"/>
      <c r="AL1" s="54"/>
      <c r="AM1" s="54"/>
      <c r="AN1" s="54"/>
      <c r="AO1" s="54"/>
      <c r="AP1" s="54"/>
      <c r="AQ1" s="54"/>
      <c r="AR1" s="54"/>
      <c r="AS1" s="54"/>
    </row>
    <row r="2" spans="1:45" s="1" customFormat="1" ht="21.75" customHeight="1" x14ac:dyDescent="0.2">
      <c r="C2" s="2"/>
      <c r="AJ2" s="55" t="s">
        <v>1</v>
      </c>
      <c r="AK2" s="55"/>
      <c r="AL2" s="55"/>
      <c r="AM2" s="55"/>
      <c r="AN2" s="55"/>
      <c r="AO2" s="55"/>
      <c r="AP2" s="55"/>
      <c r="AQ2" s="55"/>
      <c r="AR2" s="55"/>
      <c r="AS2" s="55"/>
    </row>
    <row r="3" spans="1:45" s="1" customFormat="1" ht="10.5" x14ac:dyDescent="0.2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</row>
    <row r="4" spans="1:45" s="1" customFormat="1" ht="12.75" customHeight="1" x14ac:dyDescent="0.2">
      <c r="A4" s="3"/>
      <c r="B4" s="3"/>
      <c r="C4" s="4"/>
      <c r="D4" s="3"/>
      <c r="E4" s="3"/>
      <c r="F4" s="3"/>
      <c r="G4" s="3"/>
      <c r="H4" s="3"/>
      <c r="I4" s="3"/>
      <c r="J4" s="5" t="s">
        <v>3</v>
      </c>
      <c r="K4" s="57" t="s">
        <v>100</v>
      </c>
      <c r="L4" s="57"/>
      <c r="M4" s="58" t="s">
        <v>4</v>
      </c>
      <c r="N4" s="58"/>
      <c r="O4" s="58"/>
      <c r="P4" s="58"/>
      <c r="Q4" s="59" t="str">
        <f>[1]Ф10!$J$4</f>
        <v>2025</v>
      </c>
      <c r="R4" s="60"/>
      <c r="S4" s="58" t="s">
        <v>5</v>
      </c>
      <c r="T4" s="58"/>
      <c r="U4" s="58"/>
      <c r="V4" s="58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5" ht="9" customHeight="1" x14ac:dyDescent="0.25"/>
    <row r="6" spans="1:45" s="1" customFormat="1" ht="23.25" customHeight="1" x14ac:dyDescent="0.2">
      <c r="C6" s="2"/>
      <c r="R6" s="47" t="s">
        <v>6</v>
      </c>
      <c r="S6" s="76" t="str">
        <f>[1]Ф10!$G$6</f>
        <v>Общество с ограниченной ответственностью Производственно-коммерческая фирма "Энергетик-2001"</v>
      </c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45" s="2" customFormat="1" ht="10.5" customHeight="1" x14ac:dyDescent="0.15">
      <c r="S7" s="77" t="s">
        <v>7</v>
      </c>
      <c r="T7" s="77"/>
      <c r="U7" s="77"/>
      <c r="V7" s="77"/>
      <c r="W7" s="77"/>
      <c r="X7" s="77"/>
      <c r="Y7" s="77"/>
      <c r="Z7" s="77"/>
      <c r="AA7" s="77"/>
      <c r="AB7" s="77"/>
      <c r="AC7" s="77"/>
      <c r="AD7" s="8"/>
      <c r="AE7" s="8"/>
    </row>
    <row r="8" spans="1:45" ht="9" customHeight="1" x14ac:dyDescent="0.25"/>
    <row r="9" spans="1:45" s="1" customFormat="1" ht="12" x14ac:dyDescent="0.2">
      <c r="C9" s="2"/>
      <c r="U9" s="7" t="s">
        <v>8</v>
      </c>
      <c r="V9" s="78" t="str">
        <f>[1]Ф10!$J$9</f>
        <v>2026</v>
      </c>
      <c r="W9" s="79"/>
      <c r="X9" s="1" t="s">
        <v>9</v>
      </c>
    </row>
    <row r="10" spans="1:45" ht="9" customHeight="1" x14ac:dyDescent="0.25"/>
    <row r="11" spans="1:45" s="1" customFormat="1" ht="10.5" customHeight="1" x14ac:dyDescent="0.2">
      <c r="B11" s="54" t="s">
        <v>10</v>
      </c>
      <c r="C11" s="54"/>
      <c r="D11" s="54"/>
      <c r="E11" s="54"/>
      <c r="F11" s="61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</row>
    <row r="12" spans="1:45" s="2" customFormat="1" ht="8.25" x14ac:dyDescent="0.15">
      <c r="J12" s="63" t="s">
        <v>11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</row>
    <row r="13" spans="1:45" s="1" customFormat="1" ht="9" customHeight="1" x14ac:dyDescent="0.2">
      <c r="C13" s="2"/>
      <c r="G13" s="9"/>
      <c r="H13" s="9"/>
      <c r="I13" s="9"/>
      <c r="J13" s="9"/>
      <c r="K13" s="9"/>
      <c r="L13" s="9"/>
      <c r="M13" s="9"/>
      <c r="N13" s="9"/>
      <c r="O13" s="9"/>
    </row>
    <row r="14" spans="1:45" s="2" customFormat="1" ht="15" customHeight="1" x14ac:dyDescent="0.15">
      <c r="A14" s="64" t="s">
        <v>12</v>
      </c>
      <c r="B14" s="64" t="s">
        <v>13</v>
      </c>
      <c r="C14" s="64" t="s">
        <v>14</v>
      </c>
      <c r="D14" s="67" t="s">
        <v>15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9"/>
      <c r="AP14" s="10"/>
      <c r="AQ14" s="10"/>
      <c r="AR14" s="10"/>
      <c r="AS14" s="11"/>
    </row>
    <row r="15" spans="1:45" s="2" customFormat="1" ht="112.5" customHeight="1" x14ac:dyDescent="0.15">
      <c r="A15" s="65"/>
      <c r="B15" s="65"/>
      <c r="C15" s="65"/>
      <c r="D15" s="70" t="s">
        <v>16</v>
      </c>
      <c r="E15" s="71"/>
      <c r="F15" s="71"/>
      <c r="G15" s="71"/>
      <c r="H15" s="71"/>
      <c r="I15" s="72"/>
      <c r="J15" s="70" t="s">
        <v>17</v>
      </c>
      <c r="K15" s="71"/>
      <c r="L15" s="71"/>
      <c r="M15" s="71"/>
      <c r="N15" s="71"/>
      <c r="O15" s="72"/>
      <c r="P15" s="70" t="s">
        <v>18</v>
      </c>
      <c r="Q15" s="71"/>
      <c r="R15" s="71"/>
      <c r="S15" s="71"/>
      <c r="T15" s="71"/>
      <c r="U15" s="72"/>
      <c r="V15" s="73" t="s">
        <v>19</v>
      </c>
      <c r="W15" s="74"/>
      <c r="X15" s="74"/>
      <c r="Y15" s="74"/>
      <c r="Z15" s="74"/>
      <c r="AA15" s="75"/>
      <c r="AB15" s="70" t="s">
        <v>20</v>
      </c>
      <c r="AC15" s="71"/>
      <c r="AD15" s="71"/>
      <c r="AE15" s="71"/>
      <c r="AF15" s="71"/>
      <c r="AG15" s="72"/>
      <c r="AH15" s="70" t="s">
        <v>21</v>
      </c>
      <c r="AI15" s="71"/>
      <c r="AJ15" s="71"/>
      <c r="AK15" s="71"/>
      <c r="AL15" s="71"/>
      <c r="AM15" s="72"/>
      <c r="AN15" s="70" t="s">
        <v>22</v>
      </c>
      <c r="AO15" s="72"/>
      <c r="AP15" s="12"/>
      <c r="AQ15" s="12"/>
      <c r="AR15" s="12"/>
      <c r="AS15" s="13"/>
    </row>
    <row r="16" spans="1:45" s="2" customFormat="1" ht="124.5" customHeight="1" x14ac:dyDescent="0.15">
      <c r="A16" s="65"/>
      <c r="B16" s="65"/>
      <c r="C16" s="65"/>
      <c r="D16" s="52" t="s">
        <v>23</v>
      </c>
      <c r="E16" s="53"/>
      <c r="F16" s="52" t="s">
        <v>24</v>
      </c>
      <c r="G16" s="53"/>
      <c r="H16" s="52" t="s">
        <v>25</v>
      </c>
      <c r="I16" s="53"/>
      <c r="J16" s="52" t="s">
        <v>26</v>
      </c>
      <c r="K16" s="53"/>
      <c r="L16" s="52" t="s">
        <v>27</v>
      </c>
      <c r="M16" s="53"/>
      <c r="N16" s="52" t="s">
        <v>28</v>
      </c>
      <c r="O16" s="53"/>
      <c r="P16" s="52" t="s">
        <v>29</v>
      </c>
      <c r="Q16" s="53"/>
      <c r="R16" s="52" t="s">
        <v>30</v>
      </c>
      <c r="S16" s="53"/>
      <c r="T16" s="52" t="s">
        <v>28</v>
      </c>
      <c r="U16" s="53"/>
      <c r="V16" s="52" t="s">
        <v>31</v>
      </c>
      <c r="W16" s="53"/>
      <c r="X16" s="52" t="s">
        <v>32</v>
      </c>
      <c r="Y16" s="53"/>
      <c r="Z16" s="52" t="s">
        <v>28</v>
      </c>
      <c r="AA16" s="53"/>
      <c r="AB16" s="52" t="s">
        <v>33</v>
      </c>
      <c r="AC16" s="53"/>
      <c r="AD16" s="52" t="s">
        <v>34</v>
      </c>
      <c r="AE16" s="53"/>
      <c r="AF16" s="52" t="s">
        <v>28</v>
      </c>
      <c r="AG16" s="53"/>
      <c r="AH16" s="52" t="s">
        <v>35</v>
      </c>
      <c r="AI16" s="53"/>
      <c r="AJ16" s="52" t="s">
        <v>36</v>
      </c>
      <c r="AK16" s="53"/>
      <c r="AL16" s="52" t="s">
        <v>28</v>
      </c>
      <c r="AM16" s="53"/>
      <c r="AN16" s="52" t="s">
        <v>37</v>
      </c>
      <c r="AO16" s="53"/>
      <c r="AP16" s="52" t="s">
        <v>38</v>
      </c>
      <c r="AQ16" s="53"/>
      <c r="AR16" s="52" t="s">
        <v>28</v>
      </c>
      <c r="AS16" s="53"/>
    </row>
    <row r="17" spans="1:46" s="2" customFormat="1" ht="24" customHeight="1" x14ac:dyDescent="0.15">
      <c r="A17" s="66"/>
      <c r="B17" s="66"/>
      <c r="C17" s="66"/>
      <c r="D17" s="14" t="s">
        <v>39</v>
      </c>
      <c r="E17" s="14" t="s">
        <v>40</v>
      </c>
      <c r="F17" s="14" t="s">
        <v>39</v>
      </c>
      <c r="G17" s="14" t="s">
        <v>40</v>
      </c>
      <c r="H17" s="14" t="s">
        <v>39</v>
      </c>
      <c r="I17" s="14" t="s">
        <v>40</v>
      </c>
      <c r="J17" s="14" t="s">
        <v>39</v>
      </c>
      <c r="K17" s="14" t="s">
        <v>40</v>
      </c>
      <c r="L17" s="14" t="s">
        <v>39</v>
      </c>
      <c r="M17" s="14" t="s">
        <v>40</v>
      </c>
      <c r="N17" s="14" t="s">
        <v>39</v>
      </c>
      <c r="O17" s="14" t="s">
        <v>40</v>
      </c>
      <c r="P17" s="14" t="s">
        <v>39</v>
      </c>
      <c r="Q17" s="14" t="s">
        <v>40</v>
      </c>
      <c r="R17" s="14" t="s">
        <v>39</v>
      </c>
      <c r="S17" s="14" t="s">
        <v>40</v>
      </c>
      <c r="T17" s="14" t="s">
        <v>39</v>
      </c>
      <c r="U17" s="14" t="s">
        <v>40</v>
      </c>
      <c r="V17" s="14" t="s">
        <v>39</v>
      </c>
      <c r="W17" s="14" t="s">
        <v>40</v>
      </c>
      <c r="X17" s="14" t="s">
        <v>39</v>
      </c>
      <c r="Y17" s="14" t="s">
        <v>40</v>
      </c>
      <c r="Z17" s="14" t="s">
        <v>39</v>
      </c>
      <c r="AA17" s="14" t="s">
        <v>40</v>
      </c>
      <c r="AB17" s="14" t="s">
        <v>39</v>
      </c>
      <c r="AC17" s="14" t="s">
        <v>40</v>
      </c>
      <c r="AD17" s="14" t="s">
        <v>39</v>
      </c>
      <c r="AE17" s="14" t="s">
        <v>40</v>
      </c>
      <c r="AF17" s="14" t="s">
        <v>39</v>
      </c>
      <c r="AG17" s="14" t="s">
        <v>40</v>
      </c>
      <c r="AH17" s="14" t="s">
        <v>39</v>
      </c>
      <c r="AI17" s="14" t="s">
        <v>40</v>
      </c>
      <c r="AJ17" s="14" t="s">
        <v>39</v>
      </c>
      <c r="AK17" s="14" t="s">
        <v>40</v>
      </c>
      <c r="AL17" s="14" t="s">
        <v>39</v>
      </c>
      <c r="AM17" s="14" t="s">
        <v>40</v>
      </c>
      <c r="AN17" s="14" t="s">
        <v>39</v>
      </c>
      <c r="AO17" s="14" t="s">
        <v>40</v>
      </c>
      <c r="AP17" s="14" t="s">
        <v>39</v>
      </c>
      <c r="AQ17" s="14" t="s">
        <v>40</v>
      </c>
      <c r="AR17" s="14" t="s">
        <v>39</v>
      </c>
      <c r="AS17" s="14" t="s">
        <v>40</v>
      </c>
    </row>
    <row r="18" spans="1:46" s="2" customFormat="1" ht="8.25" x14ac:dyDescent="0.15">
      <c r="A18" s="15">
        <v>1</v>
      </c>
      <c r="B18" s="15">
        <v>2</v>
      </c>
      <c r="C18" s="15">
        <v>3</v>
      </c>
      <c r="D18" s="15" t="s">
        <v>41</v>
      </c>
      <c r="E18" s="15" t="s">
        <v>42</v>
      </c>
      <c r="F18" s="15" t="s">
        <v>43</v>
      </c>
      <c r="G18" s="15" t="s">
        <v>44</v>
      </c>
      <c r="H18" s="15" t="s">
        <v>45</v>
      </c>
      <c r="I18" s="15" t="s">
        <v>46</v>
      </c>
      <c r="J18" s="15" t="s">
        <v>47</v>
      </c>
      <c r="K18" s="15" t="s">
        <v>48</v>
      </c>
      <c r="L18" s="15" t="s">
        <v>49</v>
      </c>
      <c r="M18" s="15" t="s">
        <v>50</v>
      </c>
      <c r="N18" s="15" t="s">
        <v>51</v>
      </c>
      <c r="O18" s="15" t="s">
        <v>51</v>
      </c>
      <c r="P18" s="15" t="s">
        <v>52</v>
      </c>
      <c r="Q18" s="15" t="s">
        <v>53</v>
      </c>
      <c r="R18" s="15" t="s">
        <v>54</v>
      </c>
      <c r="S18" s="15" t="s">
        <v>55</v>
      </c>
      <c r="T18" s="15" t="s">
        <v>56</v>
      </c>
      <c r="U18" s="15" t="s">
        <v>56</v>
      </c>
      <c r="V18" s="15" t="s">
        <v>57</v>
      </c>
      <c r="W18" s="15" t="s">
        <v>58</v>
      </c>
      <c r="X18" s="15" t="s">
        <v>59</v>
      </c>
      <c r="Y18" s="15" t="s">
        <v>60</v>
      </c>
      <c r="Z18" s="15" t="s">
        <v>61</v>
      </c>
      <c r="AA18" s="15" t="s">
        <v>61</v>
      </c>
      <c r="AB18" s="15" t="s">
        <v>62</v>
      </c>
      <c r="AC18" s="15" t="s">
        <v>63</v>
      </c>
      <c r="AD18" s="15" t="s">
        <v>64</v>
      </c>
      <c r="AE18" s="15" t="s">
        <v>65</v>
      </c>
      <c r="AF18" s="15" t="s">
        <v>66</v>
      </c>
      <c r="AG18" s="15" t="s">
        <v>66</v>
      </c>
      <c r="AH18" s="15" t="s">
        <v>67</v>
      </c>
      <c r="AI18" s="15" t="s">
        <v>68</v>
      </c>
      <c r="AJ18" s="15" t="s">
        <v>69</v>
      </c>
      <c r="AK18" s="15" t="s">
        <v>70</v>
      </c>
      <c r="AL18" s="15" t="s">
        <v>71</v>
      </c>
      <c r="AM18" s="15" t="s">
        <v>71</v>
      </c>
      <c r="AN18" s="15" t="s">
        <v>72</v>
      </c>
      <c r="AO18" s="15" t="s">
        <v>73</v>
      </c>
      <c r="AP18" s="15" t="s">
        <v>74</v>
      </c>
      <c r="AQ18" s="15" t="s">
        <v>75</v>
      </c>
      <c r="AR18" s="15" t="s">
        <v>76</v>
      </c>
      <c r="AS18" s="15" t="s">
        <v>76</v>
      </c>
    </row>
    <row r="19" spans="1:46" s="2" customFormat="1" ht="21" x14ac:dyDescent="0.15">
      <c r="A19" s="16" t="s">
        <v>77</v>
      </c>
      <c r="B19" s="17" t="s">
        <v>78</v>
      </c>
      <c r="C19" s="18" t="s">
        <v>79</v>
      </c>
      <c r="D19" s="19">
        <f t="shared" ref="D19:AO19" si="0">D20+D38+D45</f>
        <v>0</v>
      </c>
      <c r="E19" s="19">
        <f t="shared" si="0"/>
        <v>0</v>
      </c>
      <c r="F19" s="19">
        <f t="shared" si="0"/>
        <v>0</v>
      </c>
      <c r="G19" s="19">
        <f t="shared" si="0"/>
        <v>0</v>
      </c>
      <c r="H19" s="19">
        <f t="shared" si="0"/>
        <v>0</v>
      </c>
      <c r="I19" s="19">
        <f t="shared" si="0"/>
        <v>0</v>
      </c>
      <c r="J19" s="19">
        <f t="shared" si="0"/>
        <v>2.9</v>
      </c>
      <c r="K19" s="19">
        <f t="shared" si="0"/>
        <v>0</v>
      </c>
      <c r="L19" s="19">
        <f t="shared" si="0"/>
        <v>0</v>
      </c>
      <c r="M19" s="19">
        <f t="shared" si="0"/>
        <v>0</v>
      </c>
      <c r="N19" s="19">
        <f t="shared" si="0"/>
        <v>0</v>
      </c>
      <c r="O19" s="19">
        <f t="shared" si="0"/>
        <v>0</v>
      </c>
      <c r="P19" s="19">
        <f t="shared" si="0"/>
        <v>0</v>
      </c>
      <c r="Q19" s="19">
        <f t="shared" si="0"/>
        <v>0</v>
      </c>
      <c r="R19" s="19">
        <f t="shared" si="0"/>
        <v>0</v>
      </c>
      <c r="S19" s="19">
        <f t="shared" si="0"/>
        <v>0</v>
      </c>
      <c r="T19" s="19">
        <f t="shared" si="0"/>
        <v>0</v>
      </c>
      <c r="U19" s="19">
        <f t="shared" si="0"/>
        <v>0</v>
      </c>
      <c r="V19" s="19">
        <f t="shared" si="0"/>
        <v>0</v>
      </c>
      <c r="W19" s="19">
        <f t="shared" si="0"/>
        <v>0</v>
      </c>
      <c r="X19" s="19">
        <f t="shared" si="0"/>
        <v>0</v>
      </c>
      <c r="Y19" s="19">
        <f t="shared" si="0"/>
        <v>0</v>
      </c>
      <c r="Z19" s="19">
        <f t="shared" si="0"/>
        <v>0</v>
      </c>
      <c r="AA19" s="19">
        <f t="shared" si="0"/>
        <v>0</v>
      </c>
      <c r="AB19" s="19">
        <f t="shared" si="0"/>
        <v>0</v>
      </c>
      <c r="AC19" s="19">
        <f t="shared" si="0"/>
        <v>0</v>
      </c>
      <c r="AD19" s="19">
        <f t="shared" si="0"/>
        <v>0</v>
      </c>
      <c r="AE19" s="19">
        <f t="shared" si="0"/>
        <v>0</v>
      </c>
      <c r="AF19" s="19" t="e">
        <f t="shared" si="0"/>
        <v>#VALUE!</v>
      </c>
      <c r="AG19" s="19" t="e">
        <f t="shared" si="0"/>
        <v>#VALUE!</v>
      </c>
      <c r="AH19" s="19">
        <f t="shared" si="0"/>
        <v>11.899999999999999</v>
      </c>
      <c r="AI19" s="19">
        <f t="shared" si="0"/>
        <v>0</v>
      </c>
      <c r="AJ19" s="19">
        <f t="shared" si="0"/>
        <v>0</v>
      </c>
      <c r="AK19" s="19">
        <f t="shared" si="0"/>
        <v>0</v>
      </c>
      <c r="AL19" s="19" t="e">
        <f t="shared" si="0"/>
        <v>#VALUE!</v>
      </c>
      <c r="AM19" s="19" t="e">
        <f t="shared" si="0"/>
        <v>#VALUE!</v>
      </c>
      <c r="AN19" s="19">
        <f t="shared" si="0"/>
        <v>0</v>
      </c>
      <c r="AO19" s="19">
        <f t="shared" si="0"/>
        <v>0</v>
      </c>
      <c r="AP19" s="20" t="e">
        <f>AP20</f>
        <v>#REF!</v>
      </c>
      <c r="AQ19" s="20" t="e">
        <f>AQ20</f>
        <v>#REF!</v>
      </c>
      <c r="AR19" s="20" t="e">
        <f>AR20</f>
        <v>#REF!</v>
      </c>
      <c r="AS19" s="20" t="e">
        <f>AS20</f>
        <v>#REF!</v>
      </c>
      <c r="AT19" s="21">
        <f>AB19+AD19+AH19+AJ19+AN19</f>
        <v>11.899999999999999</v>
      </c>
    </row>
    <row r="20" spans="1:46" s="2" customFormat="1" ht="12.75" x14ac:dyDescent="0.15">
      <c r="A20" s="22" t="s">
        <v>80</v>
      </c>
      <c r="B20" s="23" t="s">
        <v>81</v>
      </c>
      <c r="C20" s="24" t="s">
        <v>79</v>
      </c>
      <c r="D20" s="25">
        <f t="shared" ref="D20:AO20" si="1">D21+D23</f>
        <v>0</v>
      </c>
      <c r="E20" s="25">
        <f t="shared" si="1"/>
        <v>0</v>
      </c>
      <c r="F20" s="25">
        <f t="shared" si="1"/>
        <v>0</v>
      </c>
      <c r="G20" s="25">
        <f t="shared" si="1"/>
        <v>0</v>
      </c>
      <c r="H20" s="25">
        <f t="shared" si="1"/>
        <v>0</v>
      </c>
      <c r="I20" s="25">
        <f t="shared" si="1"/>
        <v>0</v>
      </c>
      <c r="J20" s="25">
        <f t="shared" si="1"/>
        <v>2.9</v>
      </c>
      <c r="K20" s="25">
        <f t="shared" si="1"/>
        <v>0</v>
      </c>
      <c r="L20" s="25">
        <f t="shared" si="1"/>
        <v>0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0</v>
      </c>
      <c r="R20" s="25">
        <f t="shared" si="1"/>
        <v>0</v>
      </c>
      <c r="S20" s="25">
        <f t="shared" si="1"/>
        <v>0</v>
      </c>
      <c r="T20" s="25">
        <f t="shared" si="1"/>
        <v>0</v>
      </c>
      <c r="U20" s="25">
        <f t="shared" si="1"/>
        <v>0</v>
      </c>
      <c r="V20" s="25">
        <f t="shared" si="1"/>
        <v>0</v>
      </c>
      <c r="W20" s="25">
        <f t="shared" si="1"/>
        <v>0</v>
      </c>
      <c r="X20" s="25">
        <f t="shared" si="1"/>
        <v>0</v>
      </c>
      <c r="Y20" s="25">
        <f t="shared" si="1"/>
        <v>0</v>
      </c>
      <c r="Z20" s="25">
        <f t="shared" si="1"/>
        <v>0</v>
      </c>
      <c r="AA20" s="25">
        <f t="shared" si="1"/>
        <v>0</v>
      </c>
      <c r="AB20" s="25">
        <f t="shared" si="1"/>
        <v>0</v>
      </c>
      <c r="AC20" s="25">
        <f t="shared" si="1"/>
        <v>0</v>
      </c>
      <c r="AD20" s="25">
        <f t="shared" si="1"/>
        <v>0</v>
      </c>
      <c r="AE20" s="25">
        <f t="shared" si="1"/>
        <v>0</v>
      </c>
      <c r="AF20" s="25">
        <f t="shared" si="1"/>
        <v>0</v>
      </c>
      <c r="AG20" s="25">
        <f t="shared" si="1"/>
        <v>0</v>
      </c>
      <c r="AH20" s="25">
        <f t="shared" si="1"/>
        <v>11.78</v>
      </c>
      <c r="AI20" s="25">
        <f t="shared" si="1"/>
        <v>0</v>
      </c>
      <c r="AJ20" s="25">
        <f t="shared" si="1"/>
        <v>0</v>
      </c>
      <c r="AK20" s="25">
        <f t="shared" si="1"/>
        <v>0</v>
      </c>
      <c r="AL20" s="25">
        <f t="shared" si="1"/>
        <v>0</v>
      </c>
      <c r="AM20" s="25">
        <f t="shared" si="1"/>
        <v>0</v>
      </c>
      <c r="AN20" s="25">
        <f t="shared" si="1"/>
        <v>0</v>
      </c>
      <c r="AO20" s="25">
        <f t="shared" si="1"/>
        <v>0</v>
      </c>
      <c r="AP20" s="26" t="e">
        <f>AP38</f>
        <v>#REF!</v>
      </c>
      <c r="AQ20" s="26" t="e">
        <f>AQ38</f>
        <v>#REF!</v>
      </c>
      <c r="AR20" s="26" t="e">
        <f>AR38</f>
        <v>#REF!</v>
      </c>
      <c r="AS20" s="26" t="e">
        <f>AS38</f>
        <v>#REF!</v>
      </c>
      <c r="AT20" s="21">
        <f>AC19+AE19+AI19+AK19+AO19</f>
        <v>0</v>
      </c>
    </row>
    <row r="21" spans="1:46" x14ac:dyDescent="0.25">
      <c r="A21" s="27" t="s">
        <v>82</v>
      </c>
      <c r="B21" s="28" t="s">
        <v>83</v>
      </c>
      <c r="C21" s="29" t="s">
        <v>79</v>
      </c>
      <c r="D21" s="30">
        <f t="shared" ref="D21:AO21" si="2">SUM(D22:D22)</f>
        <v>0</v>
      </c>
      <c r="E21" s="30">
        <f t="shared" si="2"/>
        <v>0</v>
      </c>
      <c r="F21" s="30">
        <f t="shared" si="2"/>
        <v>0</v>
      </c>
      <c r="G21" s="30">
        <f t="shared" si="2"/>
        <v>0</v>
      </c>
      <c r="H21" s="30">
        <f t="shared" si="2"/>
        <v>0</v>
      </c>
      <c r="I21" s="30">
        <f t="shared" si="2"/>
        <v>0</v>
      </c>
      <c r="J21" s="30">
        <f t="shared" si="2"/>
        <v>0</v>
      </c>
      <c r="K21" s="30">
        <f t="shared" si="2"/>
        <v>0</v>
      </c>
      <c r="L21" s="30">
        <f t="shared" si="2"/>
        <v>0</v>
      </c>
      <c r="M21" s="30">
        <f t="shared" si="2"/>
        <v>0</v>
      </c>
      <c r="N21" s="30">
        <f t="shared" si="2"/>
        <v>0</v>
      </c>
      <c r="O21" s="30">
        <f t="shared" si="2"/>
        <v>0</v>
      </c>
      <c r="P21" s="30">
        <f t="shared" si="2"/>
        <v>0</v>
      </c>
      <c r="Q21" s="30">
        <f t="shared" si="2"/>
        <v>0</v>
      </c>
      <c r="R21" s="30">
        <f t="shared" si="2"/>
        <v>0</v>
      </c>
      <c r="S21" s="30">
        <f t="shared" si="2"/>
        <v>0</v>
      </c>
      <c r="T21" s="30">
        <f t="shared" si="2"/>
        <v>0</v>
      </c>
      <c r="U21" s="30">
        <f t="shared" si="2"/>
        <v>0</v>
      </c>
      <c r="V21" s="30">
        <f t="shared" si="2"/>
        <v>0</v>
      </c>
      <c r="W21" s="30">
        <f t="shared" si="2"/>
        <v>0</v>
      </c>
      <c r="X21" s="30">
        <f t="shared" si="2"/>
        <v>0</v>
      </c>
      <c r="Y21" s="30">
        <f t="shared" si="2"/>
        <v>0</v>
      </c>
      <c r="Z21" s="30">
        <f t="shared" si="2"/>
        <v>0</v>
      </c>
      <c r="AA21" s="30">
        <f t="shared" si="2"/>
        <v>0</v>
      </c>
      <c r="AB21" s="30">
        <f t="shared" si="2"/>
        <v>0</v>
      </c>
      <c r="AC21" s="30">
        <f t="shared" si="2"/>
        <v>0</v>
      </c>
      <c r="AD21" s="30">
        <f t="shared" si="2"/>
        <v>0</v>
      </c>
      <c r="AE21" s="30">
        <f t="shared" si="2"/>
        <v>0</v>
      </c>
      <c r="AF21" s="30">
        <f t="shared" si="2"/>
        <v>0</v>
      </c>
      <c r="AG21" s="30">
        <f t="shared" si="2"/>
        <v>0</v>
      </c>
      <c r="AH21" s="30">
        <f t="shared" si="2"/>
        <v>0</v>
      </c>
      <c r="AI21" s="30">
        <f t="shared" si="2"/>
        <v>0</v>
      </c>
      <c r="AJ21" s="30">
        <f t="shared" si="2"/>
        <v>0</v>
      </c>
      <c r="AK21" s="30">
        <f t="shared" si="2"/>
        <v>0</v>
      </c>
      <c r="AL21" s="30">
        <f t="shared" si="2"/>
        <v>0</v>
      </c>
      <c r="AM21" s="30">
        <f t="shared" si="2"/>
        <v>0</v>
      </c>
      <c r="AN21" s="30">
        <f t="shared" si="2"/>
        <v>0</v>
      </c>
      <c r="AO21" s="30">
        <f t="shared" si="2"/>
        <v>0</v>
      </c>
      <c r="AP21" s="26" t="s">
        <v>79</v>
      </c>
      <c r="AQ21" s="26" t="s">
        <v>79</v>
      </c>
      <c r="AR21" s="26" t="s">
        <v>79</v>
      </c>
      <c r="AS21" s="26" t="s">
        <v>79</v>
      </c>
    </row>
    <row r="22" spans="1:46" hidden="1" x14ac:dyDescent="0.25">
      <c r="A22" s="31" t="str">
        <f>[2]Ф10!A21</f>
        <v>1.1.1.</v>
      </c>
      <c r="B22" s="31"/>
      <c r="C22" s="32"/>
      <c r="D22" s="33" t="s">
        <v>79</v>
      </c>
      <c r="E22" s="33" t="s">
        <v>79</v>
      </c>
      <c r="F22" s="33" t="s">
        <v>79</v>
      </c>
      <c r="G22" s="33" t="s">
        <v>79</v>
      </c>
      <c r="H22" s="33" t="s">
        <v>79</v>
      </c>
      <c r="I22" s="33" t="s">
        <v>79</v>
      </c>
      <c r="J22" s="33" t="s">
        <v>79</v>
      </c>
      <c r="K22" s="33" t="s">
        <v>79</v>
      </c>
      <c r="L22" s="33" t="s">
        <v>79</v>
      </c>
      <c r="M22" s="33" t="s">
        <v>79</v>
      </c>
      <c r="N22" s="33" t="s">
        <v>79</v>
      </c>
      <c r="O22" s="33" t="s">
        <v>79</v>
      </c>
      <c r="P22" s="33" t="s">
        <v>79</v>
      </c>
      <c r="Q22" s="33" t="s">
        <v>79</v>
      </c>
      <c r="R22" s="33" t="s">
        <v>79</v>
      </c>
      <c r="S22" s="33" t="s">
        <v>79</v>
      </c>
      <c r="T22" s="33" t="s">
        <v>79</v>
      </c>
      <c r="U22" s="33" t="s">
        <v>79</v>
      </c>
      <c r="V22" s="33" t="s">
        <v>79</v>
      </c>
      <c r="W22" s="33" t="s">
        <v>79</v>
      </c>
      <c r="X22" s="33" t="s">
        <v>79</v>
      </c>
      <c r="Y22" s="33" t="s">
        <v>79</v>
      </c>
      <c r="Z22" s="33" t="s">
        <v>79</v>
      </c>
      <c r="AA22" s="33" t="s">
        <v>79</v>
      </c>
      <c r="AB22" s="33" t="s">
        <v>79</v>
      </c>
      <c r="AC22" s="33" t="s">
        <v>79</v>
      </c>
      <c r="AD22" s="33" t="s">
        <v>79</v>
      </c>
      <c r="AE22" s="33" t="s">
        <v>79</v>
      </c>
      <c r="AF22" s="33" t="s">
        <v>79</v>
      </c>
      <c r="AG22" s="33" t="s">
        <v>79</v>
      </c>
      <c r="AH22" s="33">
        <v>0</v>
      </c>
      <c r="AI22" s="33">
        <v>0</v>
      </c>
      <c r="AJ22" s="33" t="s">
        <v>79</v>
      </c>
      <c r="AK22" s="33" t="s">
        <v>79</v>
      </c>
      <c r="AL22" s="33" t="s">
        <v>79</v>
      </c>
      <c r="AM22" s="33" t="s">
        <v>79</v>
      </c>
      <c r="AN22" s="33" t="s">
        <v>79</v>
      </c>
      <c r="AO22" s="33" t="s">
        <v>79</v>
      </c>
      <c r="AP22" s="33" t="s">
        <v>79</v>
      </c>
      <c r="AQ22" s="33" t="s">
        <v>79</v>
      </c>
      <c r="AR22" s="33" t="s">
        <v>79</v>
      </c>
      <c r="AS22" s="33" t="s">
        <v>79</v>
      </c>
    </row>
    <row r="23" spans="1:46" ht="21" x14ac:dyDescent="0.25">
      <c r="A23" s="34" t="s">
        <v>84</v>
      </c>
      <c r="B23" s="28" t="s">
        <v>85</v>
      </c>
      <c r="C23" s="29" t="str">
        <f>[2]Ф10!C23</f>
        <v>нд</v>
      </c>
      <c r="D23" s="30">
        <f t="shared" ref="D23:AO23" si="3">SUM(D37:D37)</f>
        <v>0</v>
      </c>
      <c r="E23" s="30">
        <f t="shared" si="3"/>
        <v>0</v>
      </c>
      <c r="F23" s="30">
        <f t="shared" si="3"/>
        <v>0</v>
      </c>
      <c r="G23" s="30">
        <f t="shared" si="3"/>
        <v>0</v>
      </c>
      <c r="H23" s="30">
        <f t="shared" si="3"/>
        <v>0</v>
      </c>
      <c r="I23" s="30">
        <f t="shared" si="3"/>
        <v>0</v>
      </c>
      <c r="J23" s="30">
        <f>J27</f>
        <v>2.9</v>
      </c>
      <c r="K23" s="30">
        <f t="shared" si="3"/>
        <v>0</v>
      </c>
      <c r="L23" s="30">
        <f t="shared" si="3"/>
        <v>0</v>
      </c>
      <c r="M23" s="30">
        <f t="shared" si="3"/>
        <v>0</v>
      </c>
      <c r="N23" s="30">
        <f t="shared" si="3"/>
        <v>0</v>
      </c>
      <c r="O23" s="30">
        <f t="shared" si="3"/>
        <v>0</v>
      </c>
      <c r="P23" s="30">
        <f t="shared" si="3"/>
        <v>0</v>
      </c>
      <c r="Q23" s="30">
        <f t="shared" si="3"/>
        <v>0</v>
      </c>
      <c r="R23" s="30">
        <f t="shared" si="3"/>
        <v>0</v>
      </c>
      <c r="S23" s="30">
        <f t="shared" si="3"/>
        <v>0</v>
      </c>
      <c r="T23" s="30">
        <f t="shared" si="3"/>
        <v>0</v>
      </c>
      <c r="U23" s="30">
        <f t="shared" si="3"/>
        <v>0</v>
      </c>
      <c r="V23" s="30">
        <f t="shared" si="3"/>
        <v>0</v>
      </c>
      <c r="W23" s="30">
        <f t="shared" si="3"/>
        <v>0</v>
      </c>
      <c r="X23" s="30">
        <f t="shared" si="3"/>
        <v>0</v>
      </c>
      <c r="Y23" s="30">
        <f t="shared" si="3"/>
        <v>0</v>
      </c>
      <c r="Z23" s="30">
        <f t="shared" si="3"/>
        <v>0</v>
      </c>
      <c r="AA23" s="30">
        <f t="shared" si="3"/>
        <v>0</v>
      </c>
      <c r="AB23" s="30">
        <f t="shared" si="3"/>
        <v>0</v>
      </c>
      <c r="AC23" s="30">
        <f t="shared" si="3"/>
        <v>0</v>
      </c>
      <c r="AD23" s="30">
        <f t="shared" si="3"/>
        <v>0</v>
      </c>
      <c r="AE23" s="30">
        <f t="shared" si="3"/>
        <v>0</v>
      </c>
      <c r="AF23" s="30">
        <f t="shared" si="3"/>
        <v>0</v>
      </c>
      <c r="AG23" s="30">
        <f t="shared" si="3"/>
        <v>0</v>
      </c>
      <c r="AH23" s="30">
        <f>AH24+AH27+AH31</f>
        <v>11.78</v>
      </c>
      <c r="AI23" s="30">
        <f t="shared" si="3"/>
        <v>0</v>
      </c>
      <c r="AJ23" s="30">
        <f t="shared" si="3"/>
        <v>0</v>
      </c>
      <c r="AK23" s="30">
        <f t="shared" si="3"/>
        <v>0</v>
      </c>
      <c r="AL23" s="30">
        <f t="shared" si="3"/>
        <v>0</v>
      </c>
      <c r="AM23" s="30">
        <f t="shared" si="3"/>
        <v>0</v>
      </c>
      <c r="AN23" s="30">
        <f t="shared" si="3"/>
        <v>0</v>
      </c>
      <c r="AO23" s="30">
        <f t="shared" si="3"/>
        <v>0</v>
      </c>
      <c r="AP23" s="35" t="s">
        <v>79</v>
      </c>
      <c r="AQ23" s="35" t="s">
        <v>79</v>
      </c>
      <c r="AR23" s="35" t="s">
        <v>79</v>
      </c>
      <c r="AS23" s="35" t="s">
        <v>79</v>
      </c>
    </row>
    <row r="24" spans="1:46" ht="51" x14ac:dyDescent="0.25">
      <c r="A24" s="48" t="s">
        <v>103</v>
      </c>
      <c r="B24" s="48" t="s">
        <v>104</v>
      </c>
      <c r="C24" s="49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>
        <v>0</v>
      </c>
      <c r="M24" s="33">
        <v>0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79</v>
      </c>
      <c r="AA24" s="33" t="s">
        <v>79</v>
      </c>
      <c r="AB24" s="33" t="s">
        <v>79</v>
      </c>
      <c r="AC24" s="33" t="s">
        <v>79</v>
      </c>
      <c r="AD24" s="33" t="s">
        <v>79</v>
      </c>
      <c r="AE24" s="33" t="s">
        <v>79</v>
      </c>
      <c r="AF24" s="33" t="s">
        <v>79</v>
      </c>
      <c r="AG24" s="33" t="s">
        <v>79</v>
      </c>
      <c r="AH24" s="33">
        <v>0</v>
      </c>
      <c r="AI24" s="33">
        <v>0</v>
      </c>
      <c r="AJ24" s="33" t="s">
        <v>79</v>
      </c>
      <c r="AK24" s="33" t="s">
        <v>79</v>
      </c>
      <c r="AL24" s="33" t="s">
        <v>79</v>
      </c>
      <c r="AM24" s="33" t="s">
        <v>79</v>
      </c>
      <c r="AN24" s="33" t="s">
        <v>79</v>
      </c>
      <c r="AO24" s="33" t="s">
        <v>79</v>
      </c>
      <c r="AP24" s="33" t="s">
        <v>79</v>
      </c>
      <c r="AQ24" s="33" t="s">
        <v>79</v>
      </c>
      <c r="AR24" s="33" t="s">
        <v>79</v>
      </c>
      <c r="AS24" s="33" t="s">
        <v>79</v>
      </c>
    </row>
    <row r="25" spans="1:46" ht="25.5" x14ac:dyDescent="0.25">
      <c r="A25" s="48" t="s">
        <v>105</v>
      </c>
      <c r="B25" s="48" t="s">
        <v>106</v>
      </c>
      <c r="C25" s="49" t="s">
        <v>79</v>
      </c>
      <c r="D25" s="33" t="s">
        <v>79</v>
      </c>
      <c r="E25" s="33" t="s">
        <v>79</v>
      </c>
      <c r="F25" s="33" t="s">
        <v>79</v>
      </c>
      <c r="G25" s="33" t="s">
        <v>79</v>
      </c>
      <c r="H25" s="33" t="s">
        <v>79</v>
      </c>
      <c r="I25" s="33" t="s">
        <v>79</v>
      </c>
      <c r="J25" s="33" t="s">
        <v>79</v>
      </c>
      <c r="K25" s="33" t="s">
        <v>79</v>
      </c>
      <c r="L25" s="33">
        <v>0</v>
      </c>
      <c r="M25" s="33">
        <v>0</v>
      </c>
      <c r="N25" s="33" t="s">
        <v>79</v>
      </c>
      <c r="O25" s="33" t="s">
        <v>79</v>
      </c>
      <c r="P25" s="33" t="s">
        <v>79</v>
      </c>
      <c r="Q25" s="33" t="s">
        <v>79</v>
      </c>
      <c r="R25" s="33" t="s">
        <v>79</v>
      </c>
      <c r="S25" s="33" t="s">
        <v>79</v>
      </c>
      <c r="T25" s="33" t="s">
        <v>79</v>
      </c>
      <c r="U25" s="33" t="s">
        <v>79</v>
      </c>
      <c r="V25" s="33" t="s">
        <v>79</v>
      </c>
      <c r="W25" s="33" t="s">
        <v>79</v>
      </c>
      <c r="X25" s="33" t="s">
        <v>79</v>
      </c>
      <c r="Y25" s="33" t="s">
        <v>79</v>
      </c>
      <c r="Z25" s="33" t="s">
        <v>79</v>
      </c>
      <c r="AA25" s="33" t="s">
        <v>79</v>
      </c>
      <c r="AB25" s="33" t="s">
        <v>79</v>
      </c>
      <c r="AC25" s="33" t="s">
        <v>79</v>
      </c>
      <c r="AD25" s="33" t="s">
        <v>79</v>
      </c>
      <c r="AE25" s="33" t="s">
        <v>79</v>
      </c>
      <c r="AF25" s="33" t="s">
        <v>79</v>
      </c>
      <c r="AG25" s="33" t="s">
        <v>79</v>
      </c>
      <c r="AH25" s="33">
        <v>0</v>
      </c>
      <c r="AI25" s="33">
        <v>0</v>
      </c>
      <c r="AJ25" s="33" t="s">
        <v>79</v>
      </c>
      <c r="AK25" s="33" t="s">
        <v>79</v>
      </c>
      <c r="AL25" s="33" t="s">
        <v>79</v>
      </c>
      <c r="AM25" s="33" t="s">
        <v>79</v>
      </c>
      <c r="AN25" s="33" t="s">
        <v>79</v>
      </c>
      <c r="AO25" s="33" t="s">
        <v>79</v>
      </c>
      <c r="AP25" s="33" t="s">
        <v>79</v>
      </c>
      <c r="AQ25" s="33" t="s">
        <v>79</v>
      </c>
      <c r="AR25" s="33" t="s">
        <v>79</v>
      </c>
      <c r="AS25" s="33" t="s">
        <v>79</v>
      </c>
    </row>
    <row r="26" spans="1:46" ht="51" x14ac:dyDescent="0.25">
      <c r="A26" s="48" t="s">
        <v>107</v>
      </c>
      <c r="B26" s="48" t="s">
        <v>108</v>
      </c>
      <c r="C26" s="49" t="s">
        <v>79</v>
      </c>
      <c r="D26" s="33" t="s">
        <v>79</v>
      </c>
      <c r="E26" s="33" t="s">
        <v>79</v>
      </c>
      <c r="F26" s="33" t="s">
        <v>79</v>
      </c>
      <c r="G26" s="33" t="s">
        <v>79</v>
      </c>
      <c r="H26" s="33" t="s">
        <v>79</v>
      </c>
      <c r="I26" s="33" t="s">
        <v>79</v>
      </c>
      <c r="J26" s="33" t="s">
        <v>79</v>
      </c>
      <c r="K26" s="33" t="s">
        <v>79</v>
      </c>
      <c r="L26" s="33">
        <v>0</v>
      </c>
      <c r="M26" s="33">
        <v>0</v>
      </c>
      <c r="N26" s="33" t="s">
        <v>79</v>
      </c>
      <c r="O26" s="33" t="s">
        <v>79</v>
      </c>
      <c r="P26" s="33" t="s">
        <v>79</v>
      </c>
      <c r="Q26" s="33" t="s">
        <v>79</v>
      </c>
      <c r="R26" s="33" t="s">
        <v>79</v>
      </c>
      <c r="S26" s="33" t="s">
        <v>79</v>
      </c>
      <c r="T26" s="33" t="s">
        <v>79</v>
      </c>
      <c r="U26" s="33" t="s">
        <v>79</v>
      </c>
      <c r="V26" s="33" t="s">
        <v>79</v>
      </c>
      <c r="W26" s="33" t="s">
        <v>79</v>
      </c>
      <c r="X26" s="33" t="s">
        <v>79</v>
      </c>
      <c r="Y26" s="33" t="s">
        <v>79</v>
      </c>
      <c r="Z26" s="33" t="s">
        <v>79</v>
      </c>
      <c r="AA26" s="33" t="s">
        <v>79</v>
      </c>
      <c r="AB26" s="33" t="s">
        <v>79</v>
      </c>
      <c r="AC26" s="33" t="s">
        <v>79</v>
      </c>
      <c r="AD26" s="33" t="s">
        <v>79</v>
      </c>
      <c r="AE26" s="33" t="s">
        <v>79</v>
      </c>
      <c r="AF26" s="33" t="s">
        <v>79</v>
      </c>
      <c r="AG26" s="33" t="s">
        <v>79</v>
      </c>
      <c r="AH26" s="33">
        <v>0</v>
      </c>
      <c r="AI26" s="33">
        <v>0</v>
      </c>
      <c r="AJ26" s="33" t="s">
        <v>79</v>
      </c>
      <c r="AK26" s="33" t="s">
        <v>79</v>
      </c>
      <c r="AL26" s="33" t="s">
        <v>79</v>
      </c>
      <c r="AM26" s="33" t="s">
        <v>79</v>
      </c>
      <c r="AN26" s="33" t="s">
        <v>79</v>
      </c>
      <c r="AO26" s="33" t="s">
        <v>79</v>
      </c>
      <c r="AP26" s="33" t="s">
        <v>79</v>
      </c>
      <c r="AQ26" s="33" t="s">
        <v>79</v>
      </c>
      <c r="AR26" s="33" t="s">
        <v>79</v>
      </c>
      <c r="AS26" s="33" t="s">
        <v>79</v>
      </c>
    </row>
    <row r="27" spans="1:46" ht="38.25" x14ac:dyDescent="0.25">
      <c r="A27" s="48" t="s">
        <v>109</v>
      </c>
      <c r="B27" s="48" t="s">
        <v>110</v>
      </c>
      <c r="C27" s="49" t="s">
        <v>79</v>
      </c>
      <c r="D27" s="33" t="s">
        <v>79</v>
      </c>
      <c r="E27" s="33" t="s">
        <v>79</v>
      </c>
      <c r="F27" s="33" t="s">
        <v>79</v>
      </c>
      <c r="G27" s="33" t="s">
        <v>79</v>
      </c>
      <c r="H27" s="33" t="s">
        <v>79</v>
      </c>
      <c r="I27" s="33" t="s">
        <v>79</v>
      </c>
      <c r="J27" s="33">
        <f>J28</f>
        <v>2.9</v>
      </c>
      <c r="K27" s="33">
        <f>K28</f>
        <v>0</v>
      </c>
      <c r="L27" s="33">
        <v>0</v>
      </c>
      <c r="M27" s="33">
        <v>0</v>
      </c>
      <c r="N27" s="33" t="s">
        <v>79</v>
      </c>
      <c r="O27" s="33" t="s">
        <v>79</v>
      </c>
      <c r="P27" s="33" t="s">
        <v>79</v>
      </c>
      <c r="Q27" s="33" t="s">
        <v>79</v>
      </c>
      <c r="R27" s="33" t="s">
        <v>79</v>
      </c>
      <c r="S27" s="33" t="s">
        <v>79</v>
      </c>
      <c r="T27" s="33" t="s">
        <v>79</v>
      </c>
      <c r="U27" s="33" t="s">
        <v>79</v>
      </c>
      <c r="V27" s="33" t="s">
        <v>79</v>
      </c>
      <c r="W27" s="33" t="s">
        <v>79</v>
      </c>
      <c r="X27" s="33" t="s">
        <v>79</v>
      </c>
      <c r="Y27" s="33" t="s">
        <v>79</v>
      </c>
      <c r="Z27" s="33" t="s">
        <v>79</v>
      </c>
      <c r="AA27" s="33" t="s">
        <v>79</v>
      </c>
      <c r="AB27" s="33" t="s">
        <v>79</v>
      </c>
      <c r="AC27" s="33" t="s">
        <v>79</v>
      </c>
      <c r="AD27" s="33" t="s">
        <v>79</v>
      </c>
      <c r="AE27" s="33" t="s">
        <v>79</v>
      </c>
      <c r="AF27" s="33" t="s">
        <v>79</v>
      </c>
      <c r="AG27" s="33" t="s">
        <v>79</v>
      </c>
      <c r="AH27" s="33">
        <f>AH28</f>
        <v>8.4499999999999993</v>
      </c>
      <c r="AI27" s="33">
        <v>0</v>
      </c>
      <c r="AJ27" s="33" t="s">
        <v>79</v>
      </c>
      <c r="AK27" s="33" t="s">
        <v>79</v>
      </c>
      <c r="AL27" s="33" t="s">
        <v>79</v>
      </c>
      <c r="AM27" s="33" t="s">
        <v>79</v>
      </c>
      <c r="AN27" s="33" t="s">
        <v>79</v>
      </c>
      <c r="AO27" s="33" t="s">
        <v>79</v>
      </c>
      <c r="AP27" s="33" t="s">
        <v>79</v>
      </c>
      <c r="AQ27" s="33" t="s">
        <v>79</v>
      </c>
      <c r="AR27" s="33" t="s">
        <v>79</v>
      </c>
      <c r="AS27" s="33" t="s">
        <v>79</v>
      </c>
    </row>
    <row r="28" spans="1:46" ht="25.5" x14ac:dyDescent="0.25">
      <c r="A28" s="48" t="s">
        <v>111</v>
      </c>
      <c r="B28" s="48" t="s">
        <v>112</v>
      </c>
      <c r="C28" s="49" t="s">
        <v>79</v>
      </c>
      <c r="D28" s="33" t="s">
        <v>79</v>
      </c>
      <c r="E28" s="33" t="s">
        <v>79</v>
      </c>
      <c r="F28" s="33" t="s">
        <v>79</v>
      </c>
      <c r="G28" s="33" t="s">
        <v>79</v>
      </c>
      <c r="H28" s="33" t="s">
        <v>79</v>
      </c>
      <c r="I28" s="33" t="s">
        <v>79</v>
      </c>
      <c r="J28" s="33">
        <f>J29</f>
        <v>2.9</v>
      </c>
      <c r="K28" s="33">
        <f>K29</f>
        <v>0</v>
      </c>
      <c r="L28" s="33">
        <v>0</v>
      </c>
      <c r="M28" s="33">
        <v>0</v>
      </c>
      <c r="N28" s="33" t="s">
        <v>79</v>
      </c>
      <c r="O28" s="33" t="s">
        <v>79</v>
      </c>
      <c r="P28" s="33" t="s">
        <v>79</v>
      </c>
      <c r="Q28" s="33" t="s">
        <v>79</v>
      </c>
      <c r="R28" s="33" t="s">
        <v>79</v>
      </c>
      <c r="S28" s="33" t="s">
        <v>79</v>
      </c>
      <c r="T28" s="33" t="s">
        <v>79</v>
      </c>
      <c r="U28" s="33" t="s">
        <v>79</v>
      </c>
      <c r="V28" s="33" t="s">
        <v>79</v>
      </c>
      <c r="W28" s="33" t="s">
        <v>79</v>
      </c>
      <c r="X28" s="33" t="s">
        <v>79</v>
      </c>
      <c r="Y28" s="33" t="s">
        <v>79</v>
      </c>
      <c r="Z28" s="33" t="s">
        <v>79</v>
      </c>
      <c r="AA28" s="33" t="s">
        <v>79</v>
      </c>
      <c r="AB28" s="33" t="s">
        <v>79</v>
      </c>
      <c r="AC28" s="33" t="s">
        <v>79</v>
      </c>
      <c r="AD28" s="33" t="s">
        <v>79</v>
      </c>
      <c r="AE28" s="33" t="s">
        <v>79</v>
      </c>
      <c r="AF28" s="33" t="s">
        <v>79</v>
      </c>
      <c r="AG28" s="33" t="s">
        <v>79</v>
      </c>
      <c r="AH28" s="33">
        <f>AH29</f>
        <v>8.4499999999999993</v>
      </c>
      <c r="AI28" s="33">
        <v>0</v>
      </c>
      <c r="AJ28" s="33" t="s">
        <v>79</v>
      </c>
      <c r="AK28" s="33" t="s">
        <v>79</v>
      </c>
      <c r="AL28" s="33" t="s">
        <v>79</v>
      </c>
      <c r="AM28" s="33" t="s">
        <v>79</v>
      </c>
      <c r="AN28" s="33" t="s">
        <v>79</v>
      </c>
      <c r="AO28" s="33" t="s">
        <v>79</v>
      </c>
      <c r="AP28" s="33" t="s">
        <v>79</v>
      </c>
      <c r="AQ28" s="33" t="s">
        <v>79</v>
      </c>
      <c r="AR28" s="33" t="s">
        <v>79</v>
      </c>
      <c r="AS28" s="33" t="s">
        <v>79</v>
      </c>
    </row>
    <row r="29" spans="1:46" ht="38.25" x14ac:dyDescent="0.25">
      <c r="A29" s="50" t="s">
        <v>113</v>
      </c>
      <c r="B29" s="50" t="s">
        <v>114</v>
      </c>
      <c r="C29" s="51" t="s">
        <v>115</v>
      </c>
      <c r="D29" s="33" t="s">
        <v>79</v>
      </c>
      <c r="E29" s="33" t="s">
        <v>79</v>
      </c>
      <c r="F29" s="33" t="s">
        <v>79</v>
      </c>
      <c r="G29" s="33" t="s">
        <v>79</v>
      </c>
      <c r="H29" s="33" t="s">
        <v>79</v>
      </c>
      <c r="I29" s="33" t="s">
        <v>79</v>
      </c>
      <c r="J29" s="33">
        <v>2.9</v>
      </c>
      <c r="K29" s="33">
        <v>0</v>
      </c>
      <c r="L29" s="33">
        <v>0</v>
      </c>
      <c r="M29" s="33">
        <v>0</v>
      </c>
      <c r="N29" s="33" t="s">
        <v>79</v>
      </c>
      <c r="O29" s="33" t="s">
        <v>79</v>
      </c>
      <c r="P29" s="33" t="s">
        <v>79</v>
      </c>
      <c r="Q29" s="33" t="s">
        <v>79</v>
      </c>
      <c r="R29" s="33" t="s">
        <v>79</v>
      </c>
      <c r="S29" s="33" t="s">
        <v>79</v>
      </c>
      <c r="T29" s="33" t="s">
        <v>79</v>
      </c>
      <c r="U29" s="33" t="s">
        <v>79</v>
      </c>
      <c r="V29" s="33" t="s">
        <v>79</v>
      </c>
      <c r="W29" s="33" t="s">
        <v>79</v>
      </c>
      <c r="X29" s="33" t="s">
        <v>79</v>
      </c>
      <c r="Y29" s="33" t="s">
        <v>79</v>
      </c>
      <c r="Z29" s="33" t="s">
        <v>79</v>
      </c>
      <c r="AA29" s="33" t="s">
        <v>79</v>
      </c>
      <c r="AB29" s="33" t="s">
        <v>79</v>
      </c>
      <c r="AC29" s="33" t="s">
        <v>79</v>
      </c>
      <c r="AD29" s="33" t="s">
        <v>79</v>
      </c>
      <c r="AE29" s="33" t="s">
        <v>79</v>
      </c>
      <c r="AF29" s="33" t="s">
        <v>79</v>
      </c>
      <c r="AG29" s="33" t="s">
        <v>79</v>
      </c>
      <c r="AH29" s="33">
        <v>8.4499999999999993</v>
      </c>
      <c r="AI29" s="33">
        <v>0</v>
      </c>
      <c r="AJ29" s="33" t="s">
        <v>79</v>
      </c>
      <c r="AK29" s="33" t="s">
        <v>79</v>
      </c>
      <c r="AL29" s="33" t="s">
        <v>79</v>
      </c>
      <c r="AM29" s="33" t="s">
        <v>79</v>
      </c>
      <c r="AN29" s="33" t="s">
        <v>79</v>
      </c>
      <c r="AO29" s="33" t="s">
        <v>79</v>
      </c>
      <c r="AP29" s="33" t="s">
        <v>79</v>
      </c>
      <c r="AQ29" s="33" t="s">
        <v>79</v>
      </c>
      <c r="AR29" s="33" t="s">
        <v>79</v>
      </c>
      <c r="AS29" s="33" t="s">
        <v>79</v>
      </c>
    </row>
    <row r="30" spans="1:46" ht="31.5" customHeight="1" x14ac:dyDescent="0.25">
      <c r="A30" s="48" t="s">
        <v>116</v>
      </c>
      <c r="B30" s="48" t="s">
        <v>117</v>
      </c>
      <c r="C30" s="49" t="s">
        <v>79</v>
      </c>
      <c r="D30" s="33" t="s">
        <v>79</v>
      </c>
      <c r="E30" s="33" t="s">
        <v>79</v>
      </c>
      <c r="F30" s="33" t="s">
        <v>79</v>
      </c>
      <c r="G30" s="33" t="s">
        <v>79</v>
      </c>
      <c r="H30" s="33" t="s">
        <v>79</v>
      </c>
      <c r="I30" s="33" t="s">
        <v>79</v>
      </c>
      <c r="J30" s="33" t="s">
        <v>79</v>
      </c>
      <c r="K30" s="33" t="s">
        <v>79</v>
      </c>
      <c r="L30" s="33">
        <v>0</v>
      </c>
      <c r="M30" s="33">
        <v>0</v>
      </c>
      <c r="N30" s="33" t="s">
        <v>79</v>
      </c>
      <c r="O30" s="33" t="s">
        <v>79</v>
      </c>
      <c r="P30" s="33" t="s">
        <v>79</v>
      </c>
      <c r="Q30" s="33" t="s">
        <v>79</v>
      </c>
      <c r="R30" s="33" t="s">
        <v>79</v>
      </c>
      <c r="S30" s="33" t="s">
        <v>79</v>
      </c>
      <c r="T30" s="33" t="s">
        <v>79</v>
      </c>
      <c r="U30" s="33" t="s">
        <v>79</v>
      </c>
      <c r="V30" s="33" t="s">
        <v>79</v>
      </c>
      <c r="W30" s="33" t="s">
        <v>79</v>
      </c>
      <c r="X30" s="33" t="s">
        <v>79</v>
      </c>
      <c r="Y30" s="33" t="s">
        <v>79</v>
      </c>
      <c r="Z30" s="33" t="s">
        <v>79</v>
      </c>
      <c r="AA30" s="33" t="s">
        <v>79</v>
      </c>
      <c r="AB30" s="33" t="s">
        <v>79</v>
      </c>
      <c r="AC30" s="33" t="s">
        <v>79</v>
      </c>
      <c r="AD30" s="33" t="s">
        <v>79</v>
      </c>
      <c r="AE30" s="33" t="s">
        <v>79</v>
      </c>
      <c r="AF30" s="33" t="s">
        <v>79</v>
      </c>
      <c r="AG30" s="33" t="s">
        <v>79</v>
      </c>
      <c r="AH30" s="33">
        <v>0</v>
      </c>
      <c r="AI30" s="33">
        <v>0</v>
      </c>
      <c r="AJ30" s="33" t="s">
        <v>79</v>
      </c>
      <c r="AK30" s="33" t="s">
        <v>79</v>
      </c>
      <c r="AL30" s="33" t="s">
        <v>79</v>
      </c>
      <c r="AM30" s="33" t="s">
        <v>79</v>
      </c>
      <c r="AN30" s="33" t="s">
        <v>79</v>
      </c>
      <c r="AO30" s="33" t="s">
        <v>79</v>
      </c>
      <c r="AP30" s="33" t="s">
        <v>79</v>
      </c>
      <c r="AQ30" s="33" t="s">
        <v>79</v>
      </c>
      <c r="AR30" s="33" t="s">
        <v>79</v>
      </c>
      <c r="AS30" s="33" t="s">
        <v>79</v>
      </c>
    </row>
    <row r="31" spans="1:46" ht="38.25" x14ac:dyDescent="0.25">
      <c r="A31" s="48" t="s">
        <v>118</v>
      </c>
      <c r="B31" s="48" t="s">
        <v>119</v>
      </c>
      <c r="C31" s="49" t="s">
        <v>79</v>
      </c>
      <c r="D31" s="33" t="s">
        <v>79</v>
      </c>
      <c r="E31" s="33" t="s">
        <v>79</v>
      </c>
      <c r="F31" s="33" t="s">
        <v>79</v>
      </c>
      <c r="G31" s="33" t="s">
        <v>79</v>
      </c>
      <c r="H31" s="33" t="s">
        <v>79</v>
      </c>
      <c r="I31" s="33" t="s">
        <v>79</v>
      </c>
      <c r="J31" s="33" t="s">
        <v>79</v>
      </c>
      <c r="K31" s="33" t="s">
        <v>79</v>
      </c>
      <c r="L31" s="33">
        <v>0</v>
      </c>
      <c r="M31" s="33">
        <v>0</v>
      </c>
      <c r="N31" s="33" t="s">
        <v>79</v>
      </c>
      <c r="O31" s="33" t="s">
        <v>79</v>
      </c>
      <c r="P31" s="33" t="s">
        <v>79</v>
      </c>
      <c r="Q31" s="33" t="s">
        <v>79</v>
      </c>
      <c r="R31" s="33" t="s">
        <v>79</v>
      </c>
      <c r="S31" s="33" t="s">
        <v>79</v>
      </c>
      <c r="T31" s="33" t="s">
        <v>79</v>
      </c>
      <c r="U31" s="33" t="s">
        <v>79</v>
      </c>
      <c r="V31" s="33" t="s">
        <v>79</v>
      </c>
      <c r="W31" s="33" t="s">
        <v>79</v>
      </c>
      <c r="X31" s="33" t="s">
        <v>79</v>
      </c>
      <c r="Y31" s="33" t="s">
        <v>79</v>
      </c>
      <c r="Z31" s="33" t="s">
        <v>79</v>
      </c>
      <c r="AA31" s="33" t="s">
        <v>79</v>
      </c>
      <c r="AB31" s="33" t="s">
        <v>79</v>
      </c>
      <c r="AC31" s="33" t="s">
        <v>79</v>
      </c>
      <c r="AD31" s="33" t="s">
        <v>79</v>
      </c>
      <c r="AE31" s="33" t="s">
        <v>79</v>
      </c>
      <c r="AF31" s="33" t="s">
        <v>79</v>
      </c>
      <c r="AG31" s="33" t="s">
        <v>79</v>
      </c>
      <c r="AH31" s="33">
        <f>AH32+AH33+AH34+AH35+AH36</f>
        <v>3.33</v>
      </c>
      <c r="AI31" s="33">
        <v>0</v>
      </c>
      <c r="AJ31" s="33" t="s">
        <v>79</v>
      </c>
      <c r="AK31" s="33" t="s">
        <v>79</v>
      </c>
      <c r="AL31" s="33" t="s">
        <v>79</v>
      </c>
      <c r="AM31" s="33" t="s">
        <v>79</v>
      </c>
      <c r="AN31" s="33" t="s">
        <v>79</v>
      </c>
      <c r="AO31" s="33" t="s">
        <v>79</v>
      </c>
      <c r="AP31" s="33" t="s">
        <v>79</v>
      </c>
      <c r="AQ31" s="33" t="s">
        <v>79</v>
      </c>
      <c r="AR31" s="33" t="s">
        <v>79</v>
      </c>
      <c r="AS31" s="33" t="s">
        <v>79</v>
      </c>
    </row>
    <row r="32" spans="1:46" ht="38.25" x14ac:dyDescent="0.25">
      <c r="A32" s="48" t="s">
        <v>120</v>
      </c>
      <c r="B32" s="48" t="s">
        <v>121</v>
      </c>
      <c r="C32" s="49" t="s">
        <v>79</v>
      </c>
      <c r="D32" s="33" t="s">
        <v>79</v>
      </c>
      <c r="E32" s="33" t="s">
        <v>79</v>
      </c>
      <c r="F32" s="33" t="s">
        <v>79</v>
      </c>
      <c r="G32" s="33" t="s">
        <v>79</v>
      </c>
      <c r="H32" s="33" t="s">
        <v>79</v>
      </c>
      <c r="I32" s="33" t="s">
        <v>79</v>
      </c>
      <c r="J32" s="33" t="s">
        <v>79</v>
      </c>
      <c r="K32" s="33" t="s">
        <v>79</v>
      </c>
      <c r="L32" s="33">
        <v>0</v>
      </c>
      <c r="M32" s="33">
        <v>0</v>
      </c>
      <c r="N32" s="33" t="s">
        <v>79</v>
      </c>
      <c r="O32" s="33" t="s">
        <v>79</v>
      </c>
      <c r="P32" s="33" t="s">
        <v>79</v>
      </c>
      <c r="Q32" s="33" t="s">
        <v>79</v>
      </c>
      <c r="R32" s="33" t="s">
        <v>79</v>
      </c>
      <c r="S32" s="33" t="s">
        <v>79</v>
      </c>
      <c r="T32" s="33" t="s">
        <v>79</v>
      </c>
      <c r="U32" s="33" t="s">
        <v>79</v>
      </c>
      <c r="V32" s="33" t="s">
        <v>79</v>
      </c>
      <c r="W32" s="33" t="s">
        <v>79</v>
      </c>
      <c r="X32" s="33" t="s">
        <v>79</v>
      </c>
      <c r="Y32" s="33" t="s">
        <v>79</v>
      </c>
      <c r="Z32" s="33" t="s">
        <v>79</v>
      </c>
      <c r="AA32" s="33" t="s">
        <v>79</v>
      </c>
      <c r="AB32" s="33" t="s">
        <v>79</v>
      </c>
      <c r="AC32" s="33" t="s">
        <v>79</v>
      </c>
      <c r="AD32" s="33" t="s">
        <v>79</v>
      </c>
      <c r="AE32" s="33" t="s">
        <v>79</v>
      </c>
      <c r="AF32" s="33" t="s">
        <v>79</v>
      </c>
      <c r="AG32" s="33" t="s">
        <v>79</v>
      </c>
      <c r="AH32" s="33">
        <v>0</v>
      </c>
      <c r="AI32" s="33">
        <v>0</v>
      </c>
      <c r="AJ32" s="33" t="s">
        <v>79</v>
      </c>
      <c r="AK32" s="33" t="s">
        <v>79</v>
      </c>
      <c r="AL32" s="33" t="s">
        <v>79</v>
      </c>
      <c r="AM32" s="33" t="s">
        <v>79</v>
      </c>
      <c r="AN32" s="33" t="s">
        <v>79</v>
      </c>
      <c r="AO32" s="33" t="s">
        <v>79</v>
      </c>
      <c r="AP32" s="33" t="s">
        <v>79</v>
      </c>
      <c r="AQ32" s="33" t="s">
        <v>79</v>
      </c>
      <c r="AR32" s="33" t="s">
        <v>79</v>
      </c>
      <c r="AS32" s="33" t="s">
        <v>79</v>
      </c>
    </row>
    <row r="33" spans="1:45" ht="25.5" x14ac:dyDescent="0.25">
      <c r="A33" s="48" t="s">
        <v>122</v>
      </c>
      <c r="B33" s="48" t="s">
        <v>123</v>
      </c>
      <c r="C33" s="49" t="s">
        <v>79</v>
      </c>
      <c r="D33" s="33" t="s">
        <v>79</v>
      </c>
      <c r="E33" s="33" t="s">
        <v>79</v>
      </c>
      <c r="F33" s="33" t="s">
        <v>79</v>
      </c>
      <c r="G33" s="33" t="s">
        <v>79</v>
      </c>
      <c r="H33" s="33" t="s">
        <v>79</v>
      </c>
      <c r="I33" s="33" t="s">
        <v>79</v>
      </c>
      <c r="J33" s="33" t="s">
        <v>79</v>
      </c>
      <c r="K33" s="33" t="s">
        <v>79</v>
      </c>
      <c r="L33" s="33">
        <v>0</v>
      </c>
      <c r="M33" s="33">
        <v>0</v>
      </c>
      <c r="N33" s="33" t="s">
        <v>79</v>
      </c>
      <c r="O33" s="33" t="s">
        <v>79</v>
      </c>
      <c r="P33" s="33" t="s">
        <v>79</v>
      </c>
      <c r="Q33" s="33" t="s">
        <v>79</v>
      </c>
      <c r="R33" s="33" t="s">
        <v>79</v>
      </c>
      <c r="S33" s="33" t="s">
        <v>79</v>
      </c>
      <c r="T33" s="33" t="s">
        <v>79</v>
      </c>
      <c r="U33" s="33" t="s">
        <v>79</v>
      </c>
      <c r="V33" s="33" t="s">
        <v>79</v>
      </c>
      <c r="W33" s="33" t="s">
        <v>79</v>
      </c>
      <c r="X33" s="33" t="s">
        <v>79</v>
      </c>
      <c r="Y33" s="33" t="s">
        <v>79</v>
      </c>
      <c r="Z33" s="33" t="s">
        <v>79</v>
      </c>
      <c r="AA33" s="33" t="s">
        <v>79</v>
      </c>
      <c r="AB33" s="33" t="s">
        <v>79</v>
      </c>
      <c r="AC33" s="33" t="s">
        <v>79</v>
      </c>
      <c r="AD33" s="33" t="s">
        <v>79</v>
      </c>
      <c r="AE33" s="33" t="s">
        <v>79</v>
      </c>
      <c r="AF33" s="33" t="s">
        <v>79</v>
      </c>
      <c r="AG33" s="33" t="s">
        <v>79</v>
      </c>
      <c r="AH33" s="33">
        <v>0</v>
      </c>
      <c r="AI33" s="33">
        <v>0</v>
      </c>
      <c r="AJ33" s="33" t="s">
        <v>79</v>
      </c>
      <c r="AK33" s="33" t="s">
        <v>79</v>
      </c>
      <c r="AL33" s="33" t="s">
        <v>79</v>
      </c>
      <c r="AM33" s="33" t="s">
        <v>79</v>
      </c>
      <c r="AN33" s="33" t="s">
        <v>79</v>
      </c>
      <c r="AO33" s="33" t="s">
        <v>79</v>
      </c>
      <c r="AP33" s="33" t="s">
        <v>79</v>
      </c>
      <c r="AQ33" s="33" t="s">
        <v>79</v>
      </c>
      <c r="AR33" s="33" t="s">
        <v>79</v>
      </c>
      <c r="AS33" s="33" t="s">
        <v>79</v>
      </c>
    </row>
    <row r="34" spans="1:45" ht="25.5" x14ac:dyDescent="0.25">
      <c r="A34" s="48" t="s">
        <v>124</v>
      </c>
      <c r="B34" s="48" t="s">
        <v>125</v>
      </c>
      <c r="C34" s="49" t="s">
        <v>79</v>
      </c>
      <c r="D34" s="33" t="s">
        <v>79</v>
      </c>
      <c r="E34" s="33" t="s">
        <v>79</v>
      </c>
      <c r="F34" s="33" t="s">
        <v>79</v>
      </c>
      <c r="G34" s="33" t="s">
        <v>79</v>
      </c>
      <c r="H34" s="33" t="s">
        <v>79</v>
      </c>
      <c r="I34" s="33" t="s">
        <v>79</v>
      </c>
      <c r="J34" s="33" t="s">
        <v>79</v>
      </c>
      <c r="K34" s="33" t="s">
        <v>79</v>
      </c>
      <c r="L34" s="33">
        <v>0</v>
      </c>
      <c r="M34" s="33">
        <v>0</v>
      </c>
      <c r="N34" s="33" t="s">
        <v>79</v>
      </c>
      <c r="O34" s="33" t="s">
        <v>79</v>
      </c>
      <c r="P34" s="33" t="s">
        <v>79</v>
      </c>
      <c r="Q34" s="33" t="s">
        <v>79</v>
      </c>
      <c r="R34" s="33" t="s">
        <v>79</v>
      </c>
      <c r="S34" s="33" t="s">
        <v>79</v>
      </c>
      <c r="T34" s="33" t="s">
        <v>79</v>
      </c>
      <c r="U34" s="33" t="s">
        <v>79</v>
      </c>
      <c r="V34" s="33" t="s">
        <v>79</v>
      </c>
      <c r="W34" s="33" t="s">
        <v>79</v>
      </c>
      <c r="X34" s="33" t="s">
        <v>79</v>
      </c>
      <c r="Y34" s="33" t="s">
        <v>79</v>
      </c>
      <c r="Z34" s="33" t="s">
        <v>79</v>
      </c>
      <c r="AA34" s="33" t="s">
        <v>79</v>
      </c>
      <c r="AB34" s="33" t="s">
        <v>79</v>
      </c>
      <c r="AC34" s="33" t="s">
        <v>79</v>
      </c>
      <c r="AD34" s="33" t="s">
        <v>79</v>
      </c>
      <c r="AE34" s="33" t="s">
        <v>79</v>
      </c>
      <c r="AF34" s="33" t="s">
        <v>79</v>
      </c>
      <c r="AG34" s="33" t="s">
        <v>79</v>
      </c>
      <c r="AH34" s="33">
        <v>0</v>
      </c>
      <c r="AI34" s="33">
        <v>0</v>
      </c>
      <c r="AJ34" s="33" t="s">
        <v>79</v>
      </c>
      <c r="AK34" s="33" t="s">
        <v>79</v>
      </c>
      <c r="AL34" s="33" t="s">
        <v>79</v>
      </c>
      <c r="AM34" s="33" t="s">
        <v>79</v>
      </c>
      <c r="AN34" s="33" t="s">
        <v>79</v>
      </c>
      <c r="AO34" s="33" t="s">
        <v>79</v>
      </c>
      <c r="AP34" s="33" t="s">
        <v>79</v>
      </c>
      <c r="AQ34" s="33" t="s">
        <v>79</v>
      </c>
      <c r="AR34" s="33" t="s">
        <v>79</v>
      </c>
      <c r="AS34" s="33" t="s">
        <v>79</v>
      </c>
    </row>
    <row r="35" spans="1:45" ht="38.25" x14ac:dyDescent="0.25">
      <c r="A35" s="48" t="s">
        <v>126</v>
      </c>
      <c r="B35" s="48" t="s">
        <v>127</v>
      </c>
      <c r="C35" s="49" t="s">
        <v>79</v>
      </c>
      <c r="D35" s="33" t="s">
        <v>79</v>
      </c>
      <c r="E35" s="33" t="s">
        <v>79</v>
      </c>
      <c r="F35" s="33" t="s">
        <v>79</v>
      </c>
      <c r="G35" s="33" t="s">
        <v>79</v>
      </c>
      <c r="H35" s="33" t="s">
        <v>79</v>
      </c>
      <c r="I35" s="33" t="s">
        <v>79</v>
      </c>
      <c r="J35" s="33" t="s">
        <v>79</v>
      </c>
      <c r="K35" s="33" t="s">
        <v>79</v>
      </c>
      <c r="L35" s="33">
        <v>0</v>
      </c>
      <c r="M35" s="33">
        <v>0</v>
      </c>
      <c r="N35" s="33" t="s">
        <v>79</v>
      </c>
      <c r="O35" s="33" t="s">
        <v>79</v>
      </c>
      <c r="P35" s="33" t="s">
        <v>79</v>
      </c>
      <c r="Q35" s="33" t="s">
        <v>79</v>
      </c>
      <c r="R35" s="33" t="s">
        <v>79</v>
      </c>
      <c r="S35" s="33" t="s">
        <v>79</v>
      </c>
      <c r="T35" s="33" t="s">
        <v>79</v>
      </c>
      <c r="U35" s="33" t="s">
        <v>79</v>
      </c>
      <c r="V35" s="33" t="s">
        <v>79</v>
      </c>
      <c r="W35" s="33" t="s">
        <v>79</v>
      </c>
      <c r="X35" s="33" t="s">
        <v>79</v>
      </c>
      <c r="Y35" s="33" t="s">
        <v>79</v>
      </c>
      <c r="Z35" s="33" t="s">
        <v>79</v>
      </c>
      <c r="AA35" s="33" t="s">
        <v>79</v>
      </c>
      <c r="AB35" s="33" t="s">
        <v>79</v>
      </c>
      <c r="AC35" s="33" t="s">
        <v>79</v>
      </c>
      <c r="AD35" s="33" t="s">
        <v>79</v>
      </c>
      <c r="AE35" s="33" t="s">
        <v>79</v>
      </c>
      <c r="AF35" s="33" t="s">
        <v>79</v>
      </c>
      <c r="AG35" s="33" t="s">
        <v>79</v>
      </c>
      <c r="AH35" s="33">
        <v>0</v>
      </c>
      <c r="AI35" s="33">
        <v>0</v>
      </c>
      <c r="AJ35" s="33" t="s">
        <v>79</v>
      </c>
      <c r="AK35" s="33" t="s">
        <v>79</v>
      </c>
      <c r="AL35" s="33" t="s">
        <v>79</v>
      </c>
      <c r="AM35" s="33" t="s">
        <v>79</v>
      </c>
      <c r="AN35" s="33" t="s">
        <v>79</v>
      </c>
      <c r="AO35" s="33" t="s">
        <v>79</v>
      </c>
      <c r="AP35" s="33" t="s">
        <v>79</v>
      </c>
      <c r="AQ35" s="33" t="s">
        <v>79</v>
      </c>
      <c r="AR35" s="33" t="s">
        <v>79</v>
      </c>
      <c r="AS35" s="33" t="s">
        <v>79</v>
      </c>
    </row>
    <row r="36" spans="1:45" ht="38.25" x14ac:dyDescent="0.25">
      <c r="A36" s="48" t="s">
        <v>128</v>
      </c>
      <c r="B36" s="48" t="s">
        <v>129</v>
      </c>
      <c r="C36" s="49" t="s">
        <v>79</v>
      </c>
      <c r="D36" s="33" t="s">
        <v>79</v>
      </c>
      <c r="E36" s="33" t="s">
        <v>79</v>
      </c>
      <c r="F36" s="33" t="s">
        <v>79</v>
      </c>
      <c r="G36" s="33" t="s">
        <v>79</v>
      </c>
      <c r="H36" s="33" t="s">
        <v>79</v>
      </c>
      <c r="I36" s="33" t="s">
        <v>79</v>
      </c>
      <c r="J36" s="33" t="s">
        <v>79</v>
      </c>
      <c r="K36" s="33" t="s">
        <v>79</v>
      </c>
      <c r="L36" s="33">
        <v>0</v>
      </c>
      <c r="M36" s="33">
        <v>0</v>
      </c>
      <c r="N36" s="33" t="s">
        <v>79</v>
      </c>
      <c r="O36" s="33" t="s">
        <v>79</v>
      </c>
      <c r="P36" s="33" t="s">
        <v>79</v>
      </c>
      <c r="Q36" s="33" t="s">
        <v>79</v>
      </c>
      <c r="R36" s="33" t="s">
        <v>79</v>
      </c>
      <c r="S36" s="33" t="s">
        <v>79</v>
      </c>
      <c r="T36" s="33" t="s">
        <v>79</v>
      </c>
      <c r="U36" s="33" t="s">
        <v>79</v>
      </c>
      <c r="V36" s="33" t="s">
        <v>79</v>
      </c>
      <c r="W36" s="33" t="s">
        <v>79</v>
      </c>
      <c r="X36" s="33" t="s">
        <v>79</v>
      </c>
      <c r="Y36" s="33" t="s">
        <v>79</v>
      </c>
      <c r="Z36" s="33" t="s">
        <v>79</v>
      </c>
      <c r="AA36" s="33" t="s">
        <v>79</v>
      </c>
      <c r="AB36" s="33" t="s">
        <v>79</v>
      </c>
      <c r="AC36" s="33" t="s">
        <v>79</v>
      </c>
      <c r="AD36" s="33" t="s">
        <v>79</v>
      </c>
      <c r="AE36" s="33" t="s">
        <v>79</v>
      </c>
      <c r="AF36" s="33" t="s">
        <v>79</v>
      </c>
      <c r="AG36" s="33" t="s">
        <v>79</v>
      </c>
      <c r="AH36" s="33">
        <f>AH37</f>
        <v>3.33</v>
      </c>
      <c r="AI36" s="33">
        <v>0</v>
      </c>
      <c r="AJ36" s="33" t="s">
        <v>79</v>
      </c>
      <c r="AK36" s="33" t="s">
        <v>79</v>
      </c>
      <c r="AL36" s="33" t="s">
        <v>79</v>
      </c>
      <c r="AM36" s="33" t="s">
        <v>79</v>
      </c>
      <c r="AN36" s="33" t="s">
        <v>79</v>
      </c>
      <c r="AO36" s="33" t="s">
        <v>79</v>
      </c>
      <c r="AP36" s="33" t="s">
        <v>79</v>
      </c>
      <c r="AQ36" s="33" t="s">
        <v>79</v>
      </c>
      <c r="AR36" s="33" t="s">
        <v>79</v>
      </c>
      <c r="AS36" s="33" t="s">
        <v>79</v>
      </c>
    </row>
    <row r="37" spans="1:45" ht="25.5" x14ac:dyDescent="0.25">
      <c r="A37" s="50" t="s">
        <v>130</v>
      </c>
      <c r="B37" s="50" t="s">
        <v>131</v>
      </c>
      <c r="C37" s="51" t="s">
        <v>132</v>
      </c>
      <c r="D37" s="33" t="s">
        <v>79</v>
      </c>
      <c r="E37" s="33" t="s">
        <v>79</v>
      </c>
      <c r="F37" s="33" t="s">
        <v>79</v>
      </c>
      <c r="G37" s="33" t="s">
        <v>79</v>
      </c>
      <c r="H37" s="33" t="s">
        <v>79</v>
      </c>
      <c r="I37" s="33" t="s">
        <v>79</v>
      </c>
      <c r="J37" s="33" t="s">
        <v>79</v>
      </c>
      <c r="K37" s="33" t="s">
        <v>79</v>
      </c>
      <c r="L37" s="33">
        <v>0</v>
      </c>
      <c r="M37" s="33">
        <v>0</v>
      </c>
      <c r="N37" s="33" t="s">
        <v>79</v>
      </c>
      <c r="O37" s="33" t="s">
        <v>79</v>
      </c>
      <c r="P37" s="33" t="s">
        <v>79</v>
      </c>
      <c r="Q37" s="33" t="s">
        <v>79</v>
      </c>
      <c r="R37" s="33" t="s">
        <v>79</v>
      </c>
      <c r="S37" s="33" t="s">
        <v>79</v>
      </c>
      <c r="T37" s="33" t="s">
        <v>79</v>
      </c>
      <c r="U37" s="33" t="s">
        <v>79</v>
      </c>
      <c r="V37" s="33" t="s">
        <v>79</v>
      </c>
      <c r="W37" s="33" t="s">
        <v>79</v>
      </c>
      <c r="X37" s="33" t="s">
        <v>79</v>
      </c>
      <c r="Y37" s="33" t="s">
        <v>79</v>
      </c>
      <c r="Z37" s="33" t="s">
        <v>79</v>
      </c>
      <c r="AA37" s="33" t="s">
        <v>79</v>
      </c>
      <c r="AB37" s="33" t="s">
        <v>79</v>
      </c>
      <c r="AC37" s="33" t="s">
        <v>79</v>
      </c>
      <c r="AD37" s="33" t="s">
        <v>79</v>
      </c>
      <c r="AE37" s="33" t="s">
        <v>79</v>
      </c>
      <c r="AF37" s="33" t="s">
        <v>79</v>
      </c>
      <c r="AG37" s="33" t="s">
        <v>79</v>
      </c>
      <c r="AH37" s="33">
        <v>3.33</v>
      </c>
      <c r="AI37" s="33">
        <v>0</v>
      </c>
      <c r="AJ37" s="33" t="s">
        <v>79</v>
      </c>
      <c r="AK37" s="33" t="s">
        <v>79</v>
      </c>
      <c r="AL37" s="33" t="s">
        <v>79</v>
      </c>
      <c r="AM37" s="33" t="s">
        <v>79</v>
      </c>
      <c r="AN37" s="33" t="s">
        <v>79</v>
      </c>
      <c r="AO37" s="33" t="s">
        <v>79</v>
      </c>
      <c r="AP37" s="33" t="s">
        <v>79</v>
      </c>
      <c r="AQ37" s="33" t="s">
        <v>79</v>
      </c>
      <c r="AR37" s="33" t="s">
        <v>79</v>
      </c>
      <c r="AS37" s="33" t="s">
        <v>79</v>
      </c>
    </row>
    <row r="38" spans="1:45" x14ac:dyDescent="0.25">
      <c r="A38" s="36" t="s">
        <v>86</v>
      </c>
      <c r="B38" s="23" t="s">
        <v>87</v>
      </c>
      <c r="C38" s="24" t="str">
        <f>[2]Ф10!C29</f>
        <v>нд</v>
      </c>
      <c r="D38" s="25">
        <f t="shared" ref="D38:AO38" si="4">D39+D41+D43</f>
        <v>0</v>
      </c>
      <c r="E38" s="25">
        <f t="shared" si="4"/>
        <v>0</v>
      </c>
      <c r="F38" s="25">
        <f t="shared" si="4"/>
        <v>0</v>
      </c>
      <c r="G38" s="25">
        <f t="shared" si="4"/>
        <v>0</v>
      </c>
      <c r="H38" s="25">
        <f t="shared" si="4"/>
        <v>0</v>
      </c>
      <c r="I38" s="25">
        <f t="shared" si="4"/>
        <v>0</v>
      </c>
      <c r="J38" s="25">
        <f t="shared" si="4"/>
        <v>0</v>
      </c>
      <c r="K38" s="25">
        <f t="shared" si="4"/>
        <v>0</v>
      </c>
      <c r="L38" s="25">
        <f t="shared" si="4"/>
        <v>0</v>
      </c>
      <c r="M38" s="25">
        <f t="shared" si="4"/>
        <v>0</v>
      </c>
      <c r="N38" s="25">
        <f t="shared" si="4"/>
        <v>0</v>
      </c>
      <c r="O38" s="25">
        <f t="shared" si="4"/>
        <v>0</v>
      </c>
      <c r="P38" s="25">
        <f t="shared" si="4"/>
        <v>0</v>
      </c>
      <c r="Q38" s="25">
        <f t="shared" si="4"/>
        <v>0</v>
      </c>
      <c r="R38" s="25">
        <f t="shared" si="4"/>
        <v>0</v>
      </c>
      <c r="S38" s="25">
        <f t="shared" si="4"/>
        <v>0</v>
      </c>
      <c r="T38" s="25">
        <f t="shared" si="4"/>
        <v>0</v>
      </c>
      <c r="U38" s="25">
        <f t="shared" si="4"/>
        <v>0</v>
      </c>
      <c r="V38" s="25">
        <f t="shared" si="4"/>
        <v>0</v>
      </c>
      <c r="W38" s="25">
        <f t="shared" si="4"/>
        <v>0</v>
      </c>
      <c r="X38" s="25">
        <f t="shared" si="4"/>
        <v>0</v>
      </c>
      <c r="Y38" s="25">
        <f t="shared" si="4"/>
        <v>0</v>
      </c>
      <c r="Z38" s="25">
        <f t="shared" si="4"/>
        <v>0</v>
      </c>
      <c r="AA38" s="25">
        <f t="shared" si="4"/>
        <v>0</v>
      </c>
      <c r="AB38" s="25">
        <f t="shared" si="4"/>
        <v>0</v>
      </c>
      <c r="AC38" s="25">
        <f t="shared" si="4"/>
        <v>0</v>
      </c>
      <c r="AD38" s="25">
        <f t="shared" si="4"/>
        <v>0</v>
      </c>
      <c r="AE38" s="25">
        <f t="shared" si="4"/>
        <v>0</v>
      </c>
      <c r="AF38" s="25" t="e">
        <f t="shared" si="4"/>
        <v>#VALUE!</v>
      </c>
      <c r="AG38" s="25" t="e">
        <f t="shared" si="4"/>
        <v>#VALUE!</v>
      </c>
      <c r="AH38" s="25">
        <f t="shared" si="4"/>
        <v>0</v>
      </c>
      <c r="AI38" s="25">
        <f t="shared" si="4"/>
        <v>0</v>
      </c>
      <c r="AJ38" s="25">
        <f t="shared" si="4"/>
        <v>0</v>
      </c>
      <c r="AK38" s="25">
        <f t="shared" si="4"/>
        <v>0</v>
      </c>
      <c r="AL38" s="25">
        <f t="shared" si="4"/>
        <v>0</v>
      </c>
      <c r="AM38" s="25">
        <f t="shared" si="4"/>
        <v>0</v>
      </c>
      <c r="AN38" s="25">
        <f t="shared" si="4"/>
        <v>0</v>
      </c>
      <c r="AO38" s="25">
        <f t="shared" si="4"/>
        <v>0</v>
      </c>
      <c r="AP38" s="26" t="e">
        <f>AP48</f>
        <v>#REF!</v>
      </c>
      <c r="AQ38" s="26" t="e">
        <f>AQ48</f>
        <v>#REF!</v>
      </c>
      <c r="AR38" s="26" t="e">
        <f>AR48</f>
        <v>#REF!</v>
      </c>
      <c r="AS38" s="26" t="e">
        <f>AS48</f>
        <v>#REF!</v>
      </c>
    </row>
    <row r="39" spans="1:45" x14ac:dyDescent="0.25">
      <c r="A39" s="37" t="s">
        <v>88</v>
      </c>
      <c r="B39" s="28" t="s">
        <v>89</v>
      </c>
      <c r="C39" s="29" t="str">
        <f>[2]Ф10!C30</f>
        <v>нд</v>
      </c>
      <c r="D39" s="30">
        <f t="shared" ref="D39:AO39" si="5">SUM(D40:D40)</f>
        <v>0</v>
      </c>
      <c r="E39" s="30">
        <f t="shared" si="5"/>
        <v>0</v>
      </c>
      <c r="F39" s="30">
        <f t="shared" si="5"/>
        <v>0</v>
      </c>
      <c r="G39" s="30">
        <f t="shared" si="5"/>
        <v>0</v>
      </c>
      <c r="H39" s="30">
        <f t="shared" si="5"/>
        <v>0</v>
      </c>
      <c r="I39" s="30">
        <f t="shared" si="5"/>
        <v>0</v>
      </c>
      <c r="J39" s="30">
        <f t="shared" si="5"/>
        <v>0</v>
      </c>
      <c r="K39" s="30">
        <f t="shared" si="5"/>
        <v>0</v>
      </c>
      <c r="L39" s="30">
        <f t="shared" si="5"/>
        <v>0</v>
      </c>
      <c r="M39" s="30">
        <f t="shared" si="5"/>
        <v>0</v>
      </c>
      <c r="N39" s="30">
        <f t="shared" si="5"/>
        <v>0</v>
      </c>
      <c r="O39" s="30">
        <f t="shared" si="5"/>
        <v>0</v>
      </c>
      <c r="P39" s="30">
        <f t="shared" si="5"/>
        <v>0</v>
      </c>
      <c r="Q39" s="30">
        <f t="shared" si="5"/>
        <v>0</v>
      </c>
      <c r="R39" s="30">
        <f t="shared" si="5"/>
        <v>0</v>
      </c>
      <c r="S39" s="30">
        <f t="shared" si="5"/>
        <v>0</v>
      </c>
      <c r="T39" s="30">
        <f t="shared" si="5"/>
        <v>0</v>
      </c>
      <c r="U39" s="30">
        <f t="shared" si="5"/>
        <v>0</v>
      </c>
      <c r="V39" s="30">
        <f t="shared" si="5"/>
        <v>0</v>
      </c>
      <c r="W39" s="30">
        <f t="shared" si="5"/>
        <v>0</v>
      </c>
      <c r="X39" s="30">
        <f t="shared" si="5"/>
        <v>0</v>
      </c>
      <c r="Y39" s="30">
        <f t="shared" si="5"/>
        <v>0</v>
      </c>
      <c r="Z39" s="30">
        <f t="shared" si="5"/>
        <v>0</v>
      </c>
      <c r="AA39" s="30">
        <f t="shared" si="5"/>
        <v>0</v>
      </c>
      <c r="AB39" s="30">
        <f t="shared" si="5"/>
        <v>0</v>
      </c>
      <c r="AC39" s="30">
        <f t="shared" si="5"/>
        <v>0</v>
      </c>
      <c r="AD39" s="30">
        <f t="shared" si="5"/>
        <v>0</v>
      </c>
      <c r="AE39" s="30">
        <f t="shared" si="5"/>
        <v>0</v>
      </c>
      <c r="AF39" s="30">
        <f t="shared" si="5"/>
        <v>0</v>
      </c>
      <c r="AG39" s="30">
        <f t="shared" si="5"/>
        <v>0</v>
      </c>
      <c r="AH39" s="30">
        <f t="shared" si="5"/>
        <v>0</v>
      </c>
      <c r="AI39" s="30">
        <f t="shared" si="5"/>
        <v>0</v>
      </c>
      <c r="AJ39" s="30">
        <f t="shared" si="5"/>
        <v>0</v>
      </c>
      <c r="AK39" s="30">
        <f t="shared" si="5"/>
        <v>0</v>
      </c>
      <c r="AL39" s="30">
        <f t="shared" si="5"/>
        <v>0</v>
      </c>
      <c r="AM39" s="30">
        <f t="shared" si="5"/>
        <v>0</v>
      </c>
      <c r="AN39" s="30">
        <f t="shared" si="5"/>
        <v>0</v>
      </c>
      <c r="AO39" s="30">
        <f t="shared" si="5"/>
        <v>0</v>
      </c>
      <c r="AP39" s="35" t="s">
        <v>79</v>
      </c>
      <c r="AQ39" s="35" t="s">
        <v>79</v>
      </c>
      <c r="AR39" s="35" t="s">
        <v>79</v>
      </c>
      <c r="AS39" s="35" t="s">
        <v>79</v>
      </c>
    </row>
    <row r="40" spans="1:45" hidden="1" outlineLevel="1" x14ac:dyDescent="0.25">
      <c r="A40" s="31" t="str">
        <f>[2]Ф10!A31</f>
        <v>2.1.1</v>
      </c>
      <c r="B40" s="38"/>
      <c r="C40" s="32"/>
      <c r="D40" s="33">
        <v>0</v>
      </c>
      <c r="E40" s="33">
        <v>0</v>
      </c>
      <c r="F40" s="33">
        <v>0</v>
      </c>
      <c r="G40" s="33">
        <v>0</v>
      </c>
      <c r="H40" s="33" t="s">
        <v>79</v>
      </c>
      <c r="I40" s="33" t="s">
        <v>79</v>
      </c>
      <c r="J40" s="33" t="s">
        <v>79</v>
      </c>
      <c r="K40" s="33" t="s">
        <v>79</v>
      </c>
      <c r="L40" s="33" t="s">
        <v>79</v>
      </c>
      <c r="M40" s="33" t="s">
        <v>79</v>
      </c>
      <c r="N40" s="33" t="s">
        <v>79</v>
      </c>
      <c r="O40" s="33" t="s">
        <v>79</v>
      </c>
      <c r="P40" s="33" t="s">
        <v>79</v>
      </c>
      <c r="Q40" s="33" t="s">
        <v>79</v>
      </c>
      <c r="R40" s="33" t="s">
        <v>79</v>
      </c>
      <c r="S40" s="33" t="s">
        <v>79</v>
      </c>
      <c r="T40" s="33" t="s">
        <v>79</v>
      </c>
      <c r="U40" s="33" t="s">
        <v>79</v>
      </c>
      <c r="V40" s="33" t="s">
        <v>79</v>
      </c>
      <c r="W40" s="33" t="s">
        <v>79</v>
      </c>
      <c r="X40" s="33" t="s">
        <v>79</v>
      </c>
      <c r="Y40" s="33" t="s">
        <v>79</v>
      </c>
      <c r="Z40" s="33" t="s">
        <v>79</v>
      </c>
      <c r="AA40" s="33" t="s">
        <v>79</v>
      </c>
      <c r="AB40" s="33" t="s">
        <v>79</v>
      </c>
      <c r="AC40" s="33" t="s">
        <v>79</v>
      </c>
      <c r="AD40" s="33" t="s">
        <v>79</v>
      </c>
      <c r="AE40" s="33" t="s">
        <v>79</v>
      </c>
      <c r="AF40" s="33" t="s">
        <v>79</v>
      </c>
      <c r="AG40" s="33" t="s">
        <v>79</v>
      </c>
      <c r="AH40" s="33">
        <v>0</v>
      </c>
      <c r="AI40" s="33">
        <v>0</v>
      </c>
      <c r="AJ40" s="33" t="s">
        <v>79</v>
      </c>
      <c r="AK40" s="33" t="s">
        <v>79</v>
      </c>
      <c r="AL40" s="33" t="s">
        <v>79</v>
      </c>
      <c r="AM40" s="33" t="s">
        <v>79</v>
      </c>
      <c r="AN40" s="33" t="s">
        <v>79</v>
      </c>
      <c r="AO40" s="33" t="s">
        <v>79</v>
      </c>
      <c r="AP40" s="33" t="s">
        <v>79</v>
      </c>
      <c r="AQ40" s="33" t="s">
        <v>79</v>
      </c>
      <c r="AR40" s="33" t="s">
        <v>79</v>
      </c>
      <c r="AS40" s="33" t="s">
        <v>79</v>
      </c>
    </row>
    <row r="41" spans="1:45" collapsed="1" x14ac:dyDescent="0.25">
      <c r="A41" s="37" t="s">
        <v>90</v>
      </c>
      <c r="B41" s="28" t="s">
        <v>91</v>
      </c>
      <c r="C41" s="29" t="str">
        <f>[2]Ф10!C42</f>
        <v>нд</v>
      </c>
      <c r="D41" s="30">
        <f>SUM(D42)</f>
        <v>0</v>
      </c>
      <c r="E41" s="30">
        <f t="shared" ref="E41:AO41" si="6">SUM(E42)</f>
        <v>0</v>
      </c>
      <c r="F41" s="30">
        <f>SUM(F42)</f>
        <v>0</v>
      </c>
      <c r="G41" s="30">
        <f t="shared" si="6"/>
        <v>0</v>
      </c>
      <c r="H41" s="30">
        <f>SUM(H42)</f>
        <v>0</v>
      </c>
      <c r="I41" s="30">
        <f t="shared" si="6"/>
        <v>0</v>
      </c>
      <c r="J41" s="30">
        <f>SUM(J42)</f>
        <v>0</v>
      </c>
      <c r="K41" s="30">
        <f t="shared" si="6"/>
        <v>0</v>
      </c>
      <c r="L41" s="30">
        <f>SUM(L42)</f>
        <v>0</v>
      </c>
      <c r="M41" s="30">
        <f t="shared" si="6"/>
        <v>0</v>
      </c>
      <c r="N41" s="30">
        <f t="shared" si="6"/>
        <v>0</v>
      </c>
      <c r="O41" s="30">
        <f t="shared" si="6"/>
        <v>0</v>
      </c>
      <c r="P41" s="30">
        <f>SUM(P42)</f>
        <v>0</v>
      </c>
      <c r="Q41" s="30">
        <f t="shared" si="6"/>
        <v>0</v>
      </c>
      <c r="R41" s="30">
        <f>SUM(R42)</f>
        <v>0</v>
      </c>
      <c r="S41" s="30">
        <f t="shared" si="6"/>
        <v>0</v>
      </c>
      <c r="T41" s="30">
        <f t="shared" si="6"/>
        <v>0</v>
      </c>
      <c r="U41" s="30">
        <f t="shared" si="6"/>
        <v>0</v>
      </c>
      <c r="V41" s="30">
        <f>SUM(V42)</f>
        <v>0</v>
      </c>
      <c r="W41" s="30">
        <f t="shared" si="6"/>
        <v>0</v>
      </c>
      <c r="X41" s="30">
        <f>SUM(X42)</f>
        <v>0</v>
      </c>
      <c r="Y41" s="30">
        <f t="shared" si="6"/>
        <v>0</v>
      </c>
      <c r="Z41" s="30">
        <f t="shared" si="6"/>
        <v>0</v>
      </c>
      <c r="AA41" s="30">
        <f t="shared" si="6"/>
        <v>0</v>
      </c>
      <c r="AB41" s="30">
        <f>SUM(AB42)</f>
        <v>0</v>
      </c>
      <c r="AC41" s="30">
        <f t="shared" si="6"/>
        <v>0</v>
      </c>
      <c r="AD41" s="30">
        <f>SUM(AD42)</f>
        <v>0</v>
      </c>
      <c r="AE41" s="30">
        <f t="shared" si="6"/>
        <v>0</v>
      </c>
      <c r="AF41" s="30">
        <f t="shared" si="6"/>
        <v>0</v>
      </c>
      <c r="AG41" s="30">
        <f t="shared" si="6"/>
        <v>0</v>
      </c>
      <c r="AH41" s="30">
        <f>SUM(AH42)</f>
        <v>0</v>
      </c>
      <c r="AI41" s="30">
        <f t="shared" si="6"/>
        <v>0</v>
      </c>
      <c r="AJ41" s="30">
        <f>SUM(AJ42)</f>
        <v>0</v>
      </c>
      <c r="AK41" s="30">
        <f t="shared" si="6"/>
        <v>0</v>
      </c>
      <c r="AL41" s="30">
        <f t="shared" si="6"/>
        <v>0</v>
      </c>
      <c r="AM41" s="30">
        <f t="shared" si="6"/>
        <v>0</v>
      </c>
      <c r="AN41" s="30">
        <f>SUM(AN42)</f>
        <v>0</v>
      </c>
      <c r="AO41" s="30">
        <f t="shared" si="6"/>
        <v>0</v>
      </c>
      <c r="AP41" s="35" t="s">
        <v>79</v>
      </c>
      <c r="AQ41" s="35" t="s">
        <v>79</v>
      </c>
      <c r="AR41" s="35" t="s">
        <v>79</v>
      </c>
      <c r="AS41" s="35" t="s">
        <v>79</v>
      </c>
    </row>
    <row r="42" spans="1:45" ht="17.25" hidden="1" customHeight="1" outlineLevel="1" x14ac:dyDescent="0.25">
      <c r="A42" s="31" t="str">
        <f>[2]Ф10!A43</f>
        <v>2.2.1</v>
      </c>
      <c r="B42" s="31"/>
      <c r="C42" s="32"/>
      <c r="D42" s="33" t="s">
        <v>79</v>
      </c>
      <c r="E42" s="33" t="s">
        <v>79</v>
      </c>
      <c r="F42" s="33" t="s">
        <v>79</v>
      </c>
      <c r="G42" s="33" t="s">
        <v>79</v>
      </c>
      <c r="H42" s="33" t="s">
        <v>79</v>
      </c>
      <c r="I42" s="33" t="s">
        <v>79</v>
      </c>
      <c r="J42" s="33" t="s">
        <v>79</v>
      </c>
      <c r="K42" s="33" t="s">
        <v>79</v>
      </c>
      <c r="L42" s="33" t="s">
        <v>79</v>
      </c>
      <c r="M42" s="33" t="s">
        <v>79</v>
      </c>
      <c r="N42" s="33" t="s">
        <v>79</v>
      </c>
      <c r="O42" s="33" t="s">
        <v>79</v>
      </c>
      <c r="P42" s="33" t="s">
        <v>79</v>
      </c>
      <c r="Q42" s="33" t="s">
        <v>79</v>
      </c>
      <c r="R42" s="33" t="s">
        <v>79</v>
      </c>
      <c r="S42" s="33" t="s">
        <v>79</v>
      </c>
      <c r="T42" s="33" t="s">
        <v>79</v>
      </c>
      <c r="U42" s="33" t="s">
        <v>79</v>
      </c>
      <c r="V42" s="33" t="s">
        <v>79</v>
      </c>
      <c r="W42" s="33" t="s">
        <v>79</v>
      </c>
      <c r="X42" s="33" t="s">
        <v>79</v>
      </c>
      <c r="Y42" s="33" t="s">
        <v>79</v>
      </c>
      <c r="Z42" s="33" t="s">
        <v>79</v>
      </c>
      <c r="AA42" s="33" t="s">
        <v>79</v>
      </c>
      <c r="AB42" s="33" t="s">
        <v>79</v>
      </c>
      <c r="AC42" s="33" t="s">
        <v>79</v>
      </c>
      <c r="AD42" s="33" t="s">
        <v>79</v>
      </c>
      <c r="AE42" s="33" t="s">
        <v>79</v>
      </c>
      <c r="AF42" s="33" t="s">
        <v>79</v>
      </c>
      <c r="AG42" s="33" t="s">
        <v>79</v>
      </c>
      <c r="AH42" s="33" t="s">
        <v>79</v>
      </c>
      <c r="AI42" s="33" t="s">
        <v>79</v>
      </c>
      <c r="AJ42" s="33" t="s">
        <v>79</v>
      </c>
      <c r="AK42" s="33" t="s">
        <v>79</v>
      </c>
      <c r="AL42" s="33" t="s">
        <v>79</v>
      </c>
      <c r="AM42" s="33" t="s">
        <v>79</v>
      </c>
      <c r="AN42" s="33" t="s">
        <v>79</v>
      </c>
      <c r="AO42" s="33" t="s">
        <v>79</v>
      </c>
      <c r="AP42" s="33" t="s">
        <v>79</v>
      </c>
      <c r="AQ42" s="33" t="s">
        <v>79</v>
      </c>
      <c r="AR42" s="33" t="s">
        <v>79</v>
      </c>
      <c r="AS42" s="33" t="s">
        <v>79</v>
      </c>
    </row>
    <row r="43" spans="1:45" ht="25.5" customHeight="1" outlineLevel="1" x14ac:dyDescent="0.25">
      <c r="A43" s="39" t="s">
        <v>102</v>
      </c>
      <c r="B43" s="39" t="str">
        <f>[2]Ф10!B44</f>
        <v>Развитие системы учета электроэнергии</v>
      </c>
      <c r="C43" s="29">
        <f>[2]Ф10!C44</f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 t="s">
        <v>79</v>
      </c>
      <c r="AG43" s="30" t="s">
        <v>79</v>
      </c>
      <c r="AH43" s="30">
        <f>SUM(AH44:AH44)</f>
        <v>0</v>
      </c>
      <c r="AI43" s="30">
        <f>SUM(AI44:AI44)</f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3"/>
      <c r="AQ43" s="33"/>
      <c r="AR43" s="33"/>
      <c r="AS43" s="33"/>
    </row>
    <row r="44" spans="1:45" hidden="1" outlineLevel="1" x14ac:dyDescent="0.25">
      <c r="A44" s="31" t="str">
        <f>[2]Ф10!A45</f>
        <v>2.3.1</v>
      </c>
      <c r="B44" s="31"/>
      <c r="C44" s="32"/>
      <c r="D44" s="33" t="s">
        <v>79</v>
      </c>
      <c r="E44" s="33" t="s">
        <v>79</v>
      </c>
      <c r="F44" s="33" t="s">
        <v>79</v>
      </c>
      <c r="G44" s="33" t="s">
        <v>79</v>
      </c>
      <c r="H44" s="33" t="s">
        <v>79</v>
      </c>
      <c r="I44" s="33" t="s">
        <v>79</v>
      </c>
      <c r="J44" s="33" t="s">
        <v>79</v>
      </c>
      <c r="K44" s="33" t="s">
        <v>79</v>
      </c>
      <c r="L44" s="33" t="s">
        <v>79</v>
      </c>
      <c r="M44" s="33" t="s">
        <v>79</v>
      </c>
      <c r="N44" s="33" t="s">
        <v>79</v>
      </c>
      <c r="O44" s="33" t="s">
        <v>79</v>
      </c>
      <c r="P44" s="33" t="s">
        <v>79</v>
      </c>
      <c r="Q44" s="33" t="s">
        <v>79</v>
      </c>
      <c r="R44" s="33" t="s">
        <v>79</v>
      </c>
      <c r="S44" s="33" t="s">
        <v>79</v>
      </c>
      <c r="T44" s="33" t="s">
        <v>79</v>
      </c>
      <c r="U44" s="33" t="s">
        <v>79</v>
      </c>
      <c r="V44" s="33" t="s">
        <v>79</v>
      </c>
      <c r="W44" s="33" t="s">
        <v>79</v>
      </c>
      <c r="X44" s="33" t="s">
        <v>79</v>
      </c>
      <c r="Y44" s="33" t="s">
        <v>79</v>
      </c>
      <c r="Z44" s="33" t="s">
        <v>79</v>
      </c>
      <c r="AA44" s="33" t="s">
        <v>79</v>
      </c>
      <c r="AB44" s="33" t="s">
        <v>79</v>
      </c>
      <c r="AC44" s="33" t="s">
        <v>79</v>
      </c>
      <c r="AD44" s="33" t="s">
        <v>79</v>
      </c>
      <c r="AE44" s="33" t="s">
        <v>79</v>
      </c>
      <c r="AF44" s="33" t="s">
        <v>79</v>
      </c>
      <c r="AG44" s="33" t="s">
        <v>79</v>
      </c>
      <c r="AH44" s="33">
        <v>0</v>
      </c>
      <c r="AI44" s="33">
        <v>0</v>
      </c>
      <c r="AJ44" s="33" t="s">
        <v>79</v>
      </c>
      <c r="AK44" s="33" t="s">
        <v>79</v>
      </c>
      <c r="AL44" s="33" t="s">
        <v>79</v>
      </c>
      <c r="AM44" s="33" t="s">
        <v>79</v>
      </c>
      <c r="AN44" s="33" t="s">
        <v>79</v>
      </c>
      <c r="AO44" s="33" t="s">
        <v>79</v>
      </c>
      <c r="AP44" s="33"/>
      <c r="AQ44" s="33"/>
      <c r="AR44" s="33"/>
      <c r="AS44" s="33"/>
    </row>
    <row r="45" spans="1:45" ht="15.75" customHeight="1" outlineLevel="1" x14ac:dyDescent="0.25">
      <c r="A45" s="40" t="s">
        <v>92</v>
      </c>
      <c r="B45" s="23" t="s">
        <v>93</v>
      </c>
      <c r="C45" s="24" t="str">
        <f>[2]Ф10!C47</f>
        <v>нд</v>
      </c>
      <c r="D45" s="25">
        <f t="shared" ref="D45:AO45" si="7">D46+D48+D50+D52</f>
        <v>0</v>
      </c>
      <c r="E45" s="25">
        <f t="shared" si="7"/>
        <v>0</v>
      </c>
      <c r="F45" s="25">
        <f t="shared" si="7"/>
        <v>0</v>
      </c>
      <c r="G45" s="25">
        <f t="shared" si="7"/>
        <v>0</v>
      </c>
      <c r="H45" s="25">
        <f t="shared" si="7"/>
        <v>0</v>
      </c>
      <c r="I45" s="25">
        <f t="shared" si="7"/>
        <v>0</v>
      </c>
      <c r="J45" s="25">
        <f t="shared" si="7"/>
        <v>0</v>
      </c>
      <c r="K45" s="25">
        <f t="shared" si="7"/>
        <v>0</v>
      </c>
      <c r="L45" s="25">
        <f t="shared" si="7"/>
        <v>0</v>
      </c>
      <c r="M45" s="25">
        <f t="shared" si="7"/>
        <v>0</v>
      </c>
      <c r="N45" s="25">
        <f t="shared" si="7"/>
        <v>0</v>
      </c>
      <c r="O45" s="25">
        <f t="shared" si="7"/>
        <v>0</v>
      </c>
      <c r="P45" s="25">
        <f t="shared" si="7"/>
        <v>0</v>
      </c>
      <c r="Q45" s="25">
        <f t="shared" si="7"/>
        <v>0</v>
      </c>
      <c r="R45" s="25">
        <f t="shared" si="7"/>
        <v>0</v>
      </c>
      <c r="S45" s="25">
        <f t="shared" si="7"/>
        <v>0</v>
      </c>
      <c r="T45" s="25">
        <f t="shared" si="7"/>
        <v>0</v>
      </c>
      <c r="U45" s="25">
        <f t="shared" si="7"/>
        <v>0</v>
      </c>
      <c r="V45" s="25">
        <f t="shared" si="7"/>
        <v>0</v>
      </c>
      <c r="W45" s="25">
        <f t="shared" si="7"/>
        <v>0</v>
      </c>
      <c r="X45" s="25">
        <f t="shared" si="7"/>
        <v>0</v>
      </c>
      <c r="Y45" s="25">
        <f t="shared" si="7"/>
        <v>0</v>
      </c>
      <c r="Z45" s="25">
        <f t="shared" si="7"/>
        <v>0</v>
      </c>
      <c r="AA45" s="25">
        <f t="shared" si="7"/>
        <v>0</v>
      </c>
      <c r="AB45" s="25">
        <f t="shared" si="7"/>
        <v>0</v>
      </c>
      <c r="AC45" s="25">
        <f t="shared" si="7"/>
        <v>0</v>
      </c>
      <c r="AD45" s="25">
        <f t="shared" si="7"/>
        <v>0</v>
      </c>
      <c r="AE45" s="25">
        <f t="shared" si="7"/>
        <v>0</v>
      </c>
      <c r="AF45" s="25">
        <f t="shared" si="7"/>
        <v>0</v>
      </c>
      <c r="AG45" s="25">
        <f t="shared" si="7"/>
        <v>0</v>
      </c>
      <c r="AH45" s="25">
        <f t="shared" si="7"/>
        <v>0.12</v>
      </c>
      <c r="AI45" s="25">
        <f t="shared" si="7"/>
        <v>0</v>
      </c>
      <c r="AJ45" s="25">
        <f t="shared" si="7"/>
        <v>0</v>
      </c>
      <c r="AK45" s="25">
        <f t="shared" si="7"/>
        <v>0</v>
      </c>
      <c r="AL45" s="25" t="e">
        <f t="shared" si="7"/>
        <v>#VALUE!</v>
      </c>
      <c r="AM45" s="25" t="e">
        <f t="shared" si="7"/>
        <v>#VALUE!</v>
      </c>
      <c r="AN45" s="25">
        <f t="shared" si="7"/>
        <v>0</v>
      </c>
      <c r="AO45" s="25">
        <f t="shared" si="7"/>
        <v>0</v>
      </c>
      <c r="AP45" s="35" t="s">
        <v>79</v>
      </c>
      <c r="AQ45" s="35" t="s">
        <v>79</v>
      </c>
      <c r="AR45" s="35" t="s">
        <v>79</v>
      </c>
      <c r="AS45" s="35" t="s">
        <v>79</v>
      </c>
    </row>
    <row r="46" spans="1:45" ht="15.75" customHeight="1" outlineLevel="1" x14ac:dyDescent="0.25">
      <c r="A46" s="34" t="s">
        <v>94</v>
      </c>
      <c r="B46" s="28" t="s">
        <v>95</v>
      </c>
      <c r="C46" s="29" t="str">
        <f>[2]Ф10!C48</f>
        <v>нд</v>
      </c>
      <c r="D46" s="30">
        <f t="shared" ref="D46:AO46" si="8">SUM(D47:D47)</f>
        <v>0</v>
      </c>
      <c r="E46" s="30">
        <f t="shared" si="8"/>
        <v>0</v>
      </c>
      <c r="F46" s="30">
        <f t="shared" si="8"/>
        <v>0</v>
      </c>
      <c r="G46" s="30">
        <f t="shared" si="8"/>
        <v>0</v>
      </c>
      <c r="H46" s="30">
        <f t="shared" si="8"/>
        <v>0</v>
      </c>
      <c r="I46" s="30">
        <f t="shared" si="8"/>
        <v>0</v>
      </c>
      <c r="J46" s="30">
        <f t="shared" si="8"/>
        <v>0</v>
      </c>
      <c r="K46" s="30">
        <f t="shared" si="8"/>
        <v>0</v>
      </c>
      <c r="L46" s="30">
        <f t="shared" si="8"/>
        <v>0</v>
      </c>
      <c r="M46" s="30">
        <f t="shared" si="8"/>
        <v>0</v>
      </c>
      <c r="N46" s="30">
        <f t="shared" si="8"/>
        <v>0</v>
      </c>
      <c r="O46" s="30">
        <f t="shared" si="8"/>
        <v>0</v>
      </c>
      <c r="P46" s="30">
        <f t="shared" si="8"/>
        <v>0</v>
      </c>
      <c r="Q46" s="30">
        <f t="shared" si="8"/>
        <v>0</v>
      </c>
      <c r="R46" s="30">
        <f t="shared" si="8"/>
        <v>0</v>
      </c>
      <c r="S46" s="30">
        <f t="shared" si="8"/>
        <v>0</v>
      </c>
      <c r="T46" s="30">
        <f t="shared" si="8"/>
        <v>0</v>
      </c>
      <c r="U46" s="30">
        <f t="shared" si="8"/>
        <v>0</v>
      </c>
      <c r="V46" s="30">
        <f t="shared" si="8"/>
        <v>0</v>
      </c>
      <c r="W46" s="30">
        <f t="shared" si="8"/>
        <v>0</v>
      </c>
      <c r="X46" s="30">
        <f t="shared" si="8"/>
        <v>0</v>
      </c>
      <c r="Y46" s="30">
        <f t="shared" si="8"/>
        <v>0</v>
      </c>
      <c r="Z46" s="30">
        <f t="shared" si="8"/>
        <v>0</v>
      </c>
      <c r="AA46" s="30">
        <f t="shared" si="8"/>
        <v>0</v>
      </c>
      <c r="AB46" s="30">
        <f t="shared" si="8"/>
        <v>0</v>
      </c>
      <c r="AC46" s="30">
        <f t="shared" si="8"/>
        <v>0</v>
      </c>
      <c r="AD46" s="30">
        <f t="shared" si="8"/>
        <v>0</v>
      </c>
      <c r="AE46" s="30">
        <f t="shared" si="8"/>
        <v>0</v>
      </c>
      <c r="AF46" s="30">
        <f t="shared" si="8"/>
        <v>0</v>
      </c>
      <c r="AG46" s="30">
        <f t="shared" si="8"/>
        <v>0</v>
      </c>
      <c r="AH46" s="30">
        <f t="shared" si="8"/>
        <v>0</v>
      </c>
      <c r="AI46" s="30">
        <f t="shared" si="8"/>
        <v>0</v>
      </c>
      <c r="AJ46" s="30">
        <f t="shared" si="8"/>
        <v>0</v>
      </c>
      <c r="AK46" s="30">
        <f t="shared" si="8"/>
        <v>0</v>
      </c>
      <c r="AL46" s="30">
        <f t="shared" si="8"/>
        <v>0</v>
      </c>
      <c r="AM46" s="30">
        <f t="shared" si="8"/>
        <v>0</v>
      </c>
      <c r="AN46" s="30">
        <f t="shared" si="8"/>
        <v>0</v>
      </c>
      <c r="AO46" s="30">
        <f t="shared" si="8"/>
        <v>0</v>
      </c>
      <c r="AP46" s="35" t="s">
        <v>79</v>
      </c>
      <c r="AQ46" s="35" t="s">
        <v>79</v>
      </c>
      <c r="AR46" s="35" t="s">
        <v>79</v>
      </c>
      <c r="AS46" s="35" t="s">
        <v>79</v>
      </c>
    </row>
    <row r="47" spans="1:45" ht="15.75" hidden="1" customHeight="1" outlineLevel="1" x14ac:dyDescent="0.25">
      <c r="A47" s="31" t="str">
        <f>[2]Ф10!A49</f>
        <v>3.1.1</v>
      </c>
      <c r="B47" s="31"/>
      <c r="C47" s="32"/>
      <c r="D47" s="33" t="s">
        <v>79</v>
      </c>
      <c r="E47" s="33" t="s">
        <v>79</v>
      </c>
      <c r="F47" s="33" t="s">
        <v>79</v>
      </c>
      <c r="G47" s="33" t="s">
        <v>79</v>
      </c>
      <c r="H47" s="33" t="s">
        <v>79</v>
      </c>
      <c r="I47" s="33" t="s">
        <v>79</v>
      </c>
      <c r="J47" s="33" t="s">
        <v>79</v>
      </c>
      <c r="K47" s="33" t="s">
        <v>79</v>
      </c>
      <c r="L47" s="33" t="s">
        <v>79</v>
      </c>
      <c r="M47" s="33" t="s">
        <v>79</v>
      </c>
      <c r="N47" s="33" t="s">
        <v>79</v>
      </c>
      <c r="O47" s="33" t="s">
        <v>79</v>
      </c>
      <c r="P47" s="33" t="s">
        <v>79</v>
      </c>
      <c r="Q47" s="33" t="s">
        <v>79</v>
      </c>
      <c r="R47" s="33" t="s">
        <v>79</v>
      </c>
      <c r="S47" s="33" t="s">
        <v>79</v>
      </c>
      <c r="T47" s="33" t="s">
        <v>79</v>
      </c>
      <c r="U47" s="33" t="s">
        <v>79</v>
      </c>
      <c r="V47" s="33" t="s">
        <v>79</v>
      </c>
      <c r="W47" s="33" t="s">
        <v>79</v>
      </c>
      <c r="X47" s="33" t="s">
        <v>79</v>
      </c>
      <c r="Y47" s="33" t="s">
        <v>79</v>
      </c>
      <c r="Z47" s="33" t="s">
        <v>79</v>
      </c>
      <c r="AA47" s="33" t="s">
        <v>79</v>
      </c>
      <c r="AB47" s="33" t="s">
        <v>79</v>
      </c>
      <c r="AC47" s="33" t="s">
        <v>79</v>
      </c>
      <c r="AD47" s="33" t="s">
        <v>79</v>
      </c>
      <c r="AE47" s="33" t="s">
        <v>79</v>
      </c>
      <c r="AF47" s="33" t="s">
        <v>79</v>
      </c>
      <c r="AG47" s="33" t="s">
        <v>79</v>
      </c>
      <c r="AH47" s="33" t="s">
        <v>79</v>
      </c>
      <c r="AI47" s="33" t="s">
        <v>79</v>
      </c>
      <c r="AJ47" s="33">
        <v>0</v>
      </c>
      <c r="AK47" s="33">
        <v>0</v>
      </c>
      <c r="AL47" s="33"/>
      <c r="AM47" s="33"/>
      <c r="AN47" s="33" t="s">
        <v>79</v>
      </c>
      <c r="AO47" s="33" t="s">
        <v>79</v>
      </c>
      <c r="AP47" s="35" t="s">
        <v>79</v>
      </c>
      <c r="AQ47" s="35" t="s">
        <v>79</v>
      </c>
      <c r="AR47" s="35" t="s">
        <v>79</v>
      </c>
      <c r="AS47" s="35" t="s">
        <v>79</v>
      </c>
    </row>
    <row r="48" spans="1:45" x14ac:dyDescent="0.25">
      <c r="A48" s="34" t="s">
        <v>96</v>
      </c>
      <c r="B48" s="28" t="s">
        <v>97</v>
      </c>
      <c r="C48" s="29" t="str">
        <f>[2]Ф10!C54</f>
        <v>нд</v>
      </c>
      <c r="D48" s="30">
        <f t="shared" ref="D48:AO48" si="9">SUM(D49:D49)</f>
        <v>0</v>
      </c>
      <c r="E48" s="30">
        <f t="shared" si="9"/>
        <v>0</v>
      </c>
      <c r="F48" s="30">
        <f t="shared" si="9"/>
        <v>0</v>
      </c>
      <c r="G48" s="30">
        <f t="shared" si="9"/>
        <v>0</v>
      </c>
      <c r="H48" s="30">
        <f t="shared" si="9"/>
        <v>0</v>
      </c>
      <c r="I48" s="30">
        <f t="shared" si="9"/>
        <v>0</v>
      </c>
      <c r="J48" s="30">
        <f t="shared" si="9"/>
        <v>0</v>
      </c>
      <c r="K48" s="30">
        <f t="shared" si="9"/>
        <v>0</v>
      </c>
      <c r="L48" s="30">
        <f t="shared" si="9"/>
        <v>0</v>
      </c>
      <c r="M48" s="30">
        <f t="shared" si="9"/>
        <v>0</v>
      </c>
      <c r="N48" s="30">
        <f t="shared" si="9"/>
        <v>0</v>
      </c>
      <c r="O48" s="30">
        <f t="shared" si="9"/>
        <v>0</v>
      </c>
      <c r="P48" s="30">
        <f t="shared" si="9"/>
        <v>0</v>
      </c>
      <c r="Q48" s="30">
        <f t="shared" si="9"/>
        <v>0</v>
      </c>
      <c r="R48" s="30">
        <f t="shared" si="9"/>
        <v>0</v>
      </c>
      <c r="S48" s="30">
        <f t="shared" si="9"/>
        <v>0</v>
      </c>
      <c r="T48" s="30">
        <f t="shared" si="9"/>
        <v>0</v>
      </c>
      <c r="U48" s="30">
        <f t="shared" si="9"/>
        <v>0</v>
      </c>
      <c r="V48" s="30">
        <f t="shared" si="9"/>
        <v>0</v>
      </c>
      <c r="W48" s="30">
        <f t="shared" si="9"/>
        <v>0</v>
      </c>
      <c r="X48" s="30">
        <f t="shared" si="9"/>
        <v>0</v>
      </c>
      <c r="Y48" s="30">
        <f t="shared" si="9"/>
        <v>0</v>
      </c>
      <c r="Z48" s="30">
        <f t="shared" si="9"/>
        <v>0</v>
      </c>
      <c r="AA48" s="30">
        <f t="shared" si="9"/>
        <v>0</v>
      </c>
      <c r="AB48" s="30">
        <f t="shared" si="9"/>
        <v>0</v>
      </c>
      <c r="AC48" s="30">
        <f t="shared" si="9"/>
        <v>0</v>
      </c>
      <c r="AD48" s="30">
        <f t="shared" si="9"/>
        <v>0</v>
      </c>
      <c r="AE48" s="30">
        <f t="shared" si="9"/>
        <v>0</v>
      </c>
      <c r="AF48" s="30">
        <f t="shared" si="9"/>
        <v>0</v>
      </c>
      <c r="AG48" s="30">
        <f t="shared" si="9"/>
        <v>0</v>
      </c>
      <c r="AH48" s="30">
        <f t="shared" si="9"/>
        <v>0</v>
      </c>
      <c r="AI48" s="30">
        <f t="shared" si="9"/>
        <v>0</v>
      </c>
      <c r="AJ48" s="30">
        <f t="shared" si="9"/>
        <v>0</v>
      </c>
      <c r="AK48" s="30">
        <f t="shared" si="9"/>
        <v>0</v>
      </c>
      <c r="AL48" s="30">
        <f t="shared" si="9"/>
        <v>0</v>
      </c>
      <c r="AM48" s="30">
        <f t="shared" si="9"/>
        <v>0</v>
      </c>
      <c r="AN48" s="30">
        <f t="shared" si="9"/>
        <v>0</v>
      </c>
      <c r="AO48" s="30">
        <f t="shared" si="9"/>
        <v>0</v>
      </c>
      <c r="AP48" s="41" t="e">
        <f t="shared" ref="AP48:AS48" si="10">AP49</f>
        <v>#REF!</v>
      </c>
      <c r="AQ48" s="41" t="e">
        <f t="shared" si="10"/>
        <v>#REF!</v>
      </c>
      <c r="AR48" s="41" t="e">
        <f t="shared" si="10"/>
        <v>#REF!</v>
      </c>
      <c r="AS48" s="41" t="e">
        <f t="shared" si="10"/>
        <v>#REF!</v>
      </c>
    </row>
    <row r="49" spans="1:45" hidden="1" x14ac:dyDescent="0.25">
      <c r="A49" s="31" t="str">
        <f>[2]Ф10!A55</f>
        <v>3.2.1</v>
      </c>
      <c r="B49" s="31"/>
      <c r="C49" s="32"/>
      <c r="D49" s="33" t="s">
        <v>79</v>
      </c>
      <c r="E49" s="33" t="s">
        <v>79</v>
      </c>
      <c r="F49" s="33" t="s">
        <v>79</v>
      </c>
      <c r="G49" s="33" t="s">
        <v>79</v>
      </c>
      <c r="H49" s="33" t="s">
        <v>79</v>
      </c>
      <c r="I49" s="33" t="s">
        <v>79</v>
      </c>
      <c r="J49" s="33" t="s">
        <v>79</v>
      </c>
      <c r="K49" s="33" t="s">
        <v>79</v>
      </c>
      <c r="L49" s="33" t="s">
        <v>79</v>
      </c>
      <c r="M49" s="33" t="s">
        <v>79</v>
      </c>
      <c r="N49" s="33" t="s">
        <v>79</v>
      </c>
      <c r="O49" s="33" t="s">
        <v>79</v>
      </c>
      <c r="P49" s="33" t="s">
        <v>79</v>
      </c>
      <c r="Q49" s="33" t="s">
        <v>79</v>
      </c>
      <c r="R49" s="33" t="s">
        <v>79</v>
      </c>
      <c r="S49" s="33" t="s">
        <v>79</v>
      </c>
      <c r="T49" s="33" t="s">
        <v>79</v>
      </c>
      <c r="U49" s="33" t="s">
        <v>79</v>
      </c>
      <c r="V49" s="33" t="s">
        <v>79</v>
      </c>
      <c r="W49" s="33" t="s">
        <v>79</v>
      </c>
      <c r="X49" s="33" t="s">
        <v>79</v>
      </c>
      <c r="Y49" s="33" t="s">
        <v>79</v>
      </c>
      <c r="Z49" s="33" t="s">
        <v>79</v>
      </c>
      <c r="AA49" s="33" t="s">
        <v>79</v>
      </c>
      <c r="AB49" s="33" t="s">
        <v>79</v>
      </c>
      <c r="AC49" s="33" t="s">
        <v>79</v>
      </c>
      <c r="AD49" s="33" t="s">
        <v>79</v>
      </c>
      <c r="AE49" s="33" t="s">
        <v>79</v>
      </c>
      <c r="AF49" s="33" t="s">
        <v>79</v>
      </c>
      <c r="AG49" s="33" t="s">
        <v>79</v>
      </c>
      <c r="AH49" s="33" t="s">
        <v>79</v>
      </c>
      <c r="AI49" s="33" t="s">
        <v>79</v>
      </c>
      <c r="AJ49" s="33">
        <v>0</v>
      </c>
      <c r="AK49" s="33">
        <v>0</v>
      </c>
      <c r="AL49" s="33"/>
      <c r="AM49" s="33"/>
      <c r="AN49" s="33" t="s">
        <v>79</v>
      </c>
      <c r="AO49" s="33" t="s">
        <v>79</v>
      </c>
      <c r="AP49" s="42" t="e">
        <f>#REF!</f>
        <v>#REF!</v>
      </c>
      <c r="AQ49" s="42" t="e">
        <f>#REF!</f>
        <v>#REF!</v>
      </c>
      <c r="AR49" s="42" t="e">
        <f>#REF!</f>
        <v>#REF!</v>
      </c>
      <c r="AS49" s="42" t="e">
        <f>#REF!</f>
        <v>#REF!</v>
      </c>
    </row>
    <row r="50" spans="1:45" x14ac:dyDescent="0.25">
      <c r="A50" s="34" t="s">
        <v>98</v>
      </c>
      <c r="B50" s="28" t="s">
        <v>99</v>
      </c>
      <c r="C50" s="29" t="str">
        <f>[2]Ф10!C69</f>
        <v>нд</v>
      </c>
      <c r="D50" s="30">
        <f t="shared" ref="D50:AO50" si="11">SUM(D51:D51)</f>
        <v>0</v>
      </c>
      <c r="E50" s="30">
        <f t="shared" si="11"/>
        <v>0</v>
      </c>
      <c r="F50" s="30">
        <f t="shared" si="11"/>
        <v>0</v>
      </c>
      <c r="G50" s="30">
        <f t="shared" si="11"/>
        <v>0</v>
      </c>
      <c r="H50" s="30">
        <f t="shared" si="11"/>
        <v>0</v>
      </c>
      <c r="I50" s="30">
        <f t="shared" si="11"/>
        <v>0</v>
      </c>
      <c r="J50" s="30">
        <f t="shared" si="11"/>
        <v>0</v>
      </c>
      <c r="K50" s="30">
        <f t="shared" si="11"/>
        <v>0</v>
      </c>
      <c r="L50" s="30">
        <f t="shared" si="11"/>
        <v>0</v>
      </c>
      <c r="M50" s="30">
        <f t="shared" si="11"/>
        <v>0</v>
      </c>
      <c r="N50" s="30">
        <f t="shared" si="11"/>
        <v>0</v>
      </c>
      <c r="O50" s="30">
        <f t="shared" si="11"/>
        <v>0</v>
      </c>
      <c r="P50" s="30">
        <f t="shared" si="11"/>
        <v>0</v>
      </c>
      <c r="Q50" s="30">
        <f t="shared" si="11"/>
        <v>0</v>
      </c>
      <c r="R50" s="30">
        <f t="shared" si="11"/>
        <v>0</v>
      </c>
      <c r="S50" s="30">
        <f t="shared" si="11"/>
        <v>0</v>
      </c>
      <c r="T50" s="30">
        <f t="shared" si="11"/>
        <v>0</v>
      </c>
      <c r="U50" s="30">
        <f t="shared" si="11"/>
        <v>0</v>
      </c>
      <c r="V50" s="30">
        <f t="shared" si="11"/>
        <v>0</v>
      </c>
      <c r="W50" s="30">
        <f t="shared" si="11"/>
        <v>0</v>
      </c>
      <c r="X50" s="30">
        <f t="shared" si="11"/>
        <v>0</v>
      </c>
      <c r="Y50" s="30">
        <f t="shared" si="11"/>
        <v>0</v>
      </c>
      <c r="Z50" s="30">
        <f t="shared" si="11"/>
        <v>0</v>
      </c>
      <c r="AA50" s="30">
        <f t="shared" si="11"/>
        <v>0</v>
      </c>
      <c r="AB50" s="30">
        <f t="shared" si="11"/>
        <v>0</v>
      </c>
      <c r="AC50" s="30">
        <f t="shared" si="11"/>
        <v>0</v>
      </c>
      <c r="AD50" s="30">
        <f t="shared" si="11"/>
        <v>0</v>
      </c>
      <c r="AE50" s="30">
        <f t="shared" si="11"/>
        <v>0</v>
      </c>
      <c r="AF50" s="30">
        <f t="shared" si="11"/>
        <v>0</v>
      </c>
      <c r="AG50" s="30">
        <f t="shared" si="11"/>
        <v>0</v>
      </c>
      <c r="AH50" s="30">
        <f t="shared" si="11"/>
        <v>0.12</v>
      </c>
      <c r="AI50" s="30">
        <f t="shared" si="11"/>
        <v>0</v>
      </c>
      <c r="AJ50" s="30">
        <f t="shared" si="11"/>
        <v>0</v>
      </c>
      <c r="AK50" s="30">
        <f t="shared" si="11"/>
        <v>0</v>
      </c>
      <c r="AL50" s="30">
        <f t="shared" si="11"/>
        <v>0</v>
      </c>
      <c r="AM50" s="30">
        <f t="shared" si="11"/>
        <v>0</v>
      </c>
      <c r="AN50" s="30">
        <f t="shared" si="11"/>
        <v>0</v>
      </c>
      <c r="AO50" s="30">
        <f t="shared" si="11"/>
        <v>0</v>
      </c>
      <c r="AP50" s="43"/>
      <c r="AQ50" s="43"/>
      <c r="AR50" s="43"/>
      <c r="AS50" s="43"/>
    </row>
    <row r="51" spans="1:45" ht="38.25" x14ac:dyDescent="0.25">
      <c r="A51" s="50" t="s">
        <v>133</v>
      </c>
      <c r="B51" s="50" t="s">
        <v>134</v>
      </c>
      <c r="C51" s="51" t="s">
        <v>135</v>
      </c>
      <c r="D51" s="33" t="s">
        <v>79</v>
      </c>
      <c r="E51" s="33" t="s">
        <v>79</v>
      </c>
      <c r="F51" s="33" t="s">
        <v>79</v>
      </c>
      <c r="G51" s="33" t="s">
        <v>79</v>
      </c>
      <c r="H51" s="33" t="s">
        <v>79</v>
      </c>
      <c r="I51" s="33" t="s">
        <v>79</v>
      </c>
      <c r="J51" s="33" t="s">
        <v>79</v>
      </c>
      <c r="K51" s="33" t="s">
        <v>79</v>
      </c>
      <c r="L51" s="33" t="s">
        <v>79</v>
      </c>
      <c r="M51" s="33" t="s">
        <v>79</v>
      </c>
      <c r="N51" s="33" t="s">
        <v>79</v>
      </c>
      <c r="O51" s="33" t="s">
        <v>79</v>
      </c>
      <c r="P51" s="33" t="s">
        <v>79</v>
      </c>
      <c r="Q51" s="33" t="s">
        <v>79</v>
      </c>
      <c r="R51" s="33" t="s">
        <v>79</v>
      </c>
      <c r="S51" s="33" t="s">
        <v>79</v>
      </c>
      <c r="T51" s="33" t="s">
        <v>79</v>
      </c>
      <c r="U51" s="33" t="s">
        <v>79</v>
      </c>
      <c r="V51" s="33" t="s">
        <v>79</v>
      </c>
      <c r="W51" s="33" t="s">
        <v>79</v>
      </c>
      <c r="X51" s="33" t="s">
        <v>79</v>
      </c>
      <c r="Y51" s="33" t="s">
        <v>79</v>
      </c>
      <c r="Z51" s="33" t="s">
        <v>79</v>
      </c>
      <c r="AA51" s="33" t="s">
        <v>79</v>
      </c>
      <c r="AB51" s="33" t="s">
        <v>79</v>
      </c>
      <c r="AC51" s="33" t="s">
        <v>79</v>
      </c>
      <c r="AD51" s="33" t="s">
        <v>79</v>
      </c>
      <c r="AE51" s="33" t="s">
        <v>79</v>
      </c>
      <c r="AF51" s="33" t="s">
        <v>79</v>
      </c>
      <c r="AG51" s="33" t="s">
        <v>79</v>
      </c>
      <c r="AH51" s="33">
        <v>0.12</v>
      </c>
      <c r="AI51" s="33" t="s">
        <v>79</v>
      </c>
      <c r="AJ51" s="33">
        <v>0</v>
      </c>
      <c r="AK51" s="33">
        <v>0</v>
      </c>
      <c r="AL51" s="33" t="s">
        <v>79</v>
      </c>
      <c r="AM51" s="33" t="s">
        <v>79</v>
      </c>
      <c r="AN51" s="33" t="s">
        <v>79</v>
      </c>
      <c r="AO51" s="33" t="s">
        <v>79</v>
      </c>
      <c r="AP51" s="43"/>
      <c r="AQ51" s="43"/>
      <c r="AR51" s="43"/>
      <c r="AS51" s="43"/>
    </row>
    <row r="52" spans="1:45" s="45" customFormat="1" x14ac:dyDescent="0.25">
      <c r="A52" s="39" t="s">
        <v>101</v>
      </c>
      <c r="B52" s="39" t="str">
        <f>[2]Ф10!B76</f>
        <v>Строительство зданий и сооружений</v>
      </c>
      <c r="C52" s="29" t="str">
        <f>[2]Ф10!C76</f>
        <v>нд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f>AJ53</f>
        <v>0</v>
      </c>
      <c r="AK52" s="30">
        <f>AK53</f>
        <v>0</v>
      </c>
      <c r="AL52" s="30" t="str">
        <f>AL53</f>
        <v>нд</v>
      </c>
      <c r="AM52" s="30" t="str">
        <f>AM53</f>
        <v>нд</v>
      </c>
      <c r="AN52" s="30">
        <v>0</v>
      </c>
      <c r="AO52" s="30">
        <v>0</v>
      </c>
      <c r="AP52" s="44"/>
      <c r="AQ52" s="44"/>
      <c r="AR52" s="44"/>
      <c r="AS52" s="44"/>
    </row>
    <row r="53" spans="1:45" hidden="1" x14ac:dyDescent="0.25">
      <c r="A53" s="31" t="str">
        <f>[2]Ф10!A77</f>
        <v>3.4.1.</v>
      </c>
      <c r="B53" s="31"/>
      <c r="C53" s="32"/>
      <c r="D53" s="33" t="s">
        <v>79</v>
      </c>
      <c r="E53" s="33" t="s">
        <v>79</v>
      </c>
      <c r="F53" s="33" t="s">
        <v>79</v>
      </c>
      <c r="G53" s="33" t="s">
        <v>79</v>
      </c>
      <c r="H53" s="33" t="s">
        <v>79</v>
      </c>
      <c r="I53" s="33" t="s">
        <v>79</v>
      </c>
      <c r="J53" s="33" t="s">
        <v>79</v>
      </c>
      <c r="K53" s="33" t="s">
        <v>79</v>
      </c>
      <c r="L53" s="33" t="s">
        <v>79</v>
      </c>
      <c r="M53" s="33" t="s">
        <v>79</v>
      </c>
      <c r="N53" s="33" t="s">
        <v>79</v>
      </c>
      <c r="O53" s="33" t="s">
        <v>79</v>
      </c>
      <c r="P53" s="33" t="s">
        <v>79</v>
      </c>
      <c r="Q53" s="33" t="s">
        <v>79</v>
      </c>
      <c r="R53" s="33" t="s">
        <v>79</v>
      </c>
      <c r="S53" s="33" t="s">
        <v>79</v>
      </c>
      <c r="T53" s="33" t="s">
        <v>79</v>
      </c>
      <c r="U53" s="33" t="s">
        <v>79</v>
      </c>
      <c r="V53" s="33" t="s">
        <v>79</v>
      </c>
      <c r="W53" s="33" t="s">
        <v>79</v>
      </c>
      <c r="X53" s="33" t="s">
        <v>79</v>
      </c>
      <c r="Y53" s="33" t="s">
        <v>79</v>
      </c>
      <c r="Z53" s="33" t="s">
        <v>79</v>
      </c>
      <c r="AA53" s="33" t="s">
        <v>79</v>
      </c>
      <c r="AB53" s="33" t="s">
        <v>79</v>
      </c>
      <c r="AC53" s="33" t="s">
        <v>79</v>
      </c>
      <c r="AD53" s="33" t="s">
        <v>79</v>
      </c>
      <c r="AE53" s="33" t="s">
        <v>79</v>
      </c>
      <c r="AF53" s="33" t="s">
        <v>79</v>
      </c>
      <c r="AG53" s="33" t="s">
        <v>79</v>
      </c>
      <c r="AH53" s="33" t="s">
        <v>79</v>
      </c>
      <c r="AI53" s="33" t="s">
        <v>79</v>
      </c>
      <c r="AJ53" s="46">
        <v>0</v>
      </c>
      <c r="AK53" s="33">
        <v>0</v>
      </c>
      <c r="AL53" s="33" t="s">
        <v>79</v>
      </c>
      <c r="AM53" s="33" t="s">
        <v>79</v>
      </c>
      <c r="AN53" s="33" t="s">
        <v>79</v>
      </c>
      <c r="AO53" s="33" t="s">
        <v>79</v>
      </c>
    </row>
  </sheetData>
  <mergeCells count="45">
    <mergeCell ref="S6:AH6"/>
    <mergeCell ref="V16:W16"/>
    <mergeCell ref="X16:Y16"/>
    <mergeCell ref="AN16:AO16"/>
    <mergeCell ref="AP16:AQ16"/>
    <mergeCell ref="S7:AC7"/>
    <mergeCell ref="V9:W9"/>
    <mergeCell ref="AR16:AS16"/>
    <mergeCell ref="AB16:AC16"/>
    <mergeCell ref="AD16:AE16"/>
    <mergeCell ref="AF16:AG16"/>
    <mergeCell ref="AH16:AI16"/>
    <mergeCell ref="AJ16:AK16"/>
    <mergeCell ref="AL16:AM16"/>
    <mergeCell ref="Z16:AA16"/>
    <mergeCell ref="D16:E16"/>
    <mergeCell ref="L16:M16"/>
    <mergeCell ref="N16:O16"/>
    <mergeCell ref="P16:Q16"/>
    <mergeCell ref="R16:S16"/>
    <mergeCell ref="T16:U16"/>
    <mergeCell ref="D14:AO14"/>
    <mergeCell ref="D15:I15"/>
    <mergeCell ref="AN15:AO15"/>
    <mergeCell ref="J15:O15"/>
    <mergeCell ref="P15:U15"/>
    <mergeCell ref="V15:AA15"/>
    <mergeCell ref="AB15:AG15"/>
    <mergeCell ref="AH15:AM15"/>
    <mergeCell ref="F16:G16"/>
    <mergeCell ref="H16:I16"/>
    <mergeCell ref="J16:K16"/>
    <mergeCell ref="AJ1:AS1"/>
    <mergeCell ref="AJ2:AS2"/>
    <mergeCell ref="A3:AS3"/>
    <mergeCell ref="K4:L4"/>
    <mergeCell ref="M4:P4"/>
    <mergeCell ref="Q4:R4"/>
    <mergeCell ref="S4:V4"/>
    <mergeCell ref="B11:E11"/>
    <mergeCell ref="F11:AO11"/>
    <mergeCell ref="J12:AI12"/>
    <mergeCell ref="A14:A17"/>
    <mergeCell ref="B14:B17"/>
    <mergeCell ref="C14:C17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49 B47 B40" xr:uid="{00000000-0002-0000-0000-000000000000}">
      <formula1>900</formula1>
    </dataValidation>
  </dataValidation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2025-02-13T05:35:09Z</dcterms:created>
  <dcterms:modified xsi:type="dcterms:W3CDTF">2026-05-05T12:29:55Z</dcterms:modified>
</cp:coreProperties>
</file>