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1 кв.  2026 год\"/>
    </mc:Choice>
  </mc:AlternateContent>
  <xr:revisionPtr revIDLastSave="0" documentId="8_{7157A8C3-C55D-4C94-9F37-ECBCAC772F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9" sheetId="1" r:id="rId1"/>
  </sheets>
  <externalReferences>
    <externalReference r:id="rId2"/>
    <externalReference r:id="rId3"/>
  </externalReferences>
  <definedNames>
    <definedName name="_xlnm.Print_Area" localSheetId="0">Ф19!$A$1:$M$52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E7" i="1"/>
  <c r="A52" i="1"/>
  <c r="C51" i="1"/>
  <c r="B51" i="1"/>
  <c r="C49" i="1"/>
  <c r="A48" i="1"/>
  <c r="C47" i="1"/>
  <c r="A46" i="1"/>
  <c r="C45" i="1"/>
  <c r="C44" i="1"/>
  <c r="A43" i="1"/>
  <c r="B42" i="1"/>
  <c r="A41" i="1"/>
  <c r="C40" i="1"/>
  <c r="C42" i="1" s="1"/>
  <c r="A39" i="1"/>
  <c r="C38" i="1"/>
  <c r="C37" i="1"/>
  <c r="C22" i="1"/>
  <c r="A21" i="1"/>
  <c r="C20" i="1"/>
  <c r="C19" i="1"/>
  <c r="C18" i="1"/>
</calcChain>
</file>

<file path=xl/sharedStrings.xml><?xml version="1.0" encoding="utf-8"?>
<sst xmlns="http://schemas.openxmlformats.org/spreadsheetml/2006/main" count="448" uniqueCount="80">
  <si>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</si>
  <si>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</si>
  <si>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</si>
  <si>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</si>
  <si>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</si>
  <si>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</si>
  <si>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</si>
  <si>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</si>
  <si>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</si>
  <si>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</si>
  <si>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</si>
  <si>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</si>
  <si>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</si>
  <si>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</si>
  <si>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</si>
  <si>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</si>
  <si>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</si>
  <si>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</si>
  <si>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</si>
  <si>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</si>
  <si>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</si>
  <si>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</si>
  <si>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</si>
  <si>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</si>
  <si>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</si>
  <si>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</si>
  <si>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</si>
  <si>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</si>
  <si>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</si>
  <si>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</si>
  <si>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</si>
  <si>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</si>
  <si>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</si>
  <si>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</si>
  <si>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</si>
  <si>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</si>
  <si>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</si>
  <si>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</si>
  <si>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</si>
  <si>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</si>
  <si>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</si>
  <si>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</si>
  <si>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</si>
  <si>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2026</t>
  </si>
  <si>
    <t>факт на 01.01. 2026 года</t>
  </si>
  <si>
    <t>2.3.</t>
  </si>
  <si>
    <t>3.4.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</si>
  <si>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</si>
  <si>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</si>
  <si>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</si>
  <si>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</si>
  <si>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</si>
  <si>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</si>
  <si>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</si>
  <si>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</si>
  <si>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</si>
  <si>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</si>
  <si>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</si>
  <si>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</si>
  <si>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</si>
  <si>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</si>
  <si>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</si>
  <si>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</si>
  <si>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</si>
  <si>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</si>
  <si>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</si>
  <si>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</si>
  <si>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</si>
  <si>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</si>
  <si>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</si>
  <si>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</si>
  <si>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</si>
  <si>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</si>
  <si>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</si>
  <si>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</si>
  <si>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</si>
  <si>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</si>
  <si>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3.3.1</t>
  </si>
  <si>
    <t xml:space="preserve">ПИР на Реконструкцию электрических сетей  ВЛ-10 кВ №7 ЛМЗ ПС 110/35/10 кВ, г. Сурск, Пензенской бласти, </t>
  </si>
  <si>
    <t>K_PIR.2026.01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</si>
</sst>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0_)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0" borderId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7" fillId="13" borderId="12" applyNumberFormat="0" applyAlignment="0" applyProtection="0"/>
    <xf numFmtId="0" fontId="17" fillId="13" borderId="12" applyNumberFormat="0" applyAlignment="0" applyProtection="0"/>
    <xf numFmtId="0" fontId="18" fillId="26" borderId="13" applyNumberFormat="0" applyAlignment="0" applyProtection="0"/>
    <xf numFmtId="0" fontId="18" fillId="26" borderId="13" applyNumberFormat="0" applyAlignment="0" applyProtection="0"/>
    <xf numFmtId="0" fontId="19" fillId="26" borderId="12" applyNumberFormat="0" applyAlignment="0" applyProtection="0"/>
    <xf numFmtId="0" fontId="19" fillId="26" borderId="12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6" fillId="27" borderId="18" applyNumberFormat="0" applyAlignment="0" applyProtection="0"/>
    <xf numFmtId="0" fontId="26" fillId="27" borderId="18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49" fontId="29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5" fontId="3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9" fillId="30" borderId="21" applyBorder="0">
      <alignment horizontal="right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49" fontId="9" fillId="2" borderId="11" xfId="1" applyNumberFormat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/>
    </xf>
    <xf numFmtId="49" fontId="9" fillId="4" borderId="11" xfId="1" applyNumberFormat="1" applyFont="1" applyFill="1" applyBorder="1" applyAlignment="1">
      <alignment horizontal="center" vertical="center"/>
    </xf>
    <xf numFmtId="0" fontId="10" fillId="4" borderId="11" xfId="1" applyFont="1" applyFill="1" applyBorder="1" applyAlignment="1">
      <alignment vertical="center" wrapText="1"/>
    </xf>
    <xf numFmtId="0" fontId="11" fillId="4" borderId="11" xfId="0" applyFont="1" applyFill="1" applyBorder="1" applyAlignment="1">
      <alignment horizontal="center" vertical="center" wrapText="1"/>
    </xf>
    <xf numFmtId="49" fontId="9" fillId="5" borderId="11" xfId="1" applyNumberFormat="1" applyFont="1" applyFill="1" applyBorder="1" applyAlignment="1">
      <alignment horizontal="center" vertical="center"/>
    </xf>
    <xf numFmtId="0" fontId="10" fillId="5" borderId="11" xfId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9" fontId="13" fillId="0" borderId="11" xfId="1" applyNumberFormat="1" applyFont="1" applyBorder="1" applyAlignment="1">
      <alignment horizontal="left" vertical="center" wrapText="1"/>
    </xf>
    <xf numFmtId="49" fontId="10" fillId="5" borderId="11" xfId="1" applyNumberFormat="1" applyFont="1" applyFill="1" applyBorder="1" applyAlignment="1">
      <alignment horizontal="center" vertical="center"/>
    </xf>
    <xf numFmtId="49" fontId="10" fillId="4" borderId="11" xfId="1" applyNumberFormat="1" applyFont="1" applyFill="1" applyBorder="1" applyAlignment="1">
      <alignment vertical="center"/>
    </xf>
    <xf numFmtId="49" fontId="10" fillId="5" borderId="11" xfId="1" applyNumberFormat="1" applyFont="1" applyFill="1" applyBorder="1" applyAlignment="1">
      <alignment vertical="center"/>
    </xf>
    <xf numFmtId="0" fontId="13" fillId="0" borderId="11" xfId="1" applyNumberFormat="1" applyFont="1" applyBorder="1" applyAlignment="1">
      <alignment horizontal="left" vertical="center" wrapText="1"/>
    </xf>
    <xf numFmtId="49" fontId="10" fillId="5" borderId="11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center" vertical="center"/>
    </xf>
    <xf numFmtId="0" fontId="12" fillId="6" borderId="0" xfId="0" applyFont="1" applyFill="1" applyAlignment="1">
      <alignment horizontal="left"/>
    </xf>
    <xf numFmtId="0" fontId="6" fillId="7" borderId="0" xfId="0" applyFont="1" applyFill="1" applyAlignment="1">
      <alignment horizontal="left"/>
    </xf>
    <xf numFmtId="0" fontId="12" fillId="7" borderId="0" xfId="0" applyFont="1" applyFill="1" applyAlignment="1">
      <alignment horizontal="left"/>
    </xf>
    <xf numFmtId="0" fontId="12" fillId="5" borderId="0" xfId="0" applyFont="1" applyFill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1" xfId="0" applyNumberFormat="1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 wrapText="1"/>
    </xf>
    <xf numFmtId="49" fontId="9" fillId="0" borderId="11" xfId="1" applyNumberFormat="1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49" fontId="41" fillId="0" borderId="11" xfId="1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18">
          <cell r="C18" t="str">
            <v>нд</v>
          </cell>
        </row>
        <row r="19">
          <cell r="C19" t="str">
            <v>нд</v>
          </cell>
        </row>
        <row r="20">
          <cell r="C20" t="str">
            <v>нд</v>
          </cell>
        </row>
        <row r="21">
          <cell r="A21" t="str">
            <v>1.1.1.</v>
          </cell>
        </row>
        <row r="23">
          <cell r="C23" t="str">
            <v>нд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</row>
        <row r="42">
          <cell r="C42" t="str">
            <v>нд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</row>
        <row r="54">
          <cell r="C54" t="str">
            <v>нд</v>
          </cell>
        </row>
        <row r="55">
          <cell r="A55" t="str">
            <v>3.2.1</v>
          </cell>
        </row>
        <row r="69">
          <cell r="C69" t="str">
            <v>нд</v>
          </cell>
        </row>
        <row r="76"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4">
          <cell r="O4" t="str">
            <v>4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>
        <row r="6">
          <cell r="W6" t="str">
            <v>Акционерное общество "Пензенская горэлектросеть"</v>
          </cell>
        </row>
      </sheetData>
      <sheetData sheetId="8">
        <row r="6">
          <cell r="S6" t="str">
            <v>Акционерное общество "Пензенская горэлектросеть"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tabSelected="1" view="pageBreakPreview" zoomScaleNormal="100" zoomScaleSheetLayoutView="100" workbookViewId="0">
      <selection activeCell="F5" sqref="F5"/>
    </sheetView>
  </sheetViews>
  <sheetFormatPr defaultRowHeight="15.75" outlineLevelRow="1" x14ac:dyDescent="0.25"/>
  <cols>
    <col min="1" max="1" width="7" style="1" customWidth="1"/>
    <col min="2" max="2" width="56.5703125" style="2" customWidth="1"/>
    <col min="3" max="3" width="13" style="9" customWidth="1"/>
    <col min="4" max="4" width="16.7109375" style="9" customWidth="1"/>
    <col min="5" max="5" width="21.42578125" style="9" customWidth="1"/>
    <col min="6" max="6" width="13.28515625" style="9" customWidth="1"/>
    <col min="7" max="7" width="13.7109375" style="9" customWidth="1"/>
    <col min="8" max="8" width="13.28515625" style="9" customWidth="1"/>
    <col min="9" max="9" width="13.7109375" style="9" customWidth="1"/>
    <col min="10" max="10" width="13.28515625" style="9" customWidth="1"/>
    <col min="11" max="11" width="13.7109375" style="9" customWidth="1"/>
    <col min="12" max="12" width="13.28515625" style="9" customWidth="1"/>
    <col min="13" max="13" width="13.7109375" style="9" customWidth="1"/>
    <col min="14" max="16384" width="9.140625" style="9"/>
  </cols>
  <sheetData>
    <row r="1" spans="1:13" s="3" customFormat="1" ht="12" x14ac:dyDescent="0.2">
      <c r="A1" s="1"/>
      <c r="B1" s="2"/>
      <c r="M1" s="4" t="s">
        <v>0</v>
      </c>
    </row>
    <row r="2" spans="1:13" s="3" customFormat="1" ht="24" customHeight="1" x14ac:dyDescent="0.2">
      <c r="A2" s="1"/>
      <c r="B2" s="2"/>
      <c r="J2" s="47" t="s">
        <v>1</v>
      </c>
      <c r="K2" s="47"/>
      <c r="L2" s="47"/>
      <c r="M2" s="47"/>
    </row>
    <row r="3" spans="1:13" s="5" customFormat="1" ht="25.5" customHeight="1" x14ac:dyDescent="0.2">
      <c r="A3" s="48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5" customFormat="1" ht="11.25" customHeight="1" x14ac:dyDescent="0.2">
      <c r="A4" s="1"/>
      <c r="B4" s="2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5" customFormat="1" ht="12.75" x14ac:dyDescent="0.2">
      <c r="A5" s="1"/>
      <c r="B5" s="2"/>
      <c r="F5" s="7" t="s">
        <v>3</v>
      </c>
      <c r="G5" s="8" t="s">
        <v>43</v>
      </c>
    </row>
    <row r="6" spans="1:13" ht="11.25" customHeight="1" x14ac:dyDescent="0.25"/>
    <row r="7" spans="1:13" s="5" customFormat="1" ht="12.75" x14ac:dyDescent="0.2">
      <c r="A7" s="1"/>
      <c r="B7" s="2"/>
      <c r="D7" s="7" t="s">
        <v>4</v>
      </c>
      <c r="E7" s="50" t="str">
        <f>[1]Ф10!$G$6</f>
        <v>Общество с ограниченной ответственностью Производственно-коммерческая фирма "Энергетик-2001"</v>
      </c>
      <c r="F7" s="50"/>
      <c r="G7" s="50"/>
      <c r="H7" s="50"/>
      <c r="I7" s="50"/>
      <c r="J7" s="50"/>
      <c r="K7" s="50"/>
    </row>
    <row r="8" spans="1:13" s="1" customFormat="1" ht="11.25" x14ac:dyDescent="0.2">
      <c r="B8" s="2"/>
      <c r="E8" s="46" t="s">
        <v>5</v>
      </c>
      <c r="F8" s="46"/>
      <c r="G8" s="46"/>
      <c r="H8" s="46"/>
      <c r="I8" s="46"/>
      <c r="J8" s="46"/>
      <c r="K8" s="46"/>
    </row>
    <row r="9" spans="1:13" ht="11.25" customHeight="1" x14ac:dyDescent="0.25"/>
    <row r="10" spans="1:13" s="5" customFormat="1" ht="12.75" x14ac:dyDescent="0.2">
      <c r="A10" s="1"/>
      <c r="B10" s="2"/>
      <c r="F10" s="7" t="s">
        <v>6</v>
      </c>
      <c r="G10" s="10" t="s">
        <v>43</v>
      </c>
      <c r="H10" s="5" t="s">
        <v>7</v>
      </c>
    </row>
    <row r="11" spans="1:13" ht="11.25" customHeight="1" x14ac:dyDescent="0.25"/>
    <row r="12" spans="1:13" s="5" customFormat="1" ht="22.5" customHeight="1" x14ac:dyDescent="0.2">
      <c r="A12" s="1"/>
      <c r="B12" s="2"/>
      <c r="E12" s="7" t="s">
        <v>8</v>
      </c>
      <c r="F12" s="51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G12" s="52"/>
      <c r="H12" s="52"/>
      <c r="I12" s="52"/>
      <c r="J12" s="52"/>
      <c r="K12" s="52"/>
      <c r="L12" s="52"/>
      <c r="M12" s="52"/>
    </row>
    <row r="13" spans="1:13" s="1" customFormat="1" ht="11.25" x14ac:dyDescent="0.2">
      <c r="B13" s="2"/>
      <c r="F13" s="46" t="s">
        <v>9</v>
      </c>
      <c r="G13" s="46"/>
      <c r="H13" s="46"/>
      <c r="I13" s="46"/>
      <c r="J13" s="46"/>
      <c r="K13" s="46"/>
    </row>
    <row r="14" spans="1:13" ht="11.25" customHeight="1" x14ac:dyDescent="0.25">
      <c r="A14" s="39" t="s">
        <v>10</v>
      </c>
      <c r="B14" s="42" t="s">
        <v>11</v>
      </c>
    </row>
    <row r="15" spans="1:13" s="3" customFormat="1" ht="30" customHeight="1" x14ac:dyDescent="0.2">
      <c r="A15" s="40"/>
      <c r="B15" s="43"/>
      <c r="C15" s="42" t="s">
        <v>12</v>
      </c>
      <c r="D15" s="42" t="s">
        <v>13</v>
      </c>
      <c r="E15" s="42" t="s">
        <v>14</v>
      </c>
      <c r="F15" s="35" t="s">
        <v>15</v>
      </c>
      <c r="G15" s="36"/>
      <c r="H15" s="35" t="s">
        <v>16</v>
      </c>
      <c r="I15" s="36"/>
      <c r="J15" s="37" t="s">
        <v>17</v>
      </c>
      <c r="K15" s="38"/>
      <c r="L15" s="37" t="s">
        <v>18</v>
      </c>
      <c r="M15" s="38"/>
    </row>
    <row r="16" spans="1:13" s="3" customFormat="1" ht="51" customHeight="1" x14ac:dyDescent="0.2">
      <c r="A16" s="41"/>
      <c r="B16" s="43"/>
      <c r="C16" s="44"/>
      <c r="D16" s="44"/>
      <c r="E16" s="45"/>
      <c r="F16" s="11" t="s">
        <v>44</v>
      </c>
      <c r="G16" s="11" t="s">
        <v>19</v>
      </c>
      <c r="H16" s="11" t="s">
        <v>44</v>
      </c>
      <c r="I16" s="11" t="s">
        <v>19</v>
      </c>
      <c r="J16" s="11" t="s">
        <v>44</v>
      </c>
      <c r="K16" s="11" t="s">
        <v>19</v>
      </c>
      <c r="L16" s="11" t="s">
        <v>44</v>
      </c>
      <c r="M16" s="11" t="s">
        <v>19</v>
      </c>
    </row>
    <row r="17" spans="1:13" s="3" customFormat="1" ht="1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16" customFormat="1" ht="15.75" customHeight="1" x14ac:dyDescent="0.2">
      <c r="A18" s="13" t="s">
        <v>20</v>
      </c>
      <c r="B18" s="14" t="s">
        <v>21</v>
      </c>
      <c r="C18" s="15" t="str">
        <f>[2]Ф10!C18</f>
        <v>нд</v>
      </c>
      <c r="D18" s="15" t="s">
        <v>22</v>
      </c>
      <c r="E18" s="15" t="s">
        <v>22</v>
      </c>
      <c r="F18" s="15" t="s">
        <v>22</v>
      </c>
      <c r="G18" s="15" t="s">
        <v>22</v>
      </c>
      <c r="H18" s="15" t="s">
        <v>22</v>
      </c>
      <c r="I18" s="15" t="s">
        <v>22</v>
      </c>
      <c r="J18" s="15" t="s">
        <v>22</v>
      </c>
      <c r="K18" s="15" t="s">
        <v>22</v>
      </c>
      <c r="L18" s="15" t="s">
        <v>22</v>
      </c>
      <c r="M18" s="15" t="s">
        <v>22</v>
      </c>
    </row>
    <row r="19" spans="1:13" s="16" customFormat="1" ht="12.75" x14ac:dyDescent="0.2">
      <c r="A19" s="17" t="s">
        <v>23</v>
      </c>
      <c r="B19" s="18" t="s">
        <v>24</v>
      </c>
      <c r="C19" s="19" t="str">
        <f>[2]Ф10!C19</f>
        <v>нд</v>
      </c>
      <c r="D19" s="19" t="s">
        <v>22</v>
      </c>
      <c r="E19" s="19" t="s">
        <v>22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</row>
    <row r="20" spans="1:13" s="23" customFormat="1" ht="25.5" customHeight="1" x14ac:dyDescent="0.25">
      <c r="A20" s="20" t="s">
        <v>25</v>
      </c>
      <c r="B20" s="21" t="s">
        <v>26</v>
      </c>
      <c r="C20" s="22" t="str">
        <f>[2]Ф10!C20</f>
        <v>нд</v>
      </c>
      <c r="D20" s="22" t="s">
        <v>22</v>
      </c>
      <c r="E20" s="22" t="s">
        <v>22</v>
      </c>
      <c r="F20" s="22" t="s">
        <v>22</v>
      </c>
      <c r="G20" s="22" t="s">
        <v>22</v>
      </c>
      <c r="H20" s="22" t="s">
        <v>22</v>
      </c>
      <c r="I20" s="22" t="s">
        <v>22</v>
      </c>
      <c r="J20" s="22" t="s">
        <v>22</v>
      </c>
      <c r="K20" s="22" t="s">
        <v>22</v>
      </c>
      <c r="L20" s="22" t="s">
        <v>22</v>
      </c>
      <c r="M20" s="22" t="s">
        <v>22</v>
      </c>
    </row>
    <row r="21" spans="1:13" s="3" customFormat="1" ht="12" hidden="1" x14ac:dyDescent="0.2">
      <c r="A21" s="24" t="str">
        <f>[2]Ф10!A21</f>
        <v>1.1.1.</v>
      </c>
      <c r="B21" s="24"/>
      <c r="C21" s="11"/>
      <c r="D21" s="11" t="s">
        <v>22</v>
      </c>
      <c r="E21" s="11" t="s">
        <v>22</v>
      </c>
      <c r="F21" s="11" t="s">
        <v>22</v>
      </c>
      <c r="G21" s="11" t="s">
        <v>22</v>
      </c>
      <c r="H21" s="11" t="s">
        <v>22</v>
      </c>
      <c r="I21" s="11" t="s">
        <v>22</v>
      </c>
      <c r="J21" s="11" t="s">
        <v>22</v>
      </c>
      <c r="K21" s="11" t="s">
        <v>22</v>
      </c>
      <c r="L21" s="11" t="s">
        <v>22</v>
      </c>
      <c r="M21" s="11" t="s">
        <v>22</v>
      </c>
    </row>
    <row r="22" spans="1:13" s="23" customFormat="1" ht="21" x14ac:dyDescent="0.25">
      <c r="A22" s="25" t="s">
        <v>27</v>
      </c>
      <c r="B22" s="21" t="s">
        <v>28</v>
      </c>
      <c r="C22" s="22" t="str">
        <f>[2]Ф10!C23</f>
        <v>нд</v>
      </c>
      <c r="D22" s="22" t="s">
        <v>22</v>
      </c>
      <c r="E22" s="22" t="s">
        <v>22</v>
      </c>
      <c r="F22" s="22" t="s">
        <v>22</v>
      </c>
      <c r="G22" s="22" t="s">
        <v>22</v>
      </c>
      <c r="H22" s="22" t="s">
        <v>22</v>
      </c>
      <c r="I22" s="22" t="s">
        <v>22</v>
      </c>
      <c r="J22" s="22" t="s">
        <v>22</v>
      </c>
      <c r="K22" s="22" t="s">
        <v>22</v>
      </c>
      <c r="L22" s="22" t="s">
        <v>22</v>
      </c>
      <c r="M22" s="22" t="s">
        <v>22</v>
      </c>
    </row>
    <row r="23" spans="1:13" ht="38.25" x14ac:dyDescent="0.25">
      <c r="A23" s="53" t="s">
        <v>47</v>
      </c>
      <c r="B23" s="53" t="s">
        <v>48</v>
      </c>
      <c r="C23" s="54" t="s">
        <v>22</v>
      </c>
      <c r="D23" s="11" t="s">
        <v>22</v>
      </c>
      <c r="E23" s="11" t="s">
        <v>22</v>
      </c>
      <c r="F23" s="11" t="s">
        <v>22</v>
      </c>
      <c r="G23" s="11" t="s">
        <v>22</v>
      </c>
      <c r="H23" s="11" t="s">
        <v>22</v>
      </c>
      <c r="I23" s="11" t="s">
        <v>22</v>
      </c>
      <c r="J23" s="11" t="s">
        <v>22</v>
      </c>
      <c r="K23" s="11" t="s">
        <v>22</v>
      </c>
      <c r="L23" s="11" t="s">
        <v>22</v>
      </c>
      <c r="M23" s="11" t="s">
        <v>22</v>
      </c>
    </row>
    <row r="24" spans="1:13" ht="25.5" x14ac:dyDescent="0.25">
      <c r="A24" s="53" t="s">
        <v>49</v>
      </c>
      <c r="B24" s="53" t="s">
        <v>50</v>
      </c>
      <c r="C24" s="54" t="s">
        <v>22</v>
      </c>
      <c r="D24" s="11" t="s">
        <v>22</v>
      </c>
      <c r="E24" s="11" t="s">
        <v>22</v>
      </c>
      <c r="F24" s="11" t="s">
        <v>22</v>
      </c>
      <c r="G24" s="11" t="s">
        <v>22</v>
      </c>
      <c r="H24" s="11" t="s">
        <v>22</v>
      </c>
      <c r="I24" s="11" t="s">
        <v>22</v>
      </c>
      <c r="J24" s="11" t="s">
        <v>22</v>
      </c>
      <c r="K24" s="11" t="s">
        <v>22</v>
      </c>
      <c r="L24" s="11" t="s">
        <v>22</v>
      </c>
      <c r="M24" s="11" t="s">
        <v>22</v>
      </c>
    </row>
    <row r="25" spans="1:13" ht="38.25" x14ac:dyDescent="0.25">
      <c r="A25" s="53" t="s">
        <v>51</v>
      </c>
      <c r="B25" s="53" t="s">
        <v>52</v>
      </c>
      <c r="C25" s="54" t="s">
        <v>22</v>
      </c>
      <c r="D25" s="11" t="s">
        <v>22</v>
      </c>
      <c r="E25" s="11" t="s">
        <v>22</v>
      </c>
      <c r="F25" s="11" t="s">
        <v>22</v>
      </c>
      <c r="G25" s="11" t="s">
        <v>22</v>
      </c>
      <c r="H25" s="11" t="s">
        <v>22</v>
      </c>
      <c r="I25" s="11" t="s">
        <v>22</v>
      </c>
      <c r="J25" s="11" t="s">
        <v>22</v>
      </c>
      <c r="K25" s="11" t="s">
        <v>22</v>
      </c>
      <c r="L25" s="11" t="s">
        <v>22</v>
      </c>
      <c r="M25" s="11" t="s">
        <v>22</v>
      </c>
    </row>
    <row r="26" spans="1:13" ht="25.5" x14ac:dyDescent="0.25">
      <c r="A26" s="53" t="s">
        <v>53</v>
      </c>
      <c r="B26" s="53" t="s">
        <v>54</v>
      </c>
      <c r="C26" s="54" t="s">
        <v>22</v>
      </c>
      <c r="D26" s="11" t="s">
        <v>22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  <c r="J26" s="11" t="s">
        <v>22</v>
      </c>
      <c r="K26" s="11" t="s">
        <v>22</v>
      </c>
      <c r="L26" s="11" t="s">
        <v>22</v>
      </c>
      <c r="M26" s="11" t="s">
        <v>22</v>
      </c>
    </row>
    <row r="27" spans="1:13" x14ac:dyDescent="0.25">
      <c r="A27" s="53" t="s">
        <v>55</v>
      </c>
      <c r="B27" s="53" t="s">
        <v>56</v>
      </c>
      <c r="C27" s="54" t="s">
        <v>22</v>
      </c>
      <c r="D27" s="11" t="s">
        <v>22</v>
      </c>
      <c r="E27" s="11" t="s">
        <v>22</v>
      </c>
      <c r="F27" s="11" t="s">
        <v>22</v>
      </c>
      <c r="G27" s="11" t="s">
        <v>22</v>
      </c>
      <c r="H27" s="11" t="s">
        <v>22</v>
      </c>
      <c r="I27" s="11" t="s">
        <v>22</v>
      </c>
      <c r="J27" s="11" t="s">
        <v>22</v>
      </c>
      <c r="K27" s="11" t="s">
        <v>22</v>
      </c>
      <c r="L27" s="11" t="s">
        <v>22</v>
      </c>
      <c r="M27" s="11" t="s">
        <v>22</v>
      </c>
    </row>
    <row r="28" spans="1:13" ht="25.5" x14ac:dyDescent="0.25">
      <c r="A28" s="55" t="s">
        <v>57</v>
      </c>
      <c r="B28" s="55" t="s">
        <v>58</v>
      </c>
      <c r="C28" s="56" t="s">
        <v>59</v>
      </c>
      <c r="D28" s="11" t="s">
        <v>22</v>
      </c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</row>
    <row r="29" spans="1:13" ht="25.5" x14ac:dyDescent="0.25">
      <c r="A29" s="53" t="s">
        <v>60</v>
      </c>
      <c r="B29" s="53" t="s">
        <v>61</v>
      </c>
      <c r="C29" s="54" t="s">
        <v>22</v>
      </c>
      <c r="D29" s="11" t="s">
        <v>22</v>
      </c>
      <c r="E29" s="11" t="s">
        <v>22</v>
      </c>
      <c r="F29" s="11" t="s">
        <v>22</v>
      </c>
      <c r="G29" s="11" t="s">
        <v>22</v>
      </c>
      <c r="H29" s="11" t="s">
        <v>22</v>
      </c>
      <c r="I29" s="11" t="s">
        <v>22</v>
      </c>
      <c r="J29" s="11" t="s">
        <v>22</v>
      </c>
      <c r="K29" s="11" t="s">
        <v>22</v>
      </c>
      <c r="L29" s="11" t="s">
        <v>22</v>
      </c>
      <c r="M29" s="11" t="s">
        <v>22</v>
      </c>
    </row>
    <row r="30" spans="1:13" ht="25.5" x14ac:dyDescent="0.25">
      <c r="A30" s="53" t="s">
        <v>62</v>
      </c>
      <c r="B30" s="53" t="s">
        <v>63</v>
      </c>
      <c r="C30" s="54" t="s">
        <v>22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</row>
    <row r="31" spans="1:13" ht="25.5" x14ac:dyDescent="0.25">
      <c r="A31" s="53" t="s">
        <v>64</v>
      </c>
      <c r="B31" s="53" t="s">
        <v>65</v>
      </c>
      <c r="C31" s="54" t="s">
        <v>22</v>
      </c>
      <c r="D31" s="11" t="s">
        <v>22</v>
      </c>
      <c r="E31" s="11" t="s">
        <v>22</v>
      </c>
      <c r="F31" s="11" t="s">
        <v>22</v>
      </c>
      <c r="G31" s="11" t="s">
        <v>22</v>
      </c>
      <c r="H31" s="11" t="s">
        <v>22</v>
      </c>
      <c r="I31" s="11" t="s">
        <v>22</v>
      </c>
      <c r="J31" s="11" t="s">
        <v>22</v>
      </c>
      <c r="K31" s="11" t="s">
        <v>22</v>
      </c>
      <c r="L31" s="11" t="s">
        <v>22</v>
      </c>
      <c r="M31" s="11" t="s">
        <v>22</v>
      </c>
    </row>
    <row r="32" spans="1:13" ht="25.5" x14ac:dyDescent="0.25">
      <c r="A32" s="53" t="s">
        <v>66</v>
      </c>
      <c r="B32" s="53" t="s">
        <v>67</v>
      </c>
      <c r="C32" s="54" t="s">
        <v>22</v>
      </c>
      <c r="D32" s="11" t="s">
        <v>22</v>
      </c>
      <c r="E32" s="11" t="s">
        <v>22</v>
      </c>
      <c r="F32" s="11" t="s">
        <v>22</v>
      </c>
      <c r="G32" s="11" t="s">
        <v>22</v>
      </c>
      <c r="H32" s="11" t="s">
        <v>22</v>
      </c>
      <c r="I32" s="11" t="s">
        <v>22</v>
      </c>
      <c r="J32" s="11" t="s">
        <v>22</v>
      </c>
      <c r="K32" s="11" t="s">
        <v>22</v>
      </c>
      <c r="L32" s="11" t="s">
        <v>22</v>
      </c>
      <c r="M32" s="11" t="s">
        <v>22</v>
      </c>
    </row>
    <row r="33" spans="1:13" ht="25.5" x14ac:dyDescent="0.25">
      <c r="A33" s="53" t="s">
        <v>68</v>
      </c>
      <c r="B33" s="53" t="s">
        <v>69</v>
      </c>
      <c r="C33" s="54" t="s">
        <v>22</v>
      </c>
      <c r="D33" s="11" t="s">
        <v>22</v>
      </c>
      <c r="E33" s="11" t="s">
        <v>22</v>
      </c>
      <c r="F33" s="11" t="s">
        <v>22</v>
      </c>
      <c r="G33" s="11" t="s">
        <v>22</v>
      </c>
      <c r="H33" s="11" t="s">
        <v>22</v>
      </c>
      <c r="I33" s="11" t="s">
        <v>22</v>
      </c>
      <c r="J33" s="11" t="s">
        <v>22</v>
      </c>
      <c r="K33" s="11" t="s">
        <v>22</v>
      </c>
      <c r="L33" s="11" t="s">
        <v>22</v>
      </c>
      <c r="M33" s="11" t="s">
        <v>22</v>
      </c>
    </row>
    <row r="34" spans="1:13" ht="25.5" x14ac:dyDescent="0.25">
      <c r="A34" s="53" t="s">
        <v>70</v>
      </c>
      <c r="B34" s="53" t="s">
        <v>71</v>
      </c>
      <c r="C34" s="54" t="s">
        <v>22</v>
      </c>
      <c r="D34" s="11" t="s">
        <v>22</v>
      </c>
      <c r="E34" s="11" t="s">
        <v>22</v>
      </c>
      <c r="F34" s="11" t="s">
        <v>22</v>
      </c>
      <c r="G34" s="11" t="s">
        <v>22</v>
      </c>
      <c r="H34" s="11" t="s">
        <v>22</v>
      </c>
      <c r="I34" s="11" t="s">
        <v>22</v>
      </c>
      <c r="J34" s="11" t="s">
        <v>22</v>
      </c>
      <c r="K34" s="11" t="s">
        <v>22</v>
      </c>
      <c r="L34" s="11" t="s">
        <v>22</v>
      </c>
      <c r="M34" s="11" t="s">
        <v>22</v>
      </c>
    </row>
    <row r="35" spans="1:13" ht="25.5" x14ac:dyDescent="0.25">
      <c r="A35" s="53" t="s">
        <v>72</v>
      </c>
      <c r="B35" s="53" t="s">
        <v>73</v>
      </c>
      <c r="C35" s="54" t="s">
        <v>22</v>
      </c>
      <c r="D35" s="11" t="s">
        <v>22</v>
      </c>
      <c r="E35" s="11" t="s">
        <v>22</v>
      </c>
      <c r="F35" s="11" t="s">
        <v>22</v>
      </c>
      <c r="G35" s="11" t="s">
        <v>22</v>
      </c>
      <c r="H35" s="11" t="s">
        <v>22</v>
      </c>
      <c r="I35" s="11" t="s">
        <v>22</v>
      </c>
      <c r="J35" s="11" t="s">
        <v>22</v>
      </c>
      <c r="K35" s="11" t="s">
        <v>22</v>
      </c>
      <c r="L35" s="11" t="s">
        <v>22</v>
      </c>
      <c r="M35" s="11" t="s">
        <v>22</v>
      </c>
    </row>
    <row r="36" spans="1:13" ht="25.5" x14ac:dyDescent="0.25">
      <c r="A36" s="55" t="s">
        <v>74</v>
      </c>
      <c r="B36" s="55" t="s">
        <v>75</v>
      </c>
      <c r="C36" s="56" t="s">
        <v>76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11" t="s">
        <v>22</v>
      </c>
      <c r="J36" s="11" t="s">
        <v>22</v>
      </c>
      <c r="K36" s="11" t="s">
        <v>22</v>
      </c>
      <c r="L36" s="11" t="s">
        <v>22</v>
      </c>
      <c r="M36" s="11" t="s">
        <v>22</v>
      </c>
    </row>
    <row r="37" spans="1:13" s="23" customFormat="1" x14ac:dyDescent="0.25">
      <c r="A37" s="26" t="s">
        <v>29</v>
      </c>
      <c r="B37" s="18" t="s">
        <v>30</v>
      </c>
      <c r="C37" s="19" t="str">
        <f>[2]Ф10!C29</f>
        <v>нд</v>
      </c>
      <c r="D37" s="19" t="s">
        <v>22</v>
      </c>
      <c r="E37" s="19" t="s">
        <v>22</v>
      </c>
      <c r="F37" s="19" t="s">
        <v>22</v>
      </c>
      <c r="G37" s="19" t="s">
        <v>22</v>
      </c>
      <c r="H37" s="19" t="s">
        <v>22</v>
      </c>
      <c r="I37" s="19" t="s">
        <v>22</v>
      </c>
      <c r="J37" s="19" t="s">
        <v>22</v>
      </c>
      <c r="K37" s="19" t="s">
        <v>22</v>
      </c>
      <c r="L37" s="19" t="s">
        <v>22</v>
      </c>
      <c r="M37" s="19" t="s">
        <v>22</v>
      </c>
    </row>
    <row r="38" spans="1:13" s="23" customFormat="1" outlineLevel="1" x14ac:dyDescent="0.25">
      <c r="A38" s="27" t="s">
        <v>31</v>
      </c>
      <c r="B38" s="21" t="s">
        <v>32</v>
      </c>
      <c r="C38" s="22" t="str">
        <f>[2]Ф10!C30</f>
        <v>нд</v>
      </c>
      <c r="D38" s="22" t="s">
        <v>22</v>
      </c>
      <c r="E38" s="22" t="s">
        <v>22</v>
      </c>
      <c r="F38" s="22" t="s">
        <v>22</v>
      </c>
      <c r="G38" s="22" t="s">
        <v>22</v>
      </c>
      <c r="H38" s="22" t="s">
        <v>22</v>
      </c>
      <c r="I38" s="22" t="s">
        <v>22</v>
      </c>
      <c r="J38" s="22" t="s">
        <v>22</v>
      </c>
      <c r="K38" s="22" t="s">
        <v>22</v>
      </c>
      <c r="L38" s="22" t="s">
        <v>22</v>
      </c>
      <c r="M38" s="22" t="s">
        <v>22</v>
      </c>
    </row>
    <row r="39" spans="1:13" hidden="1" outlineLevel="1" x14ac:dyDescent="0.25">
      <c r="A39" s="24" t="str">
        <f>[2]Ф10!A31</f>
        <v>2.1.1</v>
      </c>
      <c r="B39" s="28"/>
      <c r="C39" s="11"/>
      <c r="D39" s="11" t="s">
        <v>22</v>
      </c>
      <c r="E39" s="11" t="s">
        <v>22</v>
      </c>
      <c r="F39" s="11" t="s">
        <v>22</v>
      </c>
      <c r="G39" s="11" t="s">
        <v>22</v>
      </c>
      <c r="H39" s="11" t="s">
        <v>22</v>
      </c>
      <c r="I39" s="11" t="s">
        <v>22</v>
      </c>
      <c r="J39" s="11" t="s">
        <v>22</v>
      </c>
      <c r="K39" s="11" t="s">
        <v>22</v>
      </c>
      <c r="L39" s="11" t="s">
        <v>22</v>
      </c>
      <c r="M39" s="11" t="s">
        <v>22</v>
      </c>
    </row>
    <row r="40" spans="1:13" s="23" customFormat="1" outlineLevel="1" x14ac:dyDescent="0.25">
      <c r="A40" s="27" t="s">
        <v>33</v>
      </c>
      <c r="B40" s="21" t="s">
        <v>34</v>
      </c>
      <c r="C40" s="22" t="str">
        <f>[2]Ф10!C42</f>
        <v>нд</v>
      </c>
      <c r="D40" s="22" t="s">
        <v>22</v>
      </c>
      <c r="E40" s="22" t="s">
        <v>22</v>
      </c>
      <c r="F40" s="22" t="s">
        <v>22</v>
      </c>
      <c r="G40" s="22" t="s">
        <v>22</v>
      </c>
      <c r="H40" s="22" t="s">
        <v>22</v>
      </c>
      <c r="I40" s="22" t="s">
        <v>22</v>
      </c>
      <c r="J40" s="22" t="s">
        <v>22</v>
      </c>
      <c r="K40" s="22" t="s">
        <v>22</v>
      </c>
      <c r="L40" s="22" t="s">
        <v>22</v>
      </c>
      <c r="M40" s="22" t="s">
        <v>22</v>
      </c>
    </row>
    <row r="41" spans="1:13" hidden="1" outlineLevel="1" x14ac:dyDescent="0.25">
      <c r="A41" s="24" t="str">
        <f>[2]Ф10!A43</f>
        <v>2.2.1</v>
      </c>
      <c r="B41" s="24"/>
      <c r="C41" s="11"/>
      <c r="D41" s="11" t="s">
        <v>22</v>
      </c>
      <c r="E41" s="11" t="s">
        <v>22</v>
      </c>
      <c r="F41" s="11" t="s">
        <v>22</v>
      </c>
      <c r="G41" s="11" t="s">
        <v>22</v>
      </c>
      <c r="H41" s="11" t="s">
        <v>22</v>
      </c>
      <c r="I41" s="11" t="s">
        <v>22</v>
      </c>
      <c r="J41" s="11" t="s">
        <v>22</v>
      </c>
      <c r="K41" s="11" t="s">
        <v>22</v>
      </c>
      <c r="L41" s="11" t="s">
        <v>22</v>
      </c>
      <c r="M41" s="11" t="s">
        <v>22</v>
      </c>
    </row>
    <row r="42" spans="1:13" outlineLevel="1" x14ac:dyDescent="0.25">
      <c r="A42" s="29" t="s">
        <v>45</v>
      </c>
      <c r="B42" s="29" t="str">
        <f>[2]Ф10!B44</f>
        <v>Развитие системы учета электроэнергии</v>
      </c>
      <c r="C42" s="22" t="str">
        <f>C40</f>
        <v>нд</v>
      </c>
      <c r="D42" s="22" t="s">
        <v>22</v>
      </c>
      <c r="E42" s="22" t="s">
        <v>22</v>
      </c>
      <c r="F42" s="22" t="s">
        <v>22</v>
      </c>
      <c r="G42" s="22" t="s">
        <v>22</v>
      </c>
      <c r="H42" s="22" t="s">
        <v>22</v>
      </c>
      <c r="I42" s="22" t="s">
        <v>22</v>
      </c>
      <c r="J42" s="22" t="s">
        <v>22</v>
      </c>
      <c r="K42" s="22" t="s">
        <v>22</v>
      </c>
      <c r="L42" s="22" t="s">
        <v>22</v>
      </c>
      <c r="M42" s="22" t="s">
        <v>22</v>
      </c>
    </row>
    <row r="43" spans="1:13" hidden="1" outlineLevel="1" x14ac:dyDescent="0.25">
      <c r="A43" s="24" t="str">
        <f>[2]Ф10!A45</f>
        <v>2.3.1</v>
      </c>
      <c r="B43" s="24"/>
      <c r="C43" s="11"/>
      <c r="D43" s="11" t="s">
        <v>22</v>
      </c>
      <c r="E43" s="11" t="s">
        <v>22</v>
      </c>
      <c r="F43" s="11" t="s">
        <v>22</v>
      </c>
      <c r="G43" s="11" t="s">
        <v>22</v>
      </c>
      <c r="H43" s="11" t="s">
        <v>22</v>
      </c>
      <c r="I43" s="11" t="s">
        <v>22</v>
      </c>
      <c r="J43" s="11" t="s">
        <v>22</v>
      </c>
      <c r="K43" s="11" t="s">
        <v>22</v>
      </c>
      <c r="L43" s="11" t="s">
        <v>22</v>
      </c>
      <c r="M43" s="11" t="s">
        <v>22</v>
      </c>
    </row>
    <row r="44" spans="1:13" s="23" customFormat="1" outlineLevel="1" x14ac:dyDescent="0.25">
      <c r="A44" s="30" t="s">
        <v>35</v>
      </c>
      <c r="B44" s="18" t="s">
        <v>36</v>
      </c>
      <c r="C44" s="19" t="str">
        <f>[2]Ф10!C47</f>
        <v>нд</v>
      </c>
      <c r="D44" s="19" t="s">
        <v>22</v>
      </c>
      <c r="E44" s="19" t="s">
        <v>22</v>
      </c>
      <c r="F44" s="19" t="s">
        <v>22</v>
      </c>
      <c r="G44" s="19" t="s">
        <v>22</v>
      </c>
      <c r="H44" s="19" t="s">
        <v>22</v>
      </c>
      <c r="I44" s="19" t="s">
        <v>22</v>
      </c>
      <c r="J44" s="19" t="s">
        <v>22</v>
      </c>
      <c r="K44" s="19" t="s">
        <v>22</v>
      </c>
      <c r="L44" s="19" t="s">
        <v>22</v>
      </c>
      <c r="M44" s="19" t="s">
        <v>22</v>
      </c>
    </row>
    <row r="45" spans="1:13" s="23" customFormat="1" outlineLevel="1" x14ac:dyDescent="0.25">
      <c r="A45" s="25" t="s">
        <v>37</v>
      </c>
      <c r="B45" s="21" t="s">
        <v>38</v>
      </c>
      <c r="C45" s="22" t="str">
        <f>[2]Ф10!C48</f>
        <v>нд</v>
      </c>
      <c r="D45" s="22" t="s">
        <v>22</v>
      </c>
      <c r="E45" s="22" t="s">
        <v>22</v>
      </c>
      <c r="F45" s="22" t="s">
        <v>22</v>
      </c>
      <c r="G45" s="22" t="s">
        <v>22</v>
      </c>
      <c r="H45" s="22" t="s">
        <v>22</v>
      </c>
      <c r="I45" s="22" t="s">
        <v>22</v>
      </c>
      <c r="J45" s="22" t="s">
        <v>22</v>
      </c>
      <c r="K45" s="22" t="s">
        <v>22</v>
      </c>
      <c r="L45" s="22" t="s">
        <v>22</v>
      </c>
      <c r="M45" s="22" t="s">
        <v>22</v>
      </c>
    </row>
    <row r="46" spans="1:13" hidden="1" outlineLevel="1" x14ac:dyDescent="0.25">
      <c r="A46" s="24" t="str">
        <f>[2]Ф10!A49</f>
        <v>3.1.1</v>
      </c>
      <c r="B46" s="24"/>
      <c r="C46" s="11"/>
      <c r="D46" s="11" t="s">
        <v>22</v>
      </c>
      <c r="E46" s="11" t="s">
        <v>22</v>
      </c>
      <c r="F46" s="11" t="s">
        <v>22</v>
      </c>
      <c r="G46" s="11" t="s">
        <v>22</v>
      </c>
      <c r="H46" s="11" t="s">
        <v>22</v>
      </c>
      <c r="I46" s="11" t="s">
        <v>22</v>
      </c>
      <c r="J46" s="11" t="s">
        <v>22</v>
      </c>
      <c r="K46" s="11" t="s">
        <v>22</v>
      </c>
      <c r="L46" s="11" t="s">
        <v>22</v>
      </c>
      <c r="M46" s="11" t="s">
        <v>22</v>
      </c>
    </row>
    <row r="47" spans="1:13" s="31" customFormat="1" x14ac:dyDescent="0.25">
      <c r="A47" s="25" t="s">
        <v>39</v>
      </c>
      <c r="B47" s="21" t="s">
        <v>40</v>
      </c>
      <c r="C47" s="22" t="str">
        <f>[2]Ф10!C54</f>
        <v>нд</v>
      </c>
      <c r="D47" s="22" t="s">
        <v>22</v>
      </c>
      <c r="E47" s="22" t="s">
        <v>22</v>
      </c>
      <c r="F47" s="22" t="s">
        <v>22</v>
      </c>
      <c r="G47" s="22" t="s">
        <v>22</v>
      </c>
      <c r="H47" s="22" t="s">
        <v>22</v>
      </c>
      <c r="I47" s="22" t="s">
        <v>22</v>
      </c>
      <c r="J47" s="22" t="s">
        <v>22</v>
      </c>
      <c r="K47" s="22" t="s">
        <v>22</v>
      </c>
      <c r="L47" s="22" t="s">
        <v>22</v>
      </c>
      <c r="M47" s="22" t="s">
        <v>22</v>
      </c>
    </row>
    <row r="48" spans="1:13" s="32" customFormat="1" ht="19.5" hidden="1" customHeight="1" x14ac:dyDescent="0.25">
      <c r="A48" s="24" t="str">
        <f>[2]Ф10!A55</f>
        <v>3.2.1</v>
      </c>
      <c r="B48" s="24"/>
      <c r="C48" s="11"/>
      <c r="D48" s="11" t="s">
        <v>22</v>
      </c>
      <c r="E48" s="11" t="s">
        <v>22</v>
      </c>
      <c r="F48" s="11" t="s">
        <v>22</v>
      </c>
      <c r="G48" s="11" t="s">
        <v>22</v>
      </c>
      <c r="H48" s="11" t="s">
        <v>22</v>
      </c>
      <c r="I48" s="11" t="s">
        <v>22</v>
      </c>
      <c r="J48" s="11" t="s">
        <v>22</v>
      </c>
      <c r="K48" s="11" t="s">
        <v>22</v>
      </c>
      <c r="L48" s="11" t="s">
        <v>22</v>
      </c>
      <c r="M48" s="11" t="s">
        <v>22</v>
      </c>
    </row>
    <row r="49" spans="1:13" s="33" customFormat="1" x14ac:dyDescent="0.25">
      <c r="A49" s="25" t="s">
        <v>41</v>
      </c>
      <c r="B49" s="21" t="s">
        <v>42</v>
      </c>
      <c r="C49" s="22" t="str">
        <f>[2]Ф10!C69</f>
        <v>нд</v>
      </c>
      <c r="D49" s="22" t="s">
        <v>22</v>
      </c>
      <c r="E49" s="22" t="s">
        <v>22</v>
      </c>
      <c r="F49" s="22" t="s">
        <v>22</v>
      </c>
      <c r="G49" s="22" t="s">
        <v>22</v>
      </c>
      <c r="H49" s="22" t="s">
        <v>22</v>
      </c>
      <c r="I49" s="22" t="s">
        <v>22</v>
      </c>
      <c r="J49" s="22" t="s">
        <v>22</v>
      </c>
      <c r="K49" s="22" t="s">
        <v>22</v>
      </c>
      <c r="L49" s="22" t="s">
        <v>22</v>
      </c>
      <c r="M49" s="22" t="s">
        <v>22</v>
      </c>
    </row>
    <row r="50" spans="1:13" s="33" customFormat="1" ht="25.5" x14ac:dyDescent="0.25">
      <c r="A50" s="55" t="s">
        <v>77</v>
      </c>
      <c r="B50" s="55" t="s">
        <v>78</v>
      </c>
      <c r="C50" s="56" t="s">
        <v>79</v>
      </c>
      <c r="D50" s="11" t="s">
        <v>22</v>
      </c>
      <c r="E50" s="11" t="s">
        <v>22</v>
      </c>
      <c r="F50" s="11" t="s">
        <v>22</v>
      </c>
      <c r="G50" s="11" t="s">
        <v>22</v>
      </c>
      <c r="H50" s="11" t="s">
        <v>22</v>
      </c>
      <c r="I50" s="11" t="s">
        <v>22</v>
      </c>
      <c r="J50" s="11" t="s">
        <v>22</v>
      </c>
      <c r="K50" s="11" t="s">
        <v>22</v>
      </c>
      <c r="L50" s="11" t="s">
        <v>22</v>
      </c>
      <c r="M50" s="11" t="s">
        <v>22</v>
      </c>
    </row>
    <row r="51" spans="1:13" s="34" customFormat="1" x14ac:dyDescent="0.25">
      <c r="A51" s="29" t="s">
        <v>46</v>
      </c>
      <c r="B51" s="29" t="str">
        <f>[2]Ф10!B76</f>
        <v>Строительство зданий и сооружений</v>
      </c>
      <c r="C51" s="22" t="str">
        <f>[2]Ф10!C76</f>
        <v>нд</v>
      </c>
      <c r="D51" s="22" t="s">
        <v>22</v>
      </c>
      <c r="E51" s="22" t="s">
        <v>22</v>
      </c>
      <c r="F51" s="22" t="s">
        <v>22</v>
      </c>
      <c r="G51" s="22" t="s">
        <v>22</v>
      </c>
      <c r="H51" s="22" t="s">
        <v>22</v>
      </c>
      <c r="I51" s="22" t="s">
        <v>22</v>
      </c>
      <c r="J51" s="22" t="s">
        <v>22</v>
      </c>
      <c r="K51" s="22" t="s">
        <v>22</v>
      </c>
      <c r="L51" s="22" t="s">
        <v>22</v>
      </c>
      <c r="M51" s="22" t="s">
        <v>22</v>
      </c>
    </row>
    <row r="52" spans="1:13" hidden="1" x14ac:dyDescent="0.25">
      <c r="A52" s="24" t="str">
        <f>[2]Ф10!A77</f>
        <v>3.4.1.</v>
      </c>
      <c r="B52" s="24"/>
      <c r="C52" s="11"/>
      <c r="D52" s="11" t="s">
        <v>22</v>
      </c>
      <c r="E52" s="11" t="s">
        <v>22</v>
      </c>
      <c r="F52" s="11" t="s">
        <v>22</v>
      </c>
      <c r="G52" s="11" t="s">
        <v>22</v>
      </c>
      <c r="H52" s="11" t="s">
        <v>22</v>
      </c>
      <c r="I52" s="11" t="s">
        <v>22</v>
      </c>
      <c r="J52" s="11" t="s">
        <v>22</v>
      </c>
      <c r="K52" s="11" t="s">
        <v>22</v>
      </c>
      <c r="L52" s="11" t="s">
        <v>22</v>
      </c>
      <c r="M52" s="11" t="s">
        <v>22</v>
      </c>
    </row>
  </sheetData>
  <mergeCells count="15">
    <mergeCell ref="F13:K13"/>
    <mergeCell ref="J2:M2"/>
    <mergeCell ref="A3:M3"/>
    <mergeCell ref="E7:K7"/>
    <mergeCell ref="E8:K8"/>
    <mergeCell ref="F12:M12"/>
    <mergeCell ref="H15:I15"/>
    <mergeCell ref="J15:K15"/>
    <mergeCell ref="L15:M15"/>
    <mergeCell ref="A14:A16"/>
    <mergeCell ref="B14:B16"/>
    <mergeCell ref="C15:C16"/>
    <mergeCell ref="D15:D16"/>
    <mergeCell ref="E15:E16"/>
    <mergeCell ref="F15:G15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Ф19</vt:lpstr>
      <vt:lpstr>Ф19!Область_печати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2025-02-13T05:35:35Z</dcterms:created>
  <dcterms:modified xsi:type="dcterms:W3CDTF">2026-05-05T12:34:22Z</dcterms:modified>
</cp:coreProperties>
</file>