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13_ncr:1_{D37A81B2-0633-47D1-93C5-DFDD8FBE8E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2" sheetId="1" r:id="rId1"/>
  </sheets>
  <externalReferences>
    <externalReference r:id="rId2"/>
    <externalReference r:id="rId3"/>
  </externalReferences>
  <definedNames>
    <definedName name="_xlnm.Print_Area" localSheetId="0">Ф12!$A$1:$V$53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9" i="1" l="1"/>
  <c r="U22" i="1"/>
  <c r="I36" i="1"/>
  <c r="S36" i="1" s="1"/>
  <c r="G30" i="1"/>
  <c r="F30" i="1"/>
  <c r="F35" i="1"/>
  <c r="Q35" i="1"/>
  <c r="P35" i="1"/>
  <c r="O35" i="1"/>
  <c r="N35" i="1"/>
  <c r="M35" i="1"/>
  <c r="L35" i="1"/>
  <c r="K35" i="1"/>
  <c r="J35" i="1"/>
  <c r="I35" i="1"/>
  <c r="H35" i="1"/>
  <c r="G35" i="1"/>
  <c r="E35" i="1"/>
  <c r="Q30" i="1"/>
  <c r="P30" i="1"/>
  <c r="O30" i="1"/>
  <c r="N30" i="1"/>
  <c r="M30" i="1"/>
  <c r="M22" i="1" s="1"/>
  <c r="L30" i="1"/>
  <c r="K30" i="1"/>
  <c r="J30" i="1"/>
  <c r="I30" i="1"/>
  <c r="I22" i="1" s="1"/>
  <c r="H30" i="1"/>
  <c r="E30" i="1"/>
  <c r="Q26" i="1"/>
  <c r="P26" i="1"/>
  <c r="O26" i="1"/>
  <c r="N26" i="1"/>
  <c r="M26" i="1"/>
  <c r="L26" i="1"/>
  <c r="K26" i="1"/>
  <c r="J26" i="1"/>
  <c r="I26" i="1"/>
  <c r="H26" i="1"/>
  <c r="G26" i="1"/>
  <c r="E26" i="1"/>
  <c r="S24" i="1"/>
  <c r="S23" i="1" s="1"/>
  <c r="T24" i="1"/>
  <c r="T23" i="1" s="1"/>
  <c r="S25" i="1"/>
  <c r="T25" i="1"/>
  <c r="Q27" i="1"/>
  <c r="P27" i="1"/>
  <c r="O27" i="1"/>
  <c r="O22" i="1" s="1"/>
  <c r="N27" i="1"/>
  <c r="M27" i="1"/>
  <c r="L27" i="1"/>
  <c r="K27" i="1"/>
  <c r="K22" i="1" s="1"/>
  <c r="J27" i="1"/>
  <c r="I27" i="1"/>
  <c r="H27" i="1"/>
  <c r="G27" i="1"/>
  <c r="G22" i="1" s="1"/>
  <c r="E27" i="1"/>
  <c r="D26" i="1"/>
  <c r="Q22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P22" i="1"/>
  <c r="L22" i="1"/>
  <c r="H22" i="1"/>
  <c r="G25" i="1"/>
  <c r="F25" i="1"/>
  <c r="E22" i="1" l="1"/>
  <c r="J22" i="1"/>
  <c r="N22" i="1"/>
  <c r="D22" i="1"/>
  <c r="H32" i="1"/>
  <c r="T32" i="1" s="1"/>
  <c r="G32" i="1"/>
  <c r="F32" i="1" s="1"/>
  <c r="H31" i="1"/>
  <c r="G31" i="1" s="1"/>
  <c r="F31" i="1" s="1"/>
  <c r="T30" i="1"/>
  <c r="S30" i="1"/>
  <c r="T29" i="1"/>
  <c r="H29" i="1"/>
  <c r="S29" i="1" s="1"/>
  <c r="H34" i="1"/>
  <c r="T34" i="1" s="1"/>
  <c r="G34" i="1"/>
  <c r="F34" i="1" s="1"/>
  <c r="H33" i="1"/>
  <c r="G33" i="1" s="1"/>
  <c r="F33" i="1" s="1"/>
  <c r="H25" i="1"/>
  <c r="H24" i="1"/>
  <c r="H28" i="1"/>
  <c r="T28" i="1" s="1"/>
  <c r="T27" i="1"/>
  <c r="T26" i="1" s="1"/>
  <c r="T35" i="1"/>
  <c r="D49" i="1"/>
  <c r="D47" i="1"/>
  <c r="D45" i="1"/>
  <c r="D42" i="1"/>
  <c r="D40" i="1"/>
  <c r="D38" i="1"/>
  <c r="D20" i="1"/>
  <c r="E49" i="1"/>
  <c r="H52" i="1"/>
  <c r="T52" i="1" s="1"/>
  <c r="F52" i="1"/>
  <c r="F51" i="1" s="1"/>
  <c r="H50" i="1"/>
  <c r="T50" i="1" s="1"/>
  <c r="H48" i="1"/>
  <c r="T48" i="1" s="1"/>
  <c r="H46" i="1"/>
  <c r="T46" i="1" s="1"/>
  <c r="H43" i="1"/>
  <c r="T43" i="1" s="1"/>
  <c r="H41" i="1"/>
  <c r="T41" i="1" s="1"/>
  <c r="H39" i="1"/>
  <c r="T39" i="1" s="1"/>
  <c r="H36" i="1"/>
  <c r="T36" i="1" s="1"/>
  <c r="H11" i="1"/>
  <c r="G6" i="1"/>
  <c r="J9" i="1"/>
  <c r="Q51" i="1"/>
  <c r="N51" i="1"/>
  <c r="M51" i="1"/>
  <c r="K51" i="1"/>
  <c r="J51" i="1"/>
  <c r="R51" i="1"/>
  <c r="P51" i="1"/>
  <c r="L51" i="1"/>
  <c r="B51" i="1"/>
  <c r="R49" i="1"/>
  <c r="A48" i="1"/>
  <c r="E47" i="1"/>
  <c r="O45" i="1"/>
  <c r="A46" i="1"/>
  <c r="R45" i="1"/>
  <c r="E45" i="1"/>
  <c r="O42" i="1"/>
  <c r="L42" i="1"/>
  <c r="A43" i="1"/>
  <c r="R42" i="1"/>
  <c r="P42" i="1"/>
  <c r="E42" i="1"/>
  <c r="B42" i="1"/>
  <c r="Q40" i="1"/>
  <c r="P40" i="1"/>
  <c r="O40" i="1"/>
  <c r="M40" i="1"/>
  <c r="L40" i="1"/>
  <c r="J40" i="1"/>
  <c r="A41" i="1"/>
  <c r="N40" i="1"/>
  <c r="E40" i="1"/>
  <c r="A39" i="1"/>
  <c r="E38" i="1"/>
  <c r="Q20" i="1"/>
  <c r="K20" i="1"/>
  <c r="A21" i="1"/>
  <c r="O20" i="1"/>
  <c r="E20" i="1"/>
  <c r="F22" i="1" l="1"/>
  <c r="G29" i="1"/>
  <c r="F29" i="1" s="1"/>
  <c r="S31" i="1"/>
  <c r="T22" i="1"/>
  <c r="T31" i="1"/>
  <c r="S32" i="1"/>
  <c r="S27" i="1"/>
  <c r="S26" i="1" s="1"/>
  <c r="G24" i="1"/>
  <c r="F24" i="1" s="1"/>
  <c r="S33" i="1"/>
  <c r="T33" i="1"/>
  <c r="S34" i="1"/>
  <c r="G28" i="1"/>
  <c r="D37" i="1"/>
  <c r="S22" i="1"/>
  <c r="S28" i="1"/>
  <c r="D44" i="1"/>
  <c r="S35" i="1"/>
  <c r="D19" i="1"/>
  <c r="G48" i="1"/>
  <c r="F48" i="1" s="1"/>
  <c r="F47" i="1" s="1"/>
  <c r="G43" i="1"/>
  <c r="F43" i="1" s="1"/>
  <c r="F42" i="1" s="1"/>
  <c r="G46" i="1"/>
  <c r="F46" i="1" s="1"/>
  <c r="F45" i="1" s="1"/>
  <c r="S39" i="1"/>
  <c r="G52" i="1"/>
  <c r="G39" i="1"/>
  <c r="F39" i="1" s="1"/>
  <c r="F38" i="1" s="1"/>
  <c r="G41" i="1"/>
  <c r="G50" i="1"/>
  <c r="F49" i="1" s="1"/>
  <c r="S52" i="1"/>
  <c r="S50" i="1"/>
  <c r="S48" i="1"/>
  <c r="S46" i="1"/>
  <c r="S43" i="1"/>
  <c r="S41" i="1"/>
  <c r="S40" i="1" s="1"/>
  <c r="G36" i="1"/>
  <c r="E19" i="1"/>
  <c r="O19" i="1"/>
  <c r="H21" i="1"/>
  <c r="G21" i="1" s="1"/>
  <c r="F21" i="1" s="1"/>
  <c r="F20" i="1" s="1"/>
  <c r="J20" i="1"/>
  <c r="P38" i="1"/>
  <c r="P37" i="1" s="1"/>
  <c r="P45" i="1"/>
  <c r="N38" i="1"/>
  <c r="I42" i="1"/>
  <c r="M38" i="1"/>
  <c r="K38" i="1"/>
  <c r="K40" i="1"/>
  <c r="L49" i="1"/>
  <c r="P49" i="1"/>
  <c r="N42" i="1"/>
  <c r="Q38" i="1"/>
  <c r="M42" i="1"/>
  <c r="Q42" i="1"/>
  <c r="L45" i="1"/>
  <c r="O49" i="1"/>
  <c r="Q47" i="1"/>
  <c r="I51" i="1"/>
  <c r="N20" i="1"/>
  <c r="J38" i="1"/>
  <c r="M45" i="1"/>
  <c r="E44" i="1"/>
  <c r="O47" i="1"/>
  <c r="N47" i="1"/>
  <c r="M49" i="1"/>
  <c r="Q49" i="1"/>
  <c r="L20" i="1"/>
  <c r="P20" i="1"/>
  <c r="M20" i="1"/>
  <c r="E37" i="1"/>
  <c r="M47" i="1"/>
  <c r="I20" i="1"/>
  <c r="Q19" i="1"/>
  <c r="K19" i="1"/>
  <c r="J42" i="1"/>
  <c r="N45" i="1"/>
  <c r="Q45" i="1"/>
  <c r="J47" i="1"/>
  <c r="L47" i="1"/>
  <c r="P47" i="1"/>
  <c r="J49" i="1"/>
  <c r="N49" i="1"/>
  <c r="I40" i="1"/>
  <c r="K45" i="1"/>
  <c r="O51" i="1"/>
  <c r="J45" i="1"/>
  <c r="O38" i="1"/>
  <c r="O37" i="1" s="1"/>
  <c r="K47" i="1"/>
  <c r="K49" i="1"/>
  <c r="L38" i="1"/>
  <c r="L37" i="1" s="1"/>
  <c r="T40" i="1"/>
  <c r="K42" i="1"/>
  <c r="D18" i="1" l="1"/>
  <c r="F44" i="1"/>
  <c r="J19" i="1"/>
  <c r="F41" i="1"/>
  <c r="F40" i="1" s="1"/>
  <c r="F37" i="1" s="1"/>
  <c r="G40" i="1"/>
  <c r="F19" i="1"/>
  <c r="N19" i="1"/>
  <c r="J37" i="1"/>
  <c r="M37" i="1"/>
  <c r="Q44" i="1"/>
  <c r="K37" i="1"/>
  <c r="L44" i="1"/>
  <c r="I19" i="1"/>
  <c r="Q37" i="1"/>
  <c r="I45" i="1"/>
  <c r="E18" i="1"/>
  <c r="P44" i="1"/>
  <c r="N44" i="1"/>
  <c r="N37" i="1"/>
  <c r="M44" i="1"/>
  <c r="J44" i="1"/>
  <c r="T51" i="1"/>
  <c r="M19" i="1"/>
  <c r="I49" i="1"/>
  <c r="K44" i="1"/>
  <c r="P19" i="1"/>
  <c r="G47" i="1"/>
  <c r="L19" i="1"/>
  <c r="O44" i="1"/>
  <c r="O18" i="1" s="1"/>
  <c r="I47" i="1"/>
  <c r="H47" i="1"/>
  <c r="H38" i="1"/>
  <c r="H20" i="1"/>
  <c r="H19" i="1" s="1"/>
  <c r="S21" i="1"/>
  <c r="S20" i="1" s="1"/>
  <c r="G20" i="1"/>
  <c r="H42" i="1"/>
  <c r="H49" i="1"/>
  <c r="H40" i="1"/>
  <c r="H45" i="1"/>
  <c r="T21" i="1"/>
  <c r="H51" i="1"/>
  <c r="S51" i="1"/>
  <c r="G51" i="1"/>
  <c r="I38" i="1"/>
  <c r="I37" i="1" s="1"/>
  <c r="G19" i="1" l="1"/>
  <c r="F18" i="1"/>
  <c r="J18" i="1"/>
  <c r="S19" i="1"/>
  <c r="T42" i="1"/>
  <c r="Q18" i="1"/>
  <c r="S45" i="1"/>
  <c r="L18" i="1"/>
  <c r="P18" i="1"/>
  <c r="N18" i="1"/>
  <c r="G38" i="1"/>
  <c r="T45" i="1"/>
  <c r="K18" i="1"/>
  <c r="S38" i="1"/>
  <c r="G45" i="1"/>
  <c r="I44" i="1"/>
  <c r="I18" i="1" s="1"/>
  <c r="M18" i="1"/>
  <c r="T47" i="1"/>
  <c r="S47" i="1"/>
  <c r="T20" i="1"/>
  <c r="T49" i="1"/>
  <c r="R38" i="1"/>
  <c r="H44" i="1"/>
  <c r="S42" i="1"/>
  <c r="G42" i="1"/>
  <c r="T38" i="1"/>
  <c r="S49" i="1"/>
  <c r="G49" i="1"/>
  <c r="H37" i="1"/>
  <c r="T19" i="1" l="1"/>
  <c r="S37" i="1"/>
  <c r="H18" i="1"/>
  <c r="G44" i="1"/>
  <c r="G37" i="1"/>
  <c r="S44" i="1"/>
  <c r="S18" i="1" s="1"/>
  <c r="T37" i="1"/>
  <c r="T44" i="1"/>
  <c r="G18" i="1" l="1"/>
  <c r="T18" i="1"/>
</calcChain>
</file>

<file path=xl/sharedStrings.xml><?xml version="1.0" encoding="utf-8"?>
<sst xmlns="http://schemas.openxmlformats.org/spreadsheetml/2006/main" count="164" uniqueCount="94">
  <si>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</si>
  <si>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</si>
  <si>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</si>
  <si>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</si>
  <si>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</si>
  <si>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</si>
  <si>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</si>
  <si>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</si>
  <si>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</si>
  <si>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</si>
  <si>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</si>
  <si>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</si>
  <si>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</si>
  <si>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</si>
  <si>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</si>
  <si>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</si>
  <si>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</si>
  <si>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</si>
  <si>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</si>
  <si>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</si>
  <si>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</si>
  <si>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</si>
  <si>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</si>
  <si>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</si>
  <si>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</si>
  <si>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</si>
  <si>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</si>
  <si>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</si>
  <si>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</si>
  <si>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</si>
  <si>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</si>
  <si>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</si>
  <si>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</si>
  <si>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</si>
  <si>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</si>
  <si>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</si>
  <si>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</si>
  <si>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</si>
  <si>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</si>
  <si>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</si>
  <si>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</si>
  <si>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</si>
  <si>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</si>
  <si>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</si>
  <si>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</si>
  <si>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</si>
  <si>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</si>
  <si>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</si>
  <si>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</si>
  <si>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</si>
  <si>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</si>
  <si>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</si>
  <si>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</si>
  <si>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3.4.1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</si>
  <si>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</si>
  <si>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</si>
  <si>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</si>
  <si>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</si>
  <si>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</si>
  <si>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</si>
  <si>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</si>
  <si>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</si>
  <si>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</si>
  <si>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</si>
  <si>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</si>
  <si>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</si>
  <si>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</si>
  <si>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</si>
  <si>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</si>
  <si>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</si>
  <si>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</si>
  <si>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</si>
  <si>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</si>
  <si>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</si>
  <si>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</si>
  <si>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</si>
  <si>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</si>
  <si>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</si>
  <si>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</si>
  <si>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</si>
  <si>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</si>
  <si>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</si>
  <si>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</si>
  <si>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</si>
  <si>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3.3.1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</si>
  <si>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</si>
  <si>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</si>
  <si>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Освоение капитальных вложений 2026 года, млн. рублей (без НДС)</t>
  </si>
  <si>
    <t>Фактический объем освоения капитальных вложений на 01.01. 2026 года в прогнозных ценах соответствующих лет, млн. рублей
(без НДС)</t>
  </si>
  <si>
    <t>Остаток освоения капитальных вложений на 01.01. 2026 года, млн. рублей
(без НДС)</t>
  </si>
  <si>
    <t>2026</t>
  </si>
  <si>
    <t>2.3.</t>
  </si>
  <si>
    <t>3.4.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</si>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</sst>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0.0%"/>
    <numFmt numFmtId="167" formatCode="0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12" borderId="13" applyNumberFormat="0" applyAlignment="0" applyProtection="0"/>
    <xf numFmtId="0" fontId="17" fillId="12" borderId="13" applyNumberFormat="0" applyAlignment="0" applyProtection="0"/>
    <xf numFmtId="0" fontId="18" fillId="25" borderId="14" applyNumberFormat="0" applyAlignment="0" applyProtection="0"/>
    <xf numFmtId="0" fontId="18" fillId="25" borderId="14" applyNumberFormat="0" applyAlignment="0" applyProtection="0"/>
    <xf numFmtId="0" fontId="19" fillId="25" borderId="13" applyNumberFormat="0" applyAlignment="0" applyProtection="0"/>
    <xf numFmtId="0" fontId="19" fillId="25" borderId="13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6" borderId="19" applyNumberFormat="0" applyAlignment="0" applyProtection="0"/>
    <xf numFmtId="0" fontId="26" fillId="26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9" fontId="29" fillId="0" borderId="0" applyBorder="0">
      <alignment vertical="top"/>
    </xf>
    <xf numFmtId="0" fontId="5" fillId="0" borderId="0"/>
    <xf numFmtId="0" fontId="5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7" fontId="31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1" fillId="0" borderId="0"/>
    <xf numFmtId="0" fontId="32" fillId="0" borderId="0"/>
    <xf numFmtId="0" fontId="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9" fillId="29" borderId="22" applyBorder="0">
      <alignment horizontal="righ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0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10" fontId="7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center"/>
    </xf>
    <xf numFmtId="49" fontId="9" fillId="2" borderId="12" xfId="1" applyNumberFormat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10" fontId="10" fillId="2" borderId="12" xfId="0" applyNumberFormat="1" applyFont="1" applyFill="1" applyBorder="1" applyAlignment="1">
      <alignment horizontal="center" vertical="center" wrapText="1"/>
    </xf>
    <xf numFmtId="49" fontId="9" fillId="3" borderId="12" xfId="1" applyNumberFormat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2" fontId="10" fillId="3" borderId="12" xfId="0" applyNumberFormat="1" applyFont="1" applyFill="1" applyBorder="1" applyAlignment="1">
      <alignment horizontal="center" vertical="center" wrapText="1"/>
    </xf>
    <xf numFmtId="9" fontId="10" fillId="3" borderId="12" xfId="0" applyNumberFormat="1" applyFont="1" applyFill="1" applyBorder="1" applyAlignment="1">
      <alignment horizontal="center" vertical="center" wrapText="1"/>
    </xf>
    <xf numFmtId="49" fontId="9" fillId="4" borderId="12" xfId="1" applyNumberFormat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vertical="center" wrapText="1"/>
    </xf>
    <xf numFmtId="0" fontId="10" fillId="4" borderId="12" xfId="0" applyFont="1" applyFill="1" applyBorder="1" applyAlignment="1">
      <alignment horizontal="center" vertical="center" wrapText="1"/>
    </xf>
    <xf numFmtId="2" fontId="10" fillId="4" borderId="12" xfId="0" applyNumberFormat="1" applyFont="1" applyFill="1" applyBorder="1" applyAlignment="1">
      <alignment horizontal="center" vertical="center" wrapText="1"/>
    </xf>
    <xf numFmtId="10" fontId="10" fillId="4" borderId="12" xfId="0" applyNumberFormat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left" vertical="center"/>
    </xf>
    <xf numFmtId="49" fontId="11" fillId="0" borderId="12" xfId="1" applyNumberFormat="1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5" borderId="12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9" fontId="12" fillId="5" borderId="12" xfId="0" applyNumberFormat="1" applyFont="1" applyFill="1" applyBorder="1" applyAlignment="1">
      <alignment horizontal="center" vertical="center" wrapText="1"/>
    </xf>
    <xf numFmtId="10" fontId="10" fillId="3" borderId="12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4" borderId="0" xfId="0" applyNumberFormat="1" applyFont="1" applyFill="1" applyBorder="1" applyAlignment="1">
      <alignment horizontal="center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0" fontId="5" fillId="6" borderId="0" xfId="0" applyFont="1" applyFill="1" applyBorder="1" applyAlignment="1">
      <alignment horizontal="left"/>
    </xf>
    <xf numFmtId="49" fontId="9" fillId="4" borderId="12" xfId="1" applyNumberFormat="1" applyFont="1" applyFill="1" applyBorder="1" applyAlignment="1">
      <alignment horizontal="left" vertical="center"/>
    </xf>
    <xf numFmtId="49" fontId="9" fillId="4" borderId="12" xfId="1" applyNumberFormat="1" applyFont="1" applyFill="1" applyBorder="1" applyAlignment="1">
      <alignment horizontal="left" vertical="center" wrapText="1"/>
    </xf>
    <xf numFmtId="166" fontId="10" fillId="4" borderId="12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/>
    </xf>
    <xf numFmtId="49" fontId="11" fillId="0" borderId="12" xfId="1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49" fontId="9" fillId="0" borderId="12" xfId="1" applyNumberFormat="1" applyFont="1" applyBorder="1" applyAlignment="1">
      <alignment horizontal="left" vertical="center"/>
    </xf>
    <xf numFmtId="49" fontId="9" fillId="0" borderId="12" xfId="1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3"/>
  <sheetViews>
    <sheetView tabSelected="1" view="pageBreakPreview" topLeftCell="A4" zoomScaleNormal="100" zoomScaleSheetLayoutView="100" workbookViewId="0">
      <selection activeCell="U19" sqref="U19"/>
    </sheetView>
  </sheetViews>
  <sheetFormatPr defaultRowHeight="15.75" outlineLevelRow="1" x14ac:dyDescent="0.25"/>
  <cols>
    <col min="1" max="1" width="7.140625" style="8" customWidth="1"/>
    <col min="2" max="2" width="52.5703125" style="9" customWidth="1"/>
    <col min="3" max="3" width="13.28515625" style="8" customWidth="1"/>
    <col min="4" max="5" width="13.85546875" style="8" customWidth="1"/>
    <col min="6" max="7" width="7.7109375" style="8" customWidth="1"/>
    <col min="8" max="8" width="11" style="8" customWidth="1"/>
    <col min="9" max="9" width="9.5703125" style="8" customWidth="1"/>
    <col min="10" max="17" width="7.7109375" style="8" customWidth="1"/>
    <col min="18" max="19" width="7.5703125" style="8" customWidth="1"/>
    <col min="20" max="20" width="8.85546875" style="8" customWidth="1"/>
    <col min="21" max="21" width="9.85546875" style="10" customWidth="1"/>
    <col min="22" max="22" width="11" style="8" customWidth="1"/>
    <col min="23" max="23" width="9.140625" style="8"/>
    <col min="24" max="40" width="9.140625" style="11"/>
    <col min="41" max="16384" width="9.140625" style="8"/>
  </cols>
  <sheetData>
    <row r="1" spans="1:40" s="1" customFormat="1" ht="12" x14ac:dyDescent="0.2">
      <c r="B1" s="2"/>
      <c r="U1" s="3"/>
      <c r="V1" s="4" t="s">
        <v>0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s="1" customFormat="1" ht="24" customHeight="1" x14ac:dyDescent="0.2">
      <c r="B2" s="2"/>
      <c r="T2" s="79" t="s">
        <v>1</v>
      </c>
      <c r="U2" s="79"/>
      <c r="V2" s="79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s="1" customFormat="1" ht="12" x14ac:dyDescent="0.2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1" customFormat="1" ht="12" x14ac:dyDescent="0.2">
      <c r="B4" s="2"/>
      <c r="G4" s="4" t="s">
        <v>3</v>
      </c>
      <c r="H4" s="6" t="s">
        <v>93</v>
      </c>
      <c r="I4" s="7" t="s">
        <v>4</v>
      </c>
      <c r="J4" s="6" t="s">
        <v>90</v>
      </c>
      <c r="K4" s="1" t="s">
        <v>5</v>
      </c>
      <c r="U4" s="3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11.25" customHeight="1" x14ac:dyDescent="0.25"/>
    <row r="6" spans="1:40" s="1" customFormat="1" ht="27" customHeight="1" x14ac:dyDescent="0.2">
      <c r="B6" s="2"/>
      <c r="F6" s="4" t="s">
        <v>6</v>
      </c>
      <c r="G6" s="81" t="str">
        <f>[1]Ф10!$G$6</f>
        <v>Общество с ограниченной ответственностью Производственно-коммерческая фирма "Энергетик-2001"</v>
      </c>
      <c r="H6" s="81"/>
      <c r="I6" s="81"/>
      <c r="J6" s="81"/>
      <c r="K6" s="81"/>
      <c r="L6" s="81"/>
      <c r="M6" s="81"/>
      <c r="N6" s="81"/>
      <c r="O6" s="81"/>
      <c r="P6" s="81"/>
      <c r="Q6" s="12"/>
      <c r="U6" s="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13" customFormat="1" ht="12.75" customHeight="1" x14ac:dyDescent="0.2">
      <c r="B7" s="14"/>
      <c r="G7" s="82" t="s">
        <v>7</v>
      </c>
      <c r="H7" s="82"/>
      <c r="I7" s="82"/>
      <c r="J7" s="82"/>
      <c r="K7" s="82"/>
      <c r="L7" s="82"/>
      <c r="M7" s="82"/>
      <c r="N7" s="82"/>
      <c r="O7" s="82"/>
      <c r="P7" s="82"/>
      <c r="Q7" s="15"/>
      <c r="U7" s="16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11.25" customHeight="1" x14ac:dyDescent="0.25"/>
    <row r="9" spans="1:40" s="1" customFormat="1" ht="12" x14ac:dyDescent="0.2">
      <c r="B9" s="2"/>
      <c r="I9" s="4" t="s">
        <v>8</v>
      </c>
      <c r="J9" s="6" t="str">
        <f>[1]Ф10!$J$9</f>
        <v>2026</v>
      </c>
      <c r="K9" s="1" t="s">
        <v>9</v>
      </c>
      <c r="U9" s="3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ht="11.25" customHeight="1" x14ac:dyDescent="0.25"/>
    <row r="11" spans="1:40" s="1" customFormat="1" ht="26.25" customHeight="1" x14ac:dyDescent="0.2">
      <c r="B11" s="2"/>
      <c r="G11" s="4" t="s">
        <v>10</v>
      </c>
      <c r="H11" s="83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13" customFormat="1" ht="12.75" customHeight="1" x14ac:dyDescent="0.2">
      <c r="B12" s="14"/>
      <c r="H12" s="82" t="s">
        <v>11</v>
      </c>
      <c r="I12" s="82"/>
      <c r="J12" s="82"/>
      <c r="K12" s="82"/>
      <c r="L12" s="82"/>
      <c r="M12" s="82"/>
      <c r="N12" s="82"/>
      <c r="O12" s="82"/>
      <c r="P12" s="82"/>
      <c r="Q12" s="82"/>
      <c r="U12" s="16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ht="11.25" customHeight="1" x14ac:dyDescent="0.25"/>
    <row r="14" spans="1:40" s="13" customFormat="1" ht="76.5" customHeight="1" x14ac:dyDescent="0.2">
      <c r="A14" s="74" t="s">
        <v>12</v>
      </c>
      <c r="B14" s="74" t="s">
        <v>13</v>
      </c>
      <c r="C14" s="74" t="s">
        <v>14</v>
      </c>
      <c r="D14" s="74" t="s">
        <v>15</v>
      </c>
      <c r="E14" s="74" t="s">
        <v>88</v>
      </c>
      <c r="F14" s="67" t="s">
        <v>89</v>
      </c>
      <c r="G14" s="68"/>
      <c r="H14" s="67" t="s">
        <v>87</v>
      </c>
      <c r="I14" s="69"/>
      <c r="J14" s="69"/>
      <c r="K14" s="69"/>
      <c r="L14" s="69"/>
      <c r="M14" s="69"/>
      <c r="N14" s="69"/>
      <c r="O14" s="69"/>
      <c r="P14" s="69"/>
      <c r="Q14" s="68"/>
      <c r="R14" s="67" t="s">
        <v>16</v>
      </c>
      <c r="S14" s="68"/>
      <c r="T14" s="70" t="s">
        <v>17</v>
      </c>
      <c r="U14" s="71"/>
      <c r="V14" s="74" t="s">
        <v>18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3" customFormat="1" ht="15" customHeight="1" x14ac:dyDescent="0.2">
      <c r="A15" s="75"/>
      <c r="B15" s="75"/>
      <c r="C15" s="75"/>
      <c r="D15" s="75"/>
      <c r="E15" s="75"/>
      <c r="F15" s="77" t="s">
        <v>19</v>
      </c>
      <c r="G15" s="77" t="s">
        <v>20</v>
      </c>
      <c r="H15" s="67" t="s">
        <v>21</v>
      </c>
      <c r="I15" s="68"/>
      <c r="J15" s="67" t="s">
        <v>22</v>
      </c>
      <c r="K15" s="68"/>
      <c r="L15" s="67" t="s">
        <v>23</v>
      </c>
      <c r="M15" s="68"/>
      <c r="N15" s="67" t="s">
        <v>24</v>
      </c>
      <c r="O15" s="68"/>
      <c r="P15" s="67" t="s">
        <v>25</v>
      </c>
      <c r="Q15" s="68"/>
      <c r="R15" s="77" t="s">
        <v>19</v>
      </c>
      <c r="S15" s="77" t="s">
        <v>20</v>
      </c>
      <c r="T15" s="72"/>
      <c r="U15" s="73"/>
      <c r="V15" s="75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3" customFormat="1" ht="78" customHeight="1" x14ac:dyDescent="0.2">
      <c r="A16" s="76"/>
      <c r="B16" s="76"/>
      <c r="C16" s="76"/>
      <c r="D16" s="76"/>
      <c r="E16" s="72"/>
      <c r="F16" s="78"/>
      <c r="G16" s="78"/>
      <c r="H16" s="18" t="s">
        <v>26</v>
      </c>
      <c r="I16" s="18" t="s">
        <v>27</v>
      </c>
      <c r="J16" s="18" t="s">
        <v>26</v>
      </c>
      <c r="K16" s="18" t="s">
        <v>27</v>
      </c>
      <c r="L16" s="18" t="s">
        <v>26</v>
      </c>
      <c r="M16" s="18" t="s">
        <v>27</v>
      </c>
      <c r="N16" s="18" t="s">
        <v>26</v>
      </c>
      <c r="O16" s="18" t="s">
        <v>27</v>
      </c>
      <c r="P16" s="18" t="s">
        <v>26</v>
      </c>
      <c r="Q16" s="18" t="s">
        <v>27</v>
      </c>
      <c r="R16" s="78"/>
      <c r="S16" s="78"/>
      <c r="T16" s="19" t="s">
        <v>28</v>
      </c>
      <c r="U16" s="20" t="s">
        <v>29</v>
      </c>
      <c r="V16" s="76"/>
      <c r="X16" s="21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s="13" customFormat="1" ht="11.25" x14ac:dyDescent="0.2">
      <c r="A17" s="22">
        <v>1</v>
      </c>
      <c r="B17" s="23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4">
        <v>21</v>
      </c>
      <c r="V17" s="22">
        <v>22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s="13" customFormat="1" ht="18.75" customHeight="1" x14ac:dyDescent="0.2">
      <c r="A18" s="25" t="s">
        <v>30</v>
      </c>
      <c r="B18" s="26" t="s">
        <v>31</v>
      </c>
      <c r="C18" s="27" t="s">
        <v>32</v>
      </c>
      <c r="D18" s="28">
        <f t="shared" ref="D18:Q18" si="0">D19+D37+D44</f>
        <v>0</v>
      </c>
      <c r="E18" s="28">
        <f t="shared" si="0"/>
        <v>0</v>
      </c>
      <c r="F18" s="28">
        <f t="shared" si="0"/>
        <v>0</v>
      </c>
      <c r="G18" s="28">
        <f t="shared" si="0"/>
        <v>9.94</v>
      </c>
      <c r="H18" s="28">
        <f t="shared" si="0"/>
        <v>9.94</v>
      </c>
      <c r="I18" s="28">
        <f t="shared" si="0"/>
        <v>1.03</v>
      </c>
      <c r="J18" s="28">
        <f t="shared" si="0"/>
        <v>0</v>
      </c>
      <c r="K18" s="28">
        <f t="shared" si="0"/>
        <v>0</v>
      </c>
      <c r="L18" s="28">
        <f t="shared" si="0"/>
        <v>0</v>
      </c>
      <c r="M18" s="28">
        <f t="shared" si="0"/>
        <v>1.03</v>
      </c>
      <c r="N18" s="28">
        <f t="shared" si="0"/>
        <v>0</v>
      </c>
      <c r="O18" s="28">
        <f t="shared" si="0"/>
        <v>0</v>
      </c>
      <c r="P18" s="28">
        <f t="shared" si="0"/>
        <v>9.94</v>
      </c>
      <c r="Q18" s="28">
        <f t="shared" si="0"/>
        <v>0</v>
      </c>
      <c r="R18" s="28" t="s">
        <v>32</v>
      </c>
      <c r="S18" s="28">
        <f>S19+S37+S44</f>
        <v>8.9099999999999984</v>
      </c>
      <c r="T18" s="28">
        <f>T19+T37+T44</f>
        <v>-8.9099999999999984</v>
      </c>
      <c r="U18" s="29">
        <v>-0.89639999999999997</v>
      </c>
      <c r="V18" s="28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s="13" customFormat="1" ht="18.75" customHeight="1" x14ac:dyDescent="0.2">
      <c r="A19" s="30" t="s">
        <v>33</v>
      </c>
      <c r="B19" s="31" t="s">
        <v>34</v>
      </c>
      <c r="C19" s="32" t="s">
        <v>32</v>
      </c>
      <c r="D19" s="33">
        <f t="shared" ref="D19:Q19" si="1">D20+D22</f>
        <v>0</v>
      </c>
      <c r="E19" s="33">
        <f t="shared" si="1"/>
        <v>0</v>
      </c>
      <c r="F19" s="33">
        <f t="shared" si="1"/>
        <v>0</v>
      </c>
      <c r="G19" s="33">
        <f t="shared" si="1"/>
        <v>9.82</v>
      </c>
      <c r="H19" s="33">
        <f t="shared" si="1"/>
        <v>9.82</v>
      </c>
      <c r="I19" s="33">
        <f t="shared" si="1"/>
        <v>1.03</v>
      </c>
      <c r="J19" s="33">
        <f t="shared" si="1"/>
        <v>0</v>
      </c>
      <c r="K19" s="33">
        <f t="shared" si="1"/>
        <v>0</v>
      </c>
      <c r="L19" s="33">
        <f t="shared" si="1"/>
        <v>0</v>
      </c>
      <c r="M19" s="33">
        <f t="shared" si="1"/>
        <v>1.03</v>
      </c>
      <c r="N19" s="33">
        <f t="shared" si="1"/>
        <v>0</v>
      </c>
      <c r="O19" s="33">
        <f t="shared" si="1"/>
        <v>0</v>
      </c>
      <c r="P19" s="33">
        <f t="shared" si="1"/>
        <v>9.82</v>
      </c>
      <c r="Q19" s="33">
        <f t="shared" si="1"/>
        <v>0</v>
      </c>
      <c r="R19" s="33" t="s">
        <v>32</v>
      </c>
      <c r="S19" s="33">
        <f>S20+S22</f>
        <v>8.7899999999999991</v>
      </c>
      <c r="T19" s="33">
        <f>T20+T22</f>
        <v>-8.7899999999999991</v>
      </c>
      <c r="U19" s="34">
        <f>(U20+U22)/2</f>
        <v>-0.81499999999999995</v>
      </c>
      <c r="V19" s="33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24" customHeight="1" x14ac:dyDescent="0.25">
      <c r="A20" s="35" t="s">
        <v>35</v>
      </c>
      <c r="B20" s="36" t="s">
        <v>36</v>
      </c>
      <c r="C20" s="37" t="s">
        <v>32</v>
      </c>
      <c r="D20" s="38">
        <f t="shared" ref="D20:Q20" si="2">SUM(D21:D21)</f>
        <v>0</v>
      </c>
      <c r="E20" s="38">
        <f t="shared" si="2"/>
        <v>0</v>
      </c>
      <c r="F20" s="38">
        <f t="shared" si="2"/>
        <v>0</v>
      </c>
      <c r="G20" s="38">
        <f t="shared" si="2"/>
        <v>0</v>
      </c>
      <c r="H20" s="38">
        <f t="shared" si="2"/>
        <v>0</v>
      </c>
      <c r="I20" s="38">
        <f t="shared" si="2"/>
        <v>0</v>
      </c>
      <c r="J20" s="38">
        <f t="shared" si="2"/>
        <v>0</v>
      </c>
      <c r="K20" s="38">
        <f t="shared" si="2"/>
        <v>0</v>
      </c>
      <c r="L20" s="38">
        <f t="shared" si="2"/>
        <v>0</v>
      </c>
      <c r="M20" s="38">
        <f t="shared" si="2"/>
        <v>0</v>
      </c>
      <c r="N20" s="38">
        <f t="shared" si="2"/>
        <v>0</v>
      </c>
      <c r="O20" s="38">
        <f t="shared" si="2"/>
        <v>0</v>
      </c>
      <c r="P20" s="38">
        <f t="shared" si="2"/>
        <v>0</v>
      </c>
      <c r="Q20" s="38">
        <f t="shared" si="2"/>
        <v>0</v>
      </c>
      <c r="R20" s="38" t="s">
        <v>32</v>
      </c>
      <c r="S20" s="38">
        <f>SUM(S21:S21)</f>
        <v>0</v>
      </c>
      <c r="T20" s="38">
        <f>SUM(T21:T21)</f>
        <v>0</v>
      </c>
      <c r="U20" s="39">
        <v>-1</v>
      </c>
      <c r="V20" s="38"/>
    </row>
    <row r="21" spans="1:40" hidden="1" x14ac:dyDescent="0.25">
      <c r="A21" s="40" t="str">
        <f>[2]Ф10!A21</f>
        <v>1.1.1.</v>
      </c>
      <c r="B21" s="41"/>
      <c r="C21" s="42"/>
      <c r="D21" s="43">
        <v>0</v>
      </c>
      <c r="E21" s="43">
        <v>0</v>
      </c>
      <c r="F21" s="44">
        <f>G21</f>
        <v>0</v>
      </c>
      <c r="G21" s="44">
        <f>H21</f>
        <v>0</v>
      </c>
      <c r="H21" s="44">
        <f>J21+L21+N21+P21</f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 t="s">
        <v>32</v>
      </c>
      <c r="S21" s="44">
        <f>H21-I21</f>
        <v>0</v>
      </c>
      <c r="T21" s="44">
        <f>I21-H21</f>
        <v>0</v>
      </c>
      <c r="U21" s="46">
        <v>0</v>
      </c>
      <c r="V21" s="42"/>
    </row>
    <row r="22" spans="1:40" ht="26.25" customHeight="1" x14ac:dyDescent="0.25">
      <c r="A22" s="35" t="s">
        <v>37</v>
      </c>
      <c r="B22" s="36" t="s">
        <v>38</v>
      </c>
      <c r="C22" s="37" t="s">
        <v>32</v>
      </c>
      <c r="D22" s="38">
        <f t="shared" ref="D22:G22" si="3">D23+D26+D30</f>
        <v>0</v>
      </c>
      <c r="E22" s="38">
        <f t="shared" si="3"/>
        <v>0</v>
      </c>
      <c r="F22" s="38">
        <f t="shared" si="3"/>
        <v>0</v>
      </c>
      <c r="G22" s="38">
        <f t="shared" si="3"/>
        <v>9.82</v>
      </c>
      <c r="H22" s="38">
        <f>H23+H26+H30</f>
        <v>9.82</v>
      </c>
      <c r="I22" s="38">
        <f t="shared" ref="I22:Q22" si="4">I23+I26+I30</f>
        <v>1.03</v>
      </c>
      <c r="J22" s="38">
        <f t="shared" si="4"/>
        <v>0</v>
      </c>
      <c r="K22" s="38">
        <f t="shared" si="4"/>
        <v>0</v>
      </c>
      <c r="L22" s="38">
        <f t="shared" si="4"/>
        <v>0</v>
      </c>
      <c r="M22" s="38">
        <f t="shared" si="4"/>
        <v>1.03</v>
      </c>
      <c r="N22" s="38">
        <f t="shared" si="4"/>
        <v>0</v>
      </c>
      <c r="O22" s="38">
        <f t="shared" si="4"/>
        <v>0</v>
      </c>
      <c r="P22" s="38">
        <f t="shared" si="4"/>
        <v>9.82</v>
      </c>
      <c r="Q22" s="38">
        <f t="shared" si="4"/>
        <v>0</v>
      </c>
      <c r="R22" s="38" t="s">
        <v>32</v>
      </c>
      <c r="S22" s="38">
        <f t="shared" ref="S22:T22" si="5">S23+S26+S30</f>
        <v>8.7899999999999991</v>
      </c>
      <c r="T22" s="38">
        <f t="shared" si="5"/>
        <v>-8.7899999999999991</v>
      </c>
      <c r="U22" s="39">
        <f>U36</f>
        <v>-0.63</v>
      </c>
      <c r="V22" s="38"/>
    </row>
    <row r="23" spans="1:40" ht="38.25" x14ac:dyDescent="0.25">
      <c r="A23" s="64" t="s">
        <v>54</v>
      </c>
      <c r="B23" s="65" t="s">
        <v>55</v>
      </c>
      <c r="C23" s="66" t="s">
        <v>32</v>
      </c>
      <c r="D23" s="43">
        <f>SUM(D24:D25)</f>
        <v>0</v>
      </c>
      <c r="E23" s="43">
        <f t="shared" ref="E23:Q23" si="6">SUM(E24:E25)</f>
        <v>0</v>
      </c>
      <c r="F23" s="43">
        <f t="shared" si="6"/>
        <v>0</v>
      </c>
      <c r="G23" s="43">
        <f t="shared" si="6"/>
        <v>0</v>
      </c>
      <c r="H23" s="43">
        <f t="shared" si="6"/>
        <v>0</v>
      </c>
      <c r="I23" s="43">
        <f t="shared" si="6"/>
        <v>0</v>
      </c>
      <c r="J23" s="43">
        <f t="shared" si="6"/>
        <v>0</v>
      </c>
      <c r="K23" s="43">
        <f t="shared" si="6"/>
        <v>0</v>
      </c>
      <c r="L23" s="43">
        <f t="shared" si="6"/>
        <v>0</v>
      </c>
      <c r="M23" s="43">
        <f t="shared" si="6"/>
        <v>0</v>
      </c>
      <c r="N23" s="43">
        <f t="shared" si="6"/>
        <v>0</v>
      </c>
      <c r="O23" s="43">
        <f t="shared" si="6"/>
        <v>0</v>
      </c>
      <c r="P23" s="43">
        <f t="shared" si="6"/>
        <v>0</v>
      </c>
      <c r="Q23" s="43">
        <f t="shared" si="6"/>
        <v>0</v>
      </c>
      <c r="R23" s="45" t="s">
        <v>32</v>
      </c>
      <c r="S23" s="43">
        <f t="shared" ref="S23:T23" si="7">SUM(S24:S25)</f>
        <v>0</v>
      </c>
      <c r="T23" s="43">
        <f t="shared" si="7"/>
        <v>0</v>
      </c>
      <c r="U23" s="46">
        <v>0</v>
      </c>
      <c r="V23" s="42"/>
    </row>
    <row r="24" spans="1:40" ht="25.5" x14ac:dyDescent="0.25">
      <c r="A24" s="64" t="s">
        <v>56</v>
      </c>
      <c r="B24" s="65" t="s">
        <v>57</v>
      </c>
      <c r="C24" s="66" t="s">
        <v>32</v>
      </c>
      <c r="D24" s="43">
        <v>0</v>
      </c>
      <c r="E24" s="43">
        <v>0</v>
      </c>
      <c r="F24" s="44">
        <f>G24</f>
        <v>0</v>
      </c>
      <c r="G24" s="44">
        <f>H24</f>
        <v>0</v>
      </c>
      <c r="H24" s="44">
        <f>J24+L24+N24+P24</f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 t="s">
        <v>32</v>
      </c>
      <c r="S24" s="44">
        <f>H24-I24</f>
        <v>0</v>
      </c>
      <c r="T24" s="44">
        <f>I24-H24</f>
        <v>0</v>
      </c>
      <c r="U24" s="46">
        <v>0</v>
      </c>
      <c r="V24" s="42"/>
    </row>
    <row r="25" spans="1:40" ht="38.25" x14ac:dyDescent="0.25">
      <c r="A25" s="64" t="s">
        <v>58</v>
      </c>
      <c r="B25" s="65" t="s">
        <v>59</v>
      </c>
      <c r="C25" s="66" t="s">
        <v>32</v>
      </c>
      <c r="D25" s="43">
        <v>0</v>
      </c>
      <c r="E25" s="43">
        <v>0</v>
      </c>
      <c r="F25" s="44">
        <f>G25</f>
        <v>0</v>
      </c>
      <c r="G25" s="44">
        <f>H25</f>
        <v>0</v>
      </c>
      <c r="H25" s="44">
        <f>J25+L25+N25+P25</f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 t="s">
        <v>32</v>
      </c>
      <c r="S25" s="44">
        <f>H25-I25</f>
        <v>0</v>
      </c>
      <c r="T25" s="44">
        <f>I25-H25</f>
        <v>0</v>
      </c>
      <c r="U25" s="46">
        <v>0</v>
      </c>
      <c r="V25" s="42"/>
    </row>
    <row r="26" spans="1:40" ht="25.5" x14ac:dyDescent="0.25">
      <c r="A26" s="64" t="s">
        <v>60</v>
      </c>
      <c r="B26" s="65" t="s">
        <v>61</v>
      </c>
      <c r="C26" s="66" t="s">
        <v>32</v>
      </c>
      <c r="D26" s="43">
        <f>D27</f>
        <v>0</v>
      </c>
      <c r="E26" s="43">
        <f>E27+E29</f>
        <v>0</v>
      </c>
      <c r="F26" s="43">
        <v>0</v>
      </c>
      <c r="G26" s="43">
        <f t="shared" ref="G26:Q26" si="8">G27+G29</f>
        <v>7.04</v>
      </c>
      <c r="H26" s="43">
        <f t="shared" si="8"/>
        <v>7.04</v>
      </c>
      <c r="I26" s="43">
        <f t="shared" si="8"/>
        <v>0</v>
      </c>
      <c r="J26" s="43">
        <f t="shared" si="8"/>
        <v>0</v>
      </c>
      <c r="K26" s="43">
        <f t="shared" si="8"/>
        <v>0</v>
      </c>
      <c r="L26" s="43">
        <f t="shared" si="8"/>
        <v>0</v>
      </c>
      <c r="M26" s="43">
        <f t="shared" si="8"/>
        <v>0</v>
      </c>
      <c r="N26" s="43">
        <f t="shared" si="8"/>
        <v>0</v>
      </c>
      <c r="O26" s="43">
        <f t="shared" si="8"/>
        <v>0</v>
      </c>
      <c r="P26" s="43">
        <f t="shared" si="8"/>
        <v>7.04</v>
      </c>
      <c r="Q26" s="43">
        <f t="shared" si="8"/>
        <v>0</v>
      </c>
      <c r="R26" s="45" t="s">
        <v>32</v>
      </c>
      <c r="S26" s="43">
        <f t="shared" ref="S26:T26" si="9">S27</f>
        <v>7.04</v>
      </c>
      <c r="T26" s="43">
        <f t="shared" si="9"/>
        <v>-7.04</v>
      </c>
      <c r="U26" s="46">
        <v>0</v>
      </c>
      <c r="V26" s="42"/>
    </row>
    <row r="27" spans="1:40" x14ac:dyDescent="0.25">
      <c r="A27" s="64" t="s">
        <v>62</v>
      </c>
      <c r="B27" s="65" t="s">
        <v>63</v>
      </c>
      <c r="C27" s="66" t="s">
        <v>32</v>
      </c>
      <c r="D27" s="43">
        <v>0</v>
      </c>
      <c r="E27" s="43">
        <f>E28</f>
        <v>0</v>
      </c>
      <c r="F27" s="44">
        <v>0</v>
      </c>
      <c r="G27" s="43">
        <f t="shared" ref="G27:Q27" si="10">G28</f>
        <v>7.04</v>
      </c>
      <c r="H27" s="43">
        <f t="shared" si="10"/>
        <v>7.04</v>
      </c>
      <c r="I27" s="43">
        <f t="shared" si="10"/>
        <v>0</v>
      </c>
      <c r="J27" s="43">
        <f t="shared" si="10"/>
        <v>0</v>
      </c>
      <c r="K27" s="43">
        <f t="shared" si="10"/>
        <v>0</v>
      </c>
      <c r="L27" s="43">
        <f t="shared" si="10"/>
        <v>0</v>
      </c>
      <c r="M27" s="43">
        <f t="shared" si="10"/>
        <v>0</v>
      </c>
      <c r="N27" s="43">
        <f t="shared" si="10"/>
        <v>0</v>
      </c>
      <c r="O27" s="43">
        <f t="shared" si="10"/>
        <v>0</v>
      </c>
      <c r="P27" s="43">
        <f t="shared" si="10"/>
        <v>7.04</v>
      </c>
      <c r="Q27" s="43">
        <f t="shared" si="10"/>
        <v>0</v>
      </c>
      <c r="R27" s="45" t="s">
        <v>32</v>
      </c>
      <c r="S27" s="44">
        <f t="shared" ref="S27:S35" si="11">H27-I27</f>
        <v>7.04</v>
      </c>
      <c r="T27" s="44">
        <f t="shared" ref="T27:T36" si="12">I27-H27</f>
        <v>-7.04</v>
      </c>
      <c r="U27" s="46">
        <v>0</v>
      </c>
      <c r="V27" s="42"/>
    </row>
    <row r="28" spans="1:40" ht="25.5" x14ac:dyDescent="0.25">
      <c r="A28" s="40" t="s">
        <v>64</v>
      </c>
      <c r="B28" s="41" t="s">
        <v>65</v>
      </c>
      <c r="C28" s="42" t="s">
        <v>66</v>
      </c>
      <c r="D28" s="43" t="s">
        <v>32</v>
      </c>
      <c r="E28" s="43">
        <v>0</v>
      </c>
      <c r="F28" s="44" t="s">
        <v>32</v>
      </c>
      <c r="G28" s="44">
        <f>H28</f>
        <v>7.04</v>
      </c>
      <c r="H28" s="44">
        <f>J28+L28+N28+P28</f>
        <v>7.04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7.04</v>
      </c>
      <c r="Q28" s="44">
        <v>0</v>
      </c>
      <c r="R28" s="45" t="s">
        <v>32</v>
      </c>
      <c r="S28" s="44">
        <f t="shared" si="11"/>
        <v>7.04</v>
      </c>
      <c r="T28" s="44">
        <f t="shared" si="12"/>
        <v>-7.04</v>
      </c>
      <c r="U28" s="46">
        <v>0</v>
      </c>
      <c r="V28" s="42"/>
    </row>
    <row r="29" spans="1:40" ht="25.5" x14ac:dyDescent="0.25">
      <c r="A29" s="64" t="s">
        <v>67</v>
      </c>
      <c r="B29" s="65" t="s">
        <v>68</v>
      </c>
      <c r="C29" s="66" t="s">
        <v>32</v>
      </c>
      <c r="D29" s="43">
        <v>0</v>
      </c>
      <c r="E29" s="43">
        <v>0</v>
      </c>
      <c r="F29" s="44">
        <f>G29</f>
        <v>0</v>
      </c>
      <c r="G29" s="44">
        <f>H29</f>
        <v>0</v>
      </c>
      <c r="H29" s="44">
        <f>J29+L29+N29+P29</f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 t="s">
        <v>32</v>
      </c>
      <c r="S29" s="44">
        <f t="shared" si="11"/>
        <v>0</v>
      </c>
      <c r="T29" s="44">
        <f t="shared" si="12"/>
        <v>0</v>
      </c>
      <c r="U29" s="46">
        <v>0</v>
      </c>
      <c r="V29" s="42"/>
    </row>
    <row r="30" spans="1:40" ht="25.5" x14ac:dyDescent="0.25">
      <c r="A30" s="64" t="s">
        <v>69</v>
      </c>
      <c r="B30" s="65" t="s">
        <v>70</v>
      </c>
      <c r="C30" s="66" t="s">
        <v>32</v>
      </c>
      <c r="D30" s="43">
        <v>0</v>
      </c>
      <c r="E30" s="43">
        <f>SUM(E31:E35)</f>
        <v>0</v>
      </c>
      <c r="F30" s="44">
        <f>SUM(F31:F35)</f>
        <v>0</v>
      </c>
      <c r="G30" s="43">
        <f>SUM(G31:G35)</f>
        <v>2.78</v>
      </c>
      <c r="H30" s="43">
        <f t="shared" ref="H30:Q30" si="13">SUM(H31:H35)</f>
        <v>2.78</v>
      </c>
      <c r="I30" s="43">
        <f t="shared" si="13"/>
        <v>1.03</v>
      </c>
      <c r="J30" s="43">
        <f t="shared" si="13"/>
        <v>0</v>
      </c>
      <c r="K30" s="43">
        <f t="shared" si="13"/>
        <v>0</v>
      </c>
      <c r="L30" s="43">
        <f t="shared" si="13"/>
        <v>0</v>
      </c>
      <c r="M30" s="43">
        <f t="shared" si="13"/>
        <v>1.03</v>
      </c>
      <c r="N30" s="43">
        <f t="shared" si="13"/>
        <v>0</v>
      </c>
      <c r="O30" s="43">
        <f t="shared" si="13"/>
        <v>0</v>
      </c>
      <c r="P30" s="43">
        <f t="shared" si="13"/>
        <v>2.78</v>
      </c>
      <c r="Q30" s="43">
        <f t="shared" si="13"/>
        <v>0</v>
      </c>
      <c r="R30" s="45" t="s">
        <v>32</v>
      </c>
      <c r="S30" s="44">
        <f t="shared" si="11"/>
        <v>1.7499999999999998</v>
      </c>
      <c r="T30" s="44">
        <f t="shared" si="12"/>
        <v>-1.7499999999999998</v>
      </c>
      <c r="U30" s="46">
        <v>0</v>
      </c>
      <c r="V30" s="42"/>
    </row>
    <row r="31" spans="1:40" ht="25.5" x14ac:dyDescent="0.25">
      <c r="A31" s="64" t="s">
        <v>71</v>
      </c>
      <c r="B31" s="65" t="s">
        <v>72</v>
      </c>
      <c r="C31" s="66" t="s">
        <v>32</v>
      </c>
      <c r="D31" s="43">
        <v>0</v>
      </c>
      <c r="E31" s="43">
        <v>0</v>
      </c>
      <c r="F31" s="44">
        <f t="shared" ref="F31:G34" si="14">G31</f>
        <v>0</v>
      </c>
      <c r="G31" s="44">
        <f t="shared" si="14"/>
        <v>0</v>
      </c>
      <c r="H31" s="44">
        <f>J31+L31+N31+P31</f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 t="s">
        <v>32</v>
      </c>
      <c r="S31" s="44">
        <f t="shared" si="11"/>
        <v>0</v>
      </c>
      <c r="T31" s="44">
        <f t="shared" si="12"/>
        <v>0</v>
      </c>
      <c r="U31" s="46">
        <v>0</v>
      </c>
      <c r="V31" s="42"/>
    </row>
    <row r="32" spans="1:40" ht="25.5" x14ac:dyDescent="0.25">
      <c r="A32" s="64" t="s">
        <v>73</v>
      </c>
      <c r="B32" s="65" t="s">
        <v>74</v>
      </c>
      <c r="C32" s="66" t="s">
        <v>32</v>
      </c>
      <c r="D32" s="43">
        <v>0</v>
      </c>
      <c r="E32" s="43">
        <v>0</v>
      </c>
      <c r="F32" s="44">
        <f t="shared" si="14"/>
        <v>0</v>
      </c>
      <c r="G32" s="44">
        <f t="shared" si="14"/>
        <v>0</v>
      </c>
      <c r="H32" s="44">
        <f>J32+L32+N32+P32</f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 t="s">
        <v>32</v>
      </c>
      <c r="S32" s="44">
        <f t="shared" si="11"/>
        <v>0</v>
      </c>
      <c r="T32" s="44">
        <f t="shared" si="12"/>
        <v>0</v>
      </c>
      <c r="U32" s="46">
        <v>0</v>
      </c>
      <c r="V32" s="42"/>
    </row>
    <row r="33" spans="1:40" ht="25.5" x14ac:dyDescent="0.25">
      <c r="A33" s="64" t="s">
        <v>75</v>
      </c>
      <c r="B33" s="65" t="s">
        <v>76</v>
      </c>
      <c r="C33" s="66" t="s">
        <v>32</v>
      </c>
      <c r="D33" s="43">
        <v>0</v>
      </c>
      <c r="E33" s="43">
        <v>0</v>
      </c>
      <c r="F33" s="44">
        <f t="shared" si="14"/>
        <v>0</v>
      </c>
      <c r="G33" s="44">
        <f t="shared" si="14"/>
        <v>0</v>
      </c>
      <c r="H33" s="44">
        <f>J33+L33+N33+P33</f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 t="s">
        <v>32</v>
      </c>
      <c r="S33" s="44">
        <f t="shared" si="11"/>
        <v>0</v>
      </c>
      <c r="T33" s="44">
        <f t="shared" si="12"/>
        <v>0</v>
      </c>
      <c r="U33" s="46">
        <v>0</v>
      </c>
      <c r="V33" s="42"/>
    </row>
    <row r="34" spans="1:40" ht="25.5" x14ac:dyDescent="0.25">
      <c r="A34" s="64" t="s">
        <v>77</v>
      </c>
      <c r="B34" s="65" t="s">
        <v>78</v>
      </c>
      <c r="C34" s="66" t="s">
        <v>32</v>
      </c>
      <c r="D34" s="43">
        <v>0</v>
      </c>
      <c r="E34" s="43">
        <v>0</v>
      </c>
      <c r="F34" s="44">
        <f t="shared" si="14"/>
        <v>0</v>
      </c>
      <c r="G34" s="44">
        <f t="shared" si="14"/>
        <v>0</v>
      </c>
      <c r="H34" s="44">
        <f>J34+L34+N34+P34</f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 t="s">
        <v>32</v>
      </c>
      <c r="S34" s="44">
        <f t="shared" si="11"/>
        <v>0</v>
      </c>
      <c r="T34" s="44">
        <f t="shared" si="12"/>
        <v>0</v>
      </c>
      <c r="U34" s="46">
        <v>0</v>
      </c>
      <c r="V34" s="42"/>
    </row>
    <row r="35" spans="1:40" ht="25.5" x14ac:dyDescent="0.25">
      <c r="A35" s="64" t="s">
        <v>79</v>
      </c>
      <c r="B35" s="65" t="s">
        <v>80</v>
      </c>
      <c r="C35" s="66" t="s">
        <v>32</v>
      </c>
      <c r="D35" s="43">
        <v>0</v>
      </c>
      <c r="E35" s="43">
        <f>E36</f>
        <v>0</v>
      </c>
      <c r="F35" s="44">
        <f>SUM(F36)</f>
        <v>0</v>
      </c>
      <c r="G35" s="43">
        <f t="shared" ref="G35:Q35" si="15">G36</f>
        <v>2.78</v>
      </c>
      <c r="H35" s="43">
        <f t="shared" si="15"/>
        <v>2.78</v>
      </c>
      <c r="I35" s="43">
        <f t="shared" si="15"/>
        <v>1.03</v>
      </c>
      <c r="J35" s="43">
        <f t="shared" si="15"/>
        <v>0</v>
      </c>
      <c r="K35" s="43">
        <f t="shared" si="15"/>
        <v>0</v>
      </c>
      <c r="L35" s="43">
        <f t="shared" si="15"/>
        <v>0</v>
      </c>
      <c r="M35" s="43">
        <f t="shared" si="15"/>
        <v>1.03</v>
      </c>
      <c r="N35" s="43">
        <f t="shared" si="15"/>
        <v>0</v>
      </c>
      <c r="O35" s="43">
        <f t="shared" si="15"/>
        <v>0</v>
      </c>
      <c r="P35" s="43">
        <f t="shared" si="15"/>
        <v>2.78</v>
      </c>
      <c r="Q35" s="43">
        <f t="shared" si="15"/>
        <v>0</v>
      </c>
      <c r="R35" s="45" t="s">
        <v>32</v>
      </c>
      <c r="S35" s="44">
        <f t="shared" si="11"/>
        <v>1.7499999999999998</v>
      </c>
      <c r="T35" s="44">
        <f t="shared" si="12"/>
        <v>-1.7499999999999998</v>
      </c>
      <c r="U35" s="46">
        <v>0</v>
      </c>
      <c r="V35" s="42"/>
    </row>
    <row r="36" spans="1:40" ht="25.5" x14ac:dyDescent="0.25">
      <c r="A36" s="40" t="s">
        <v>81</v>
      </c>
      <c r="B36" s="41" t="s">
        <v>82</v>
      </c>
      <c r="C36" s="42" t="s">
        <v>83</v>
      </c>
      <c r="D36" s="43" t="s">
        <v>32</v>
      </c>
      <c r="E36" s="43">
        <v>0</v>
      </c>
      <c r="F36" s="44" t="s">
        <v>32</v>
      </c>
      <c r="G36" s="44">
        <f>H36</f>
        <v>2.78</v>
      </c>
      <c r="H36" s="44">
        <f>J36+L36+N36+P36</f>
        <v>2.78</v>
      </c>
      <c r="I36" s="44">
        <f>K36+M36+O36+Q36</f>
        <v>1.03</v>
      </c>
      <c r="J36" s="44">
        <v>0</v>
      </c>
      <c r="K36" s="44">
        <v>0</v>
      </c>
      <c r="L36" s="44">
        <v>0</v>
      </c>
      <c r="M36" s="44">
        <v>1.03</v>
      </c>
      <c r="N36" s="44">
        <v>0</v>
      </c>
      <c r="O36" s="44">
        <v>0</v>
      </c>
      <c r="P36" s="44">
        <v>2.78</v>
      </c>
      <c r="Q36" s="44">
        <v>0</v>
      </c>
      <c r="R36" s="45" t="s">
        <v>32</v>
      </c>
      <c r="S36" s="44">
        <f>H36-I36</f>
        <v>1.7499999999999998</v>
      </c>
      <c r="T36" s="44">
        <f t="shared" si="12"/>
        <v>-1.7499999999999998</v>
      </c>
      <c r="U36" s="46">
        <v>-0.63</v>
      </c>
      <c r="V36" s="42"/>
    </row>
    <row r="37" spans="1:40" ht="13.5" customHeight="1" x14ac:dyDescent="0.25">
      <c r="A37" s="30" t="s">
        <v>39</v>
      </c>
      <c r="B37" s="31" t="s">
        <v>40</v>
      </c>
      <c r="C37" s="32" t="s">
        <v>32</v>
      </c>
      <c r="D37" s="33">
        <f t="shared" ref="D37:Q37" si="16">D38+D40+D42</f>
        <v>0</v>
      </c>
      <c r="E37" s="33">
        <f t="shared" si="16"/>
        <v>0</v>
      </c>
      <c r="F37" s="33">
        <f t="shared" si="16"/>
        <v>0</v>
      </c>
      <c r="G37" s="33">
        <f t="shared" si="16"/>
        <v>0</v>
      </c>
      <c r="H37" s="33">
        <f t="shared" si="16"/>
        <v>0</v>
      </c>
      <c r="I37" s="33">
        <f t="shared" si="16"/>
        <v>0</v>
      </c>
      <c r="J37" s="33">
        <f t="shared" si="16"/>
        <v>0</v>
      </c>
      <c r="K37" s="33">
        <f t="shared" si="16"/>
        <v>0</v>
      </c>
      <c r="L37" s="33">
        <f t="shared" si="16"/>
        <v>0</v>
      </c>
      <c r="M37" s="33">
        <f t="shared" si="16"/>
        <v>0</v>
      </c>
      <c r="N37" s="33">
        <f t="shared" si="16"/>
        <v>0</v>
      </c>
      <c r="O37" s="33">
        <f t="shared" si="16"/>
        <v>0</v>
      </c>
      <c r="P37" s="33">
        <f t="shared" si="16"/>
        <v>0</v>
      </c>
      <c r="Q37" s="33">
        <f t="shared" si="16"/>
        <v>0</v>
      </c>
      <c r="R37" s="33" t="s">
        <v>32</v>
      </c>
      <c r="S37" s="33">
        <f>S38+S40+S42</f>
        <v>0</v>
      </c>
      <c r="T37" s="33">
        <f>T38+T40+T42</f>
        <v>0</v>
      </c>
      <c r="U37" s="47">
        <v>0</v>
      </c>
      <c r="V37" s="33"/>
    </row>
    <row r="38" spans="1:40" ht="28.5" customHeight="1" x14ac:dyDescent="0.25">
      <c r="A38" s="35" t="s">
        <v>41</v>
      </c>
      <c r="B38" s="36" t="s">
        <v>42</v>
      </c>
      <c r="C38" s="37" t="s">
        <v>32</v>
      </c>
      <c r="D38" s="38">
        <f t="shared" ref="D38:T38" si="17">SUM(D39:D39)</f>
        <v>0</v>
      </c>
      <c r="E38" s="38">
        <f t="shared" si="17"/>
        <v>0</v>
      </c>
      <c r="F38" s="38">
        <f t="shared" si="17"/>
        <v>0</v>
      </c>
      <c r="G38" s="38">
        <f t="shared" si="17"/>
        <v>0</v>
      </c>
      <c r="H38" s="38">
        <f t="shared" si="17"/>
        <v>0</v>
      </c>
      <c r="I38" s="38">
        <f t="shared" si="17"/>
        <v>0</v>
      </c>
      <c r="J38" s="38">
        <f t="shared" si="17"/>
        <v>0</v>
      </c>
      <c r="K38" s="38">
        <f t="shared" si="17"/>
        <v>0</v>
      </c>
      <c r="L38" s="38">
        <f t="shared" si="17"/>
        <v>0</v>
      </c>
      <c r="M38" s="38">
        <f t="shared" si="17"/>
        <v>0</v>
      </c>
      <c r="N38" s="38">
        <f t="shared" si="17"/>
        <v>0</v>
      </c>
      <c r="O38" s="38">
        <f t="shared" si="17"/>
        <v>0</v>
      </c>
      <c r="P38" s="38">
        <f t="shared" si="17"/>
        <v>0</v>
      </c>
      <c r="Q38" s="38">
        <f t="shared" si="17"/>
        <v>0</v>
      </c>
      <c r="R38" s="38">
        <f t="shared" si="17"/>
        <v>0</v>
      </c>
      <c r="S38" s="38">
        <f t="shared" si="17"/>
        <v>0</v>
      </c>
      <c r="T38" s="38">
        <f t="shared" si="17"/>
        <v>0</v>
      </c>
      <c r="U38" s="39">
        <v>0</v>
      </c>
      <c r="V38" s="38"/>
      <c r="W38" s="48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</row>
    <row r="39" spans="1:40" hidden="1" outlineLevel="1" x14ac:dyDescent="0.25">
      <c r="A39" s="40" t="str">
        <f>[2]Ф10!A31</f>
        <v>2.1.1</v>
      </c>
      <c r="B39" s="50"/>
      <c r="C39" s="51"/>
      <c r="D39" s="43">
        <v>0</v>
      </c>
      <c r="E39" s="43">
        <v>0</v>
      </c>
      <c r="F39" s="44">
        <f>G39</f>
        <v>0</v>
      </c>
      <c r="G39" s="44">
        <f>H39</f>
        <v>0</v>
      </c>
      <c r="H39" s="44">
        <f>J39+L39+N39+P39</f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 t="s">
        <v>32</v>
      </c>
      <c r="S39" s="44">
        <f>H39-I39</f>
        <v>0</v>
      </c>
      <c r="T39" s="44">
        <f>I39-H39</f>
        <v>0</v>
      </c>
      <c r="U39" s="46">
        <v>0</v>
      </c>
      <c r="V39" s="52"/>
    </row>
    <row r="40" spans="1:40" ht="25.5" customHeight="1" collapsed="1" x14ac:dyDescent="0.25">
      <c r="A40" s="35" t="s">
        <v>43</v>
      </c>
      <c r="B40" s="36" t="s">
        <v>44</v>
      </c>
      <c r="C40" s="37" t="s">
        <v>32</v>
      </c>
      <c r="D40" s="38">
        <f t="shared" ref="D40:T40" si="18">SUM(D41)</f>
        <v>0</v>
      </c>
      <c r="E40" s="38">
        <f t="shared" si="18"/>
        <v>0</v>
      </c>
      <c r="F40" s="38">
        <f>SUM(F41)</f>
        <v>0</v>
      </c>
      <c r="G40" s="38">
        <f>SUM(G41)</f>
        <v>0</v>
      </c>
      <c r="H40" s="38">
        <f t="shared" si="18"/>
        <v>0</v>
      </c>
      <c r="I40" s="38">
        <f t="shared" si="18"/>
        <v>0</v>
      </c>
      <c r="J40" s="38">
        <f t="shared" si="18"/>
        <v>0</v>
      </c>
      <c r="K40" s="38">
        <f t="shared" si="18"/>
        <v>0</v>
      </c>
      <c r="L40" s="38">
        <f t="shared" si="18"/>
        <v>0</v>
      </c>
      <c r="M40" s="38">
        <f t="shared" si="18"/>
        <v>0</v>
      </c>
      <c r="N40" s="38">
        <f t="shared" si="18"/>
        <v>0</v>
      </c>
      <c r="O40" s="38">
        <f t="shared" si="18"/>
        <v>0</v>
      </c>
      <c r="P40" s="38">
        <f t="shared" si="18"/>
        <v>0</v>
      </c>
      <c r="Q40" s="38">
        <f t="shared" si="18"/>
        <v>0</v>
      </c>
      <c r="R40" s="38" t="s">
        <v>32</v>
      </c>
      <c r="S40" s="38">
        <f t="shared" si="18"/>
        <v>0</v>
      </c>
      <c r="T40" s="38">
        <f t="shared" si="18"/>
        <v>0</v>
      </c>
      <c r="U40" s="39">
        <v>0</v>
      </c>
      <c r="V40" s="38"/>
    </row>
    <row r="41" spans="1:40" s="53" customFormat="1" ht="25.5" hidden="1" customHeight="1" outlineLevel="1" x14ac:dyDescent="0.25">
      <c r="A41" s="40" t="str">
        <f>[2]Ф10!A43</f>
        <v>2.2.1</v>
      </c>
      <c r="B41" s="41"/>
      <c r="C41" s="42"/>
      <c r="D41" s="43">
        <v>0</v>
      </c>
      <c r="E41" s="43">
        <v>0</v>
      </c>
      <c r="F41" s="44">
        <f>G41</f>
        <v>0</v>
      </c>
      <c r="G41" s="44">
        <f>H41</f>
        <v>0</v>
      </c>
      <c r="H41" s="44">
        <f>J41+L41+N41+P41</f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 t="s">
        <v>32</v>
      </c>
      <c r="S41" s="44">
        <f>H41-I41</f>
        <v>0</v>
      </c>
      <c r="T41" s="44">
        <f>I41-H41</f>
        <v>0</v>
      </c>
      <c r="U41" s="46">
        <v>0</v>
      </c>
      <c r="V41" s="43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</row>
    <row r="42" spans="1:40" s="53" customFormat="1" ht="25.5" customHeight="1" outlineLevel="1" x14ac:dyDescent="0.25">
      <c r="A42" s="55" t="s">
        <v>91</v>
      </c>
      <c r="B42" s="56" t="str">
        <f>[2]Ф10!B44</f>
        <v>Развитие системы учета электроэнергии</v>
      </c>
      <c r="C42" s="37" t="s">
        <v>32</v>
      </c>
      <c r="D42" s="38">
        <f t="shared" ref="D42:T42" si="19">SUM(D43:D43)</f>
        <v>0</v>
      </c>
      <c r="E42" s="38">
        <f t="shared" si="19"/>
        <v>0</v>
      </c>
      <c r="F42" s="38">
        <f t="shared" si="19"/>
        <v>0</v>
      </c>
      <c r="G42" s="38">
        <f t="shared" si="19"/>
        <v>0</v>
      </c>
      <c r="H42" s="38">
        <f t="shared" si="19"/>
        <v>0</v>
      </c>
      <c r="I42" s="38">
        <f t="shared" si="19"/>
        <v>0</v>
      </c>
      <c r="J42" s="38">
        <f t="shared" si="19"/>
        <v>0</v>
      </c>
      <c r="K42" s="38">
        <f t="shared" si="19"/>
        <v>0</v>
      </c>
      <c r="L42" s="38">
        <f t="shared" si="19"/>
        <v>0</v>
      </c>
      <c r="M42" s="38">
        <f t="shared" si="19"/>
        <v>0</v>
      </c>
      <c r="N42" s="38">
        <f t="shared" si="19"/>
        <v>0</v>
      </c>
      <c r="O42" s="38">
        <f t="shared" si="19"/>
        <v>0</v>
      </c>
      <c r="P42" s="38">
        <f t="shared" si="19"/>
        <v>0</v>
      </c>
      <c r="Q42" s="38">
        <f t="shared" si="19"/>
        <v>0</v>
      </c>
      <c r="R42" s="38">
        <f t="shared" si="19"/>
        <v>0</v>
      </c>
      <c r="S42" s="38">
        <f t="shared" si="19"/>
        <v>0</v>
      </c>
      <c r="T42" s="38">
        <f t="shared" si="19"/>
        <v>0</v>
      </c>
      <c r="U42" s="57">
        <v>0</v>
      </c>
      <c r="V42" s="37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</row>
    <row r="43" spans="1:40" s="53" customFormat="1" hidden="1" outlineLevel="1" x14ac:dyDescent="0.25">
      <c r="A43" s="40" t="str">
        <f>[2]Ф10!A45</f>
        <v>2.3.1</v>
      </c>
      <c r="B43" s="41"/>
      <c r="C43" s="42"/>
      <c r="D43" s="43">
        <v>0</v>
      </c>
      <c r="E43" s="43">
        <v>0</v>
      </c>
      <c r="F43" s="44">
        <f>G43</f>
        <v>0</v>
      </c>
      <c r="G43" s="44">
        <f>H43</f>
        <v>0</v>
      </c>
      <c r="H43" s="44">
        <f>J43+L43+N43+P43</f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 t="s">
        <v>32</v>
      </c>
      <c r="S43" s="44">
        <f>H43-I43</f>
        <v>0</v>
      </c>
      <c r="T43" s="44">
        <f>I43-H43</f>
        <v>0</v>
      </c>
      <c r="U43" s="46">
        <v>0</v>
      </c>
      <c r="V43" s="62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</row>
    <row r="44" spans="1:40" outlineLevel="1" x14ac:dyDescent="0.25">
      <c r="A44" s="30" t="s">
        <v>45</v>
      </c>
      <c r="B44" s="31" t="s">
        <v>46</v>
      </c>
      <c r="C44" s="32" t="s">
        <v>32</v>
      </c>
      <c r="D44" s="33">
        <f>D45+D47+D49</f>
        <v>0</v>
      </c>
      <c r="E44" s="33">
        <f>E45+E47+E49</f>
        <v>0</v>
      </c>
      <c r="F44" s="33">
        <f t="shared" ref="F44:Q44" si="20">F45+F47+F49+F51</f>
        <v>0</v>
      </c>
      <c r="G44" s="33">
        <f t="shared" si="20"/>
        <v>0.12</v>
      </c>
      <c r="H44" s="33">
        <f t="shared" si="20"/>
        <v>0.12</v>
      </c>
      <c r="I44" s="33">
        <f t="shared" si="20"/>
        <v>0</v>
      </c>
      <c r="J44" s="33">
        <f t="shared" si="20"/>
        <v>0</v>
      </c>
      <c r="K44" s="33">
        <f t="shared" si="20"/>
        <v>0</v>
      </c>
      <c r="L44" s="33">
        <f t="shared" si="20"/>
        <v>0</v>
      </c>
      <c r="M44" s="33">
        <f t="shared" si="20"/>
        <v>0</v>
      </c>
      <c r="N44" s="33">
        <f t="shared" si="20"/>
        <v>0</v>
      </c>
      <c r="O44" s="33">
        <f t="shared" si="20"/>
        <v>0</v>
      </c>
      <c r="P44" s="33">
        <f t="shared" si="20"/>
        <v>0.12</v>
      </c>
      <c r="Q44" s="33">
        <f t="shared" si="20"/>
        <v>0</v>
      </c>
      <c r="R44" s="33" t="s">
        <v>32</v>
      </c>
      <c r="S44" s="33">
        <f>S45+S47+S49+S51</f>
        <v>0.12</v>
      </c>
      <c r="T44" s="33">
        <f>T45+T47+T49+T51</f>
        <v>-0.12</v>
      </c>
      <c r="U44" s="47">
        <v>-1</v>
      </c>
      <c r="V44" s="33"/>
    </row>
    <row r="45" spans="1:40" outlineLevel="1" x14ac:dyDescent="0.25">
      <c r="A45" s="35" t="s">
        <v>47</v>
      </c>
      <c r="B45" s="36" t="s">
        <v>48</v>
      </c>
      <c r="C45" s="37" t="s">
        <v>32</v>
      </c>
      <c r="D45" s="38">
        <f t="shared" ref="D45:T45" si="21">SUM(D46:D46)</f>
        <v>0</v>
      </c>
      <c r="E45" s="38">
        <f t="shared" si="21"/>
        <v>0</v>
      </c>
      <c r="F45" s="38">
        <f t="shared" si="21"/>
        <v>0</v>
      </c>
      <c r="G45" s="38">
        <f t="shared" si="21"/>
        <v>0</v>
      </c>
      <c r="H45" s="38">
        <f t="shared" si="21"/>
        <v>0</v>
      </c>
      <c r="I45" s="38">
        <f t="shared" si="21"/>
        <v>0</v>
      </c>
      <c r="J45" s="38">
        <f t="shared" si="21"/>
        <v>0</v>
      </c>
      <c r="K45" s="38">
        <f t="shared" si="21"/>
        <v>0</v>
      </c>
      <c r="L45" s="38">
        <f t="shared" si="21"/>
        <v>0</v>
      </c>
      <c r="M45" s="38">
        <f t="shared" si="21"/>
        <v>0</v>
      </c>
      <c r="N45" s="38">
        <f t="shared" si="21"/>
        <v>0</v>
      </c>
      <c r="O45" s="38">
        <f t="shared" si="21"/>
        <v>0</v>
      </c>
      <c r="P45" s="38">
        <f t="shared" si="21"/>
        <v>0</v>
      </c>
      <c r="Q45" s="38">
        <f t="shared" si="21"/>
        <v>0</v>
      </c>
      <c r="R45" s="38">
        <f t="shared" si="21"/>
        <v>0</v>
      </c>
      <c r="S45" s="38">
        <f t="shared" si="21"/>
        <v>0</v>
      </c>
      <c r="T45" s="38">
        <f t="shared" si="21"/>
        <v>0</v>
      </c>
      <c r="U45" s="39">
        <v>0</v>
      </c>
      <c r="V45" s="38"/>
    </row>
    <row r="46" spans="1:40" hidden="1" outlineLevel="1" x14ac:dyDescent="0.25">
      <c r="A46" s="40" t="str">
        <f>[2]Ф10!A49</f>
        <v>3.1.1</v>
      </c>
      <c r="B46" s="41"/>
      <c r="C46" s="42"/>
      <c r="D46" s="43">
        <v>0</v>
      </c>
      <c r="E46" s="43">
        <v>0</v>
      </c>
      <c r="F46" s="44">
        <f>G46</f>
        <v>0</v>
      </c>
      <c r="G46" s="44">
        <f>H46</f>
        <v>0</v>
      </c>
      <c r="H46" s="44">
        <f>J46+L46+N46+P46</f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 t="s">
        <v>32</v>
      </c>
      <c r="S46" s="44">
        <f>H46-I46</f>
        <v>0</v>
      </c>
      <c r="T46" s="44">
        <f>I46-H46</f>
        <v>0</v>
      </c>
      <c r="U46" s="46">
        <v>0</v>
      </c>
      <c r="V46" s="62"/>
    </row>
    <row r="47" spans="1:40" x14ac:dyDescent="0.25">
      <c r="A47" s="35" t="s">
        <v>49</v>
      </c>
      <c r="B47" s="36" t="s">
        <v>50</v>
      </c>
      <c r="C47" s="37" t="s">
        <v>32</v>
      </c>
      <c r="D47" s="38">
        <f t="shared" ref="D47:Q47" si="22">SUM(D48:D48)</f>
        <v>0</v>
      </c>
      <c r="E47" s="38">
        <f t="shared" si="22"/>
        <v>0</v>
      </c>
      <c r="F47" s="38">
        <f t="shared" si="22"/>
        <v>0</v>
      </c>
      <c r="G47" s="38">
        <f t="shared" si="22"/>
        <v>0</v>
      </c>
      <c r="H47" s="38">
        <f t="shared" si="22"/>
        <v>0</v>
      </c>
      <c r="I47" s="38">
        <f t="shared" si="22"/>
        <v>0</v>
      </c>
      <c r="J47" s="38">
        <f t="shared" si="22"/>
        <v>0</v>
      </c>
      <c r="K47" s="38">
        <f t="shared" si="22"/>
        <v>0</v>
      </c>
      <c r="L47" s="38">
        <f t="shared" si="22"/>
        <v>0</v>
      </c>
      <c r="M47" s="38">
        <f t="shared" si="22"/>
        <v>0</v>
      </c>
      <c r="N47" s="38">
        <f t="shared" si="22"/>
        <v>0</v>
      </c>
      <c r="O47" s="38">
        <f t="shared" si="22"/>
        <v>0</v>
      </c>
      <c r="P47" s="38">
        <f t="shared" si="22"/>
        <v>0</v>
      </c>
      <c r="Q47" s="38">
        <f t="shared" si="22"/>
        <v>0</v>
      </c>
      <c r="R47" s="38" t="s">
        <v>32</v>
      </c>
      <c r="S47" s="38">
        <f>SUM(S48:S48)</f>
        <v>0</v>
      </c>
      <c r="T47" s="38">
        <f>SUM(T48:T48)</f>
        <v>0</v>
      </c>
      <c r="U47" s="39">
        <v>0</v>
      </c>
      <c r="V47" s="38"/>
    </row>
    <row r="48" spans="1:40" hidden="1" x14ac:dyDescent="0.25">
      <c r="A48" s="40" t="str">
        <f>[2]Ф10!A55</f>
        <v>3.2.1</v>
      </c>
      <c r="B48" s="41"/>
      <c r="C48" s="42"/>
      <c r="D48" s="43">
        <v>0</v>
      </c>
      <c r="E48" s="43">
        <v>0</v>
      </c>
      <c r="F48" s="44">
        <f>G48</f>
        <v>0</v>
      </c>
      <c r="G48" s="44">
        <f>H48</f>
        <v>0</v>
      </c>
      <c r="H48" s="44">
        <f>J48+L48+N48+P48</f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 t="s">
        <v>32</v>
      </c>
      <c r="S48" s="44">
        <f>H48-I48</f>
        <v>0</v>
      </c>
      <c r="T48" s="44">
        <f>I48-H48</f>
        <v>0</v>
      </c>
      <c r="U48" s="46">
        <v>0</v>
      </c>
      <c r="V48" s="61"/>
    </row>
    <row r="49" spans="1:40" ht="20.25" customHeight="1" x14ac:dyDescent="0.25">
      <c r="A49" s="35" t="s">
        <v>51</v>
      </c>
      <c r="B49" s="36" t="s">
        <v>52</v>
      </c>
      <c r="C49" s="37" t="s">
        <v>32</v>
      </c>
      <c r="D49" s="38">
        <f t="shared" ref="D49:T49" si="23">SUM(D50:D50)</f>
        <v>0</v>
      </c>
      <c r="E49" s="38">
        <f t="shared" si="23"/>
        <v>0</v>
      </c>
      <c r="F49" s="38">
        <f t="shared" si="23"/>
        <v>0</v>
      </c>
      <c r="G49" s="38">
        <f t="shared" si="23"/>
        <v>0.12</v>
      </c>
      <c r="H49" s="38">
        <f t="shared" si="23"/>
        <v>0.12</v>
      </c>
      <c r="I49" s="38">
        <f t="shared" si="23"/>
        <v>0</v>
      </c>
      <c r="J49" s="38">
        <f t="shared" si="23"/>
        <v>0</v>
      </c>
      <c r="K49" s="38">
        <f t="shared" si="23"/>
        <v>0</v>
      </c>
      <c r="L49" s="38">
        <f t="shared" si="23"/>
        <v>0</v>
      </c>
      <c r="M49" s="38">
        <f t="shared" si="23"/>
        <v>0</v>
      </c>
      <c r="N49" s="38">
        <f t="shared" si="23"/>
        <v>0</v>
      </c>
      <c r="O49" s="38">
        <f t="shared" si="23"/>
        <v>0</v>
      </c>
      <c r="P49" s="38">
        <f t="shared" si="23"/>
        <v>0.12</v>
      </c>
      <c r="Q49" s="38">
        <f t="shared" si="23"/>
        <v>0</v>
      </c>
      <c r="R49" s="38">
        <f t="shared" si="23"/>
        <v>0</v>
      </c>
      <c r="S49" s="38">
        <f t="shared" si="23"/>
        <v>0.12</v>
      </c>
      <c r="T49" s="38">
        <f t="shared" si="23"/>
        <v>-0.12</v>
      </c>
      <c r="U49" s="39">
        <v>-1</v>
      </c>
      <c r="V49" s="38"/>
    </row>
    <row r="50" spans="1:40" ht="25.5" x14ac:dyDescent="0.25">
      <c r="A50" s="40" t="s">
        <v>84</v>
      </c>
      <c r="B50" s="41" t="s">
        <v>85</v>
      </c>
      <c r="C50" s="42" t="s">
        <v>86</v>
      </c>
      <c r="D50" s="43">
        <v>0</v>
      </c>
      <c r="E50" s="43">
        <v>0</v>
      </c>
      <c r="F50" s="44" t="s">
        <v>32</v>
      </c>
      <c r="G50" s="44">
        <f>H50</f>
        <v>0.12</v>
      </c>
      <c r="H50" s="44">
        <f>J50+L50+N50+P50</f>
        <v>0.12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0.12</v>
      </c>
      <c r="Q50" s="44">
        <v>0</v>
      </c>
      <c r="R50" s="45" t="s">
        <v>32</v>
      </c>
      <c r="S50" s="44">
        <f>H50-I50</f>
        <v>0.12</v>
      </c>
      <c r="T50" s="44">
        <f>I50-H50</f>
        <v>-0.12</v>
      </c>
      <c r="U50" s="46">
        <v>-1</v>
      </c>
      <c r="V50" s="42"/>
    </row>
    <row r="51" spans="1:40" s="58" customFormat="1" ht="27" customHeight="1" x14ac:dyDescent="0.25">
      <c r="A51" s="55" t="s">
        <v>92</v>
      </c>
      <c r="B51" s="56" t="str">
        <f>[2]Ф10!B76</f>
        <v>Строительство зданий и сооружений</v>
      </c>
      <c r="C51" s="37" t="s">
        <v>32</v>
      </c>
      <c r="D51" s="38">
        <v>0</v>
      </c>
      <c r="E51" s="38">
        <v>0</v>
      </c>
      <c r="F51" s="38">
        <f t="shared" ref="F51:T51" si="24">SUM(F52:F52)</f>
        <v>0</v>
      </c>
      <c r="G51" s="38">
        <f t="shared" si="24"/>
        <v>0</v>
      </c>
      <c r="H51" s="38">
        <f t="shared" si="24"/>
        <v>0</v>
      </c>
      <c r="I51" s="38">
        <f t="shared" si="24"/>
        <v>0</v>
      </c>
      <c r="J51" s="38">
        <f t="shared" si="24"/>
        <v>0</v>
      </c>
      <c r="K51" s="38">
        <f t="shared" si="24"/>
        <v>0</v>
      </c>
      <c r="L51" s="38">
        <f t="shared" si="24"/>
        <v>0</v>
      </c>
      <c r="M51" s="38">
        <f t="shared" si="24"/>
        <v>0</v>
      </c>
      <c r="N51" s="38">
        <f t="shared" si="24"/>
        <v>0</v>
      </c>
      <c r="O51" s="38">
        <f t="shared" si="24"/>
        <v>0</v>
      </c>
      <c r="P51" s="38">
        <f t="shared" si="24"/>
        <v>0</v>
      </c>
      <c r="Q51" s="38">
        <f t="shared" si="24"/>
        <v>0</v>
      </c>
      <c r="R51" s="38">
        <f t="shared" si="24"/>
        <v>0</v>
      </c>
      <c r="S51" s="38">
        <f t="shared" si="24"/>
        <v>0</v>
      </c>
      <c r="T51" s="38">
        <f t="shared" si="24"/>
        <v>0</v>
      </c>
      <c r="U51" s="39">
        <v>0</v>
      </c>
      <c r="V51" s="38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</row>
    <row r="52" spans="1:40" hidden="1" outlineLevel="1" x14ac:dyDescent="0.25">
      <c r="A52" s="60" t="s">
        <v>53</v>
      </c>
      <c r="B52" s="41"/>
      <c r="C52" s="42"/>
      <c r="D52" s="43" t="s">
        <v>32</v>
      </c>
      <c r="E52" s="43">
        <v>0</v>
      </c>
      <c r="F52" s="44" t="str">
        <f>D52</f>
        <v>нд</v>
      </c>
      <c r="G52" s="44">
        <f>H52</f>
        <v>0</v>
      </c>
      <c r="H52" s="44">
        <f>J52+L52+N52+P52</f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 t="s">
        <v>32</v>
      </c>
      <c r="S52" s="44">
        <f>H52-I52</f>
        <v>0</v>
      </c>
      <c r="T52" s="44">
        <f>I52-H52</f>
        <v>0</v>
      </c>
      <c r="U52" s="46">
        <v>0</v>
      </c>
      <c r="V52" s="63"/>
    </row>
    <row r="53" spans="1:40" collapsed="1" x14ac:dyDescent="0.25"/>
  </sheetData>
  <mergeCells count="25">
    <mergeCell ref="F14:G14"/>
    <mergeCell ref="T2:V2"/>
    <mergeCell ref="A3:V3"/>
    <mergeCell ref="G6:P6"/>
    <mergeCell ref="G7:P7"/>
    <mergeCell ref="H11:V11"/>
    <mergeCell ref="H12:Q12"/>
    <mergeCell ref="A14:A16"/>
    <mergeCell ref="B14:B16"/>
    <mergeCell ref="C14:C16"/>
    <mergeCell ref="D14:D16"/>
    <mergeCell ref="E14:E16"/>
    <mergeCell ref="F15:F16"/>
    <mergeCell ref="G15:G16"/>
    <mergeCell ref="H15:I15"/>
    <mergeCell ref="J15:K15"/>
    <mergeCell ref="L15:M15"/>
    <mergeCell ref="H14:Q14"/>
    <mergeCell ref="R14:S14"/>
    <mergeCell ref="T14:U15"/>
    <mergeCell ref="V14:V16"/>
    <mergeCell ref="N15:O15"/>
    <mergeCell ref="P15:Q15"/>
    <mergeCell ref="R15:R16"/>
    <mergeCell ref="S15:S1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2025-02-13T05:32:07Z</dcterms:created>
  <dcterms:modified xsi:type="dcterms:W3CDTF">2026-08-07T08:45:12Z</dcterms:modified>
</cp:coreProperties>
</file>