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13_ncr:1_{E7484211-B572-4C0B-9BD6-CC9E3D6E39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5" sheetId="1" r:id="rId1"/>
  </sheets>
  <externalReferences>
    <externalReference r:id="rId2"/>
    <externalReference r:id="rId3"/>
  </externalReferenc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Z29" i="1" l="1"/>
  <c r="AT29" i="1"/>
  <c r="CC29" i="1" s="1"/>
  <c r="AS29" i="1"/>
  <c r="CB29" i="1" s="1"/>
  <c r="AR29" i="1"/>
  <c r="CA29" i="1" s="1"/>
  <c r="AQ29" i="1"/>
  <c r="AP29" i="1"/>
  <c r="BY29" i="1" s="1"/>
  <c r="AO29" i="1"/>
  <c r="BX29" i="1" s="1"/>
  <c r="AN29" i="1"/>
  <c r="BW29" i="1" s="1"/>
  <c r="K29" i="1"/>
  <c r="J29" i="1"/>
  <c r="I29" i="1"/>
  <c r="H29" i="1"/>
  <c r="G29" i="1"/>
  <c r="F29" i="1"/>
  <c r="E29" i="1"/>
  <c r="CA28" i="1"/>
  <c r="BW28" i="1"/>
  <c r="AT28" i="1"/>
  <c r="CC28" i="1" s="1"/>
  <c r="AS28" i="1"/>
  <c r="CB28" i="1" s="1"/>
  <c r="AR28" i="1"/>
  <c r="AQ28" i="1"/>
  <c r="BZ28" i="1" s="1"/>
  <c r="AP28" i="1"/>
  <c r="BY28" i="1" s="1"/>
  <c r="AO28" i="1"/>
  <c r="BX28" i="1" s="1"/>
  <c r="AN28" i="1"/>
  <c r="K28" i="1"/>
  <c r="J28" i="1"/>
  <c r="I28" i="1"/>
  <c r="H28" i="1"/>
  <c r="G28" i="1"/>
  <c r="F28" i="1"/>
  <c r="E28" i="1"/>
  <c r="CB27" i="1"/>
  <c r="BX27" i="1"/>
  <c r="AT27" i="1"/>
  <c r="CC27" i="1" s="1"/>
  <c r="AS27" i="1"/>
  <c r="AR27" i="1"/>
  <c r="CA27" i="1" s="1"/>
  <c r="AQ27" i="1"/>
  <c r="AP27" i="1"/>
  <c r="BY27" i="1" s="1"/>
  <c r="AO27" i="1"/>
  <c r="AN27" i="1"/>
  <c r="BW27" i="1" s="1"/>
  <c r="K27" i="1"/>
  <c r="J27" i="1"/>
  <c r="I27" i="1"/>
  <c r="H27" i="1"/>
  <c r="BZ27" i="1" s="1"/>
  <c r="G27" i="1"/>
  <c r="F27" i="1"/>
  <c r="E27" i="1"/>
  <c r="CC26" i="1"/>
  <c r="BY26" i="1"/>
  <c r="AT26" i="1"/>
  <c r="AS26" i="1"/>
  <c r="CB26" i="1" s="1"/>
  <c r="AR26" i="1"/>
  <c r="AQ26" i="1"/>
  <c r="BZ26" i="1" s="1"/>
  <c r="AP26" i="1"/>
  <c r="AO26" i="1"/>
  <c r="BX26" i="1" s="1"/>
  <c r="AN26" i="1"/>
  <c r="K26" i="1"/>
  <c r="J26" i="1"/>
  <c r="I26" i="1"/>
  <c r="CA26" i="1" s="1"/>
  <c r="H26" i="1"/>
  <c r="G26" i="1"/>
  <c r="F26" i="1"/>
  <c r="E26" i="1"/>
  <c r="BW26" i="1" s="1"/>
  <c r="BZ25" i="1"/>
  <c r="AT25" i="1"/>
  <c r="CC25" i="1" s="1"/>
  <c r="AS25" i="1"/>
  <c r="AR25" i="1"/>
  <c r="CA25" i="1" s="1"/>
  <c r="AQ25" i="1"/>
  <c r="AP25" i="1"/>
  <c r="BY25" i="1" s="1"/>
  <c r="AO25" i="1"/>
  <c r="AN25" i="1"/>
  <c r="BW25" i="1" s="1"/>
  <c r="K25" i="1"/>
  <c r="J25" i="1"/>
  <c r="CB25" i="1" s="1"/>
  <c r="I25" i="1"/>
  <c r="H25" i="1"/>
  <c r="G25" i="1"/>
  <c r="F25" i="1"/>
  <c r="BX25" i="1" s="1"/>
  <c r="E25" i="1"/>
  <c r="CA24" i="1"/>
  <c r="BW24" i="1"/>
  <c r="AT24" i="1"/>
  <c r="AS24" i="1"/>
  <c r="CB24" i="1" s="1"/>
  <c r="AR24" i="1"/>
  <c r="AQ24" i="1"/>
  <c r="BZ24" i="1" s="1"/>
  <c r="AP24" i="1"/>
  <c r="AO24" i="1"/>
  <c r="BX24" i="1" s="1"/>
  <c r="AN24" i="1"/>
  <c r="K24" i="1"/>
  <c r="CC24" i="1" s="1"/>
  <c r="J24" i="1"/>
  <c r="I24" i="1"/>
  <c r="H24" i="1"/>
  <c r="G24" i="1"/>
  <c r="BY24" i="1" s="1"/>
  <c r="F24" i="1"/>
  <c r="E24" i="1"/>
  <c r="AT33" i="1"/>
  <c r="CC33" i="1" s="1"/>
  <c r="AS33" i="1"/>
  <c r="AR33" i="1"/>
  <c r="AQ33" i="1"/>
  <c r="BZ33" i="1" s="1"/>
  <c r="AP33" i="1"/>
  <c r="BY33" i="1" s="1"/>
  <c r="AO33" i="1"/>
  <c r="AN33" i="1"/>
  <c r="BW33" i="1" s="1"/>
  <c r="K33" i="1"/>
  <c r="J33" i="1"/>
  <c r="I33" i="1"/>
  <c r="H33" i="1"/>
  <c r="G33" i="1"/>
  <c r="F33" i="1"/>
  <c r="E33" i="1"/>
  <c r="AT32" i="1"/>
  <c r="CC32" i="1" s="1"/>
  <c r="AS32" i="1"/>
  <c r="AR32" i="1"/>
  <c r="CA32" i="1" s="1"/>
  <c r="AQ32" i="1"/>
  <c r="AP32" i="1"/>
  <c r="BY32" i="1" s="1"/>
  <c r="AO32" i="1"/>
  <c r="AN32" i="1"/>
  <c r="BW32" i="1" s="1"/>
  <c r="K32" i="1"/>
  <c r="J32" i="1"/>
  <c r="I32" i="1"/>
  <c r="H32" i="1"/>
  <c r="G32" i="1"/>
  <c r="F32" i="1"/>
  <c r="E32" i="1"/>
  <c r="AT31" i="1"/>
  <c r="CC31" i="1" s="1"/>
  <c r="AS31" i="1"/>
  <c r="AR31" i="1"/>
  <c r="CA31" i="1" s="1"/>
  <c r="AQ31" i="1"/>
  <c r="AP31" i="1"/>
  <c r="BY31" i="1" s="1"/>
  <c r="AO31" i="1"/>
  <c r="BX31" i="1" s="1"/>
  <c r="AN31" i="1"/>
  <c r="BW31" i="1" s="1"/>
  <c r="K31" i="1"/>
  <c r="J31" i="1"/>
  <c r="CB31" i="1" s="1"/>
  <c r="I31" i="1"/>
  <c r="H31" i="1"/>
  <c r="G31" i="1"/>
  <c r="F31" i="1"/>
  <c r="E31" i="1"/>
  <c r="AT30" i="1"/>
  <c r="CC30" i="1" s="1"/>
  <c r="AS30" i="1"/>
  <c r="AR30" i="1"/>
  <c r="CA30" i="1" s="1"/>
  <c r="AQ30" i="1"/>
  <c r="AP30" i="1"/>
  <c r="BY30" i="1" s="1"/>
  <c r="AO30" i="1"/>
  <c r="AN30" i="1"/>
  <c r="BW30" i="1" s="1"/>
  <c r="K30" i="1"/>
  <c r="J30" i="1"/>
  <c r="I30" i="1"/>
  <c r="H30" i="1"/>
  <c r="G30" i="1"/>
  <c r="F30" i="1"/>
  <c r="E30" i="1"/>
  <c r="AT35" i="1"/>
  <c r="AS35" i="1"/>
  <c r="AR35" i="1"/>
  <c r="CA35" i="1" s="1"/>
  <c r="AQ35" i="1"/>
  <c r="AP35" i="1"/>
  <c r="AO35" i="1"/>
  <c r="AN35" i="1"/>
  <c r="BW35" i="1" s="1"/>
  <c r="K35" i="1"/>
  <c r="J35" i="1"/>
  <c r="I35" i="1"/>
  <c r="H35" i="1"/>
  <c r="G35" i="1"/>
  <c r="F35" i="1"/>
  <c r="E35" i="1"/>
  <c r="AT34" i="1"/>
  <c r="CC34" i="1" s="1"/>
  <c r="AS34" i="1"/>
  <c r="AR34" i="1"/>
  <c r="CA34" i="1" s="1"/>
  <c r="AQ34" i="1"/>
  <c r="AP34" i="1"/>
  <c r="BY34" i="1" s="1"/>
  <c r="AO34" i="1"/>
  <c r="AN34" i="1"/>
  <c r="BW34" i="1" s="1"/>
  <c r="K34" i="1"/>
  <c r="J34" i="1"/>
  <c r="I34" i="1"/>
  <c r="H34" i="1"/>
  <c r="G34" i="1"/>
  <c r="F34" i="1"/>
  <c r="E34" i="1"/>
  <c r="AT36" i="1"/>
  <c r="CC36" i="1" s="1"/>
  <c r="AS36" i="1"/>
  <c r="AR36" i="1"/>
  <c r="AQ36" i="1"/>
  <c r="AP36" i="1"/>
  <c r="BY36" i="1" s="1"/>
  <c r="AO36" i="1"/>
  <c r="AN36" i="1"/>
  <c r="K36" i="1"/>
  <c r="J36" i="1"/>
  <c r="I36" i="1"/>
  <c r="H36" i="1"/>
  <c r="G36" i="1"/>
  <c r="F36" i="1"/>
  <c r="E36" i="1"/>
  <c r="A22" i="1"/>
  <c r="E22" i="1"/>
  <c r="F22" i="1"/>
  <c r="BX22" i="1" s="1"/>
  <c r="G22" i="1"/>
  <c r="H22" i="1"/>
  <c r="H21" i="1" s="1"/>
  <c r="I22" i="1"/>
  <c r="J22" i="1"/>
  <c r="CB22" i="1" s="1"/>
  <c r="K22" i="1"/>
  <c r="AN22" i="1"/>
  <c r="BW22" i="1" s="1"/>
  <c r="AO22" i="1"/>
  <c r="AP22" i="1"/>
  <c r="AQ22" i="1"/>
  <c r="AR22" i="1"/>
  <c r="CA22" i="1" s="1"/>
  <c r="AS22" i="1"/>
  <c r="AT22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BV43" i="1"/>
  <c r="AT53" i="1"/>
  <c r="AS53" i="1"/>
  <c r="AR53" i="1"/>
  <c r="AQ53" i="1"/>
  <c r="AP53" i="1"/>
  <c r="AP52" i="1" s="1"/>
  <c r="AO53" i="1"/>
  <c r="AN53" i="1"/>
  <c r="K53" i="1"/>
  <c r="J53" i="1"/>
  <c r="J52" i="1" s="1"/>
  <c r="I53" i="1"/>
  <c r="I52" i="1" s="1"/>
  <c r="H53" i="1"/>
  <c r="H52" i="1" s="1"/>
  <c r="G53" i="1"/>
  <c r="F53" i="1"/>
  <c r="F52" i="1" s="1"/>
  <c r="E53" i="1"/>
  <c r="AT51" i="1"/>
  <c r="AS51" i="1"/>
  <c r="AR51" i="1"/>
  <c r="AQ51" i="1"/>
  <c r="AP51" i="1"/>
  <c r="AO51" i="1"/>
  <c r="AN51" i="1"/>
  <c r="K51" i="1"/>
  <c r="J51" i="1"/>
  <c r="I51" i="1"/>
  <c r="H51" i="1"/>
  <c r="G51" i="1"/>
  <c r="F51" i="1"/>
  <c r="E51" i="1"/>
  <c r="AT49" i="1"/>
  <c r="AS49" i="1"/>
  <c r="AR49" i="1"/>
  <c r="AQ49" i="1"/>
  <c r="AP49" i="1"/>
  <c r="AO49" i="1"/>
  <c r="AN49" i="1"/>
  <c r="K49" i="1"/>
  <c r="J49" i="1"/>
  <c r="I49" i="1"/>
  <c r="H49" i="1"/>
  <c r="G49" i="1"/>
  <c r="F49" i="1"/>
  <c r="E49" i="1"/>
  <c r="AT47" i="1"/>
  <c r="AS47" i="1"/>
  <c r="AR47" i="1"/>
  <c r="AQ47" i="1"/>
  <c r="AP47" i="1"/>
  <c r="AO47" i="1"/>
  <c r="AN47" i="1"/>
  <c r="K47" i="1"/>
  <c r="J47" i="1"/>
  <c r="I47" i="1"/>
  <c r="H47" i="1"/>
  <c r="G47" i="1"/>
  <c r="F47" i="1"/>
  <c r="E47" i="1"/>
  <c r="AT44" i="1"/>
  <c r="AS44" i="1"/>
  <c r="AR44" i="1"/>
  <c r="AQ44" i="1"/>
  <c r="AP44" i="1"/>
  <c r="AO44" i="1"/>
  <c r="AN44" i="1"/>
  <c r="K44" i="1"/>
  <c r="J44" i="1"/>
  <c r="I44" i="1"/>
  <c r="H44" i="1"/>
  <c r="G44" i="1"/>
  <c r="F44" i="1"/>
  <c r="E44" i="1"/>
  <c r="AT40" i="1"/>
  <c r="AS40" i="1"/>
  <c r="AR40" i="1"/>
  <c r="AQ40" i="1"/>
  <c r="AP40" i="1"/>
  <c r="AO40" i="1"/>
  <c r="AN40" i="1"/>
  <c r="K40" i="1"/>
  <c r="J40" i="1"/>
  <c r="I40" i="1"/>
  <c r="H40" i="1"/>
  <c r="G40" i="1"/>
  <c r="F40" i="1"/>
  <c r="E40" i="1"/>
  <c r="AT37" i="1"/>
  <c r="AS37" i="1"/>
  <c r="AR37" i="1"/>
  <c r="AQ37" i="1"/>
  <c r="AP37" i="1"/>
  <c r="AO37" i="1"/>
  <c r="AN37" i="1"/>
  <c r="K37" i="1"/>
  <c r="J37" i="1"/>
  <c r="I37" i="1"/>
  <c r="H37" i="1"/>
  <c r="G37" i="1"/>
  <c r="F37" i="1"/>
  <c r="E37" i="1"/>
  <c r="O11" i="1"/>
  <c r="P9" i="1"/>
  <c r="L6" i="1"/>
  <c r="BV52" i="1"/>
  <c r="BU52" i="1"/>
  <c r="BQ52" i="1"/>
  <c r="BP52" i="1"/>
  <c r="BO52" i="1"/>
  <c r="BN52" i="1"/>
  <c r="BJ52" i="1"/>
  <c r="BH52" i="1"/>
  <c r="BG52" i="1"/>
  <c r="BC52" i="1"/>
  <c r="BB52" i="1"/>
  <c r="AZ52" i="1"/>
  <c r="AV52" i="1"/>
  <c r="AU52" i="1"/>
  <c r="AQ52" i="1"/>
  <c r="AM52" i="1"/>
  <c r="AL52" i="1"/>
  <c r="AH52" i="1"/>
  <c r="AF52" i="1"/>
  <c r="AE52" i="1"/>
  <c r="AA52" i="1"/>
  <c r="Z52" i="1"/>
  <c r="Y52" i="1"/>
  <c r="X52" i="1"/>
  <c r="T52" i="1"/>
  <c r="S52" i="1"/>
  <c r="R52" i="1"/>
  <c r="A53" i="1"/>
  <c r="BT52" i="1"/>
  <c r="BS52" i="1"/>
  <c r="BR52" i="1"/>
  <c r="BM52" i="1"/>
  <c r="BL52" i="1"/>
  <c r="BK52" i="1"/>
  <c r="BI52" i="1"/>
  <c r="BF52" i="1"/>
  <c r="BE52" i="1"/>
  <c r="BD52" i="1"/>
  <c r="AY52" i="1"/>
  <c r="AX52" i="1"/>
  <c r="AW52" i="1"/>
  <c r="AK52" i="1"/>
  <c r="AJ52" i="1"/>
  <c r="AI52" i="1"/>
  <c r="AG52" i="1"/>
  <c r="AD52" i="1"/>
  <c r="AC52" i="1"/>
  <c r="AB52" i="1"/>
  <c r="W52" i="1"/>
  <c r="V52" i="1"/>
  <c r="U52" i="1"/>
  <c r="P52" i="1"/>
  <c r="O52" i="1"/>
  <c r="N52" i="1"/>
  <c r="B52" i="1"/>
  <c r="BT50" i="1"/>
  <c r="BS50" i="1"/>
  <c r="BR50" i="1"/>
  <c r="BM50" i="1"/>
  <c r="BL50" i="1"/>
  <c r="BK50" i="1"/>
  <c r="BF50" i="1"/>
  <c r="BE50" i="1"/>
  <c r="BD50" i="1"/>
  <c r="AY50" i="1"/>
  <c r="AX50" i="1"/>
  <c r="AW50" i="1"/>
  <c r="AK50" i="1"/>
  <c r="AJ50" i="1"/>
  <c r="AI50" i="1"/>
  <c r="AD50" i="1"/>
  <c r="AC50" i="1"/>
  <c r="AB50" i="1"/>
  <c r="W50" i="1"/>
  <c r="V50" i="1"/>
  <c r="U50" i="1"/>
  <c r="P50" i="1"/>
  <c r="O50" i="1"/>
  <c r="N50" i="1"/>
  <c r="A49" i="1"/>
  <c r="BT48" i="1"/>
  <c r="BS48" i="1"/>
  <c r="BR48" i="1"/>
  <c r="BM48" i="1"/>
  <c r="BL48" i="1"/>
  <c r="BK48" i="1"/>
  <c r="BF48" i="1"/>
  <c r="BE48" i="1"/>
  <c r="BD48" i="1"/>
  <c r="AY48" i="1"/>
  <c r="AX48" i="1"/>
  <c r="AW48" i="1"/>
  <c r="AK48" i="1"/>
  <c r="AJ48" i="1"/>
  <c r="AI48" i="1"/>
  <c r="AD48" i="1"/>
  <c r="AC48" i="1"/>
  <c r="AB48" i="1"/>
  <c r="W48" i="1"/>
  <c r="V48" i="1"/>
  <c r="U48" i="1"/>
  <c r="P48" i="1"/>
  <c r="O48" i="1"/>
  <c r="N48" i="1"/>
  <c r="A47" i="1"/>
  <c r="BT46" i="1"/>
  <c r="BS46" i="1"/>
  <c r="BR46" i="1"/>
  <c r="BM46" i="1"/>
  <c r="BL46" i="1"/>
  <c r="BK46" i="1"/>
  <c r="BF46" i="1"/>
  <c r="BE46" i="1"/>
  <c r="BD46" i="1"/>
  <c r="AY46" i="1"/>
  <c r="AX46" i="1"/>
  <c r="AW46" i="1"/>
  <c r="AK46" i="1"/>
  <c r="AJ46" i="1"/>
  <c r="AI46" i="1"/>
  <c r="AD46" i="1"/>
  <c r="AC46" i="1"/>
  <c r="AB46" i="1"/>
  <c r="W46" i="1"/>
  <c r="V46" i="1"/>
  <c r="U46" i="1"/>
  <c r="P46" i="1"/>
  <c r="O46" i="1"/>
  <c r="N46" i="1"/>
  <c r="A44" i="1"/>
  <c r="B43" i="1"/>
  <c r="BV42" i="1"/>
  <c r="BV41" i="1" s="1"/>
  <c r="BU42" i="1"/>
  <c r="BU41" i="1" s="1"/>
  <c r="BQ42" i="1"/>
  <c r="BQ41" i="1" s="1"/>
  <c r="BP42" i="1"/>
  <c r="BP41" i="1" s="1"/>
  <c r="BO42" i="1"/>
  <c r="BO41" i="1" s="1"/>
  <c r="BN42" i="1"/>
  <c r="BN41" i="1" s="1"/>
  <c r="BJ42" i="1"/>
  <c r="BJ41" i="1" s="1"/>
  <c r="BI42" i="1"/>
  <c r="BI41" i="1" s="1"/>
  <c r="BH42" i="1"/>
  <c r="BH41" i="1" s="1"/>
  <c r="BG42" i="1"/>
  <c r="BG41" i="1" s="1"/>
  <c r="BC42" i="1"/>
  <c r="BC41" i="1" s="1"/>
  <c r="BB42" i="1"/>
  <c r="BB41" i="1" s="1"/>
  <c r="BA42" i="1"/>
  <c r="BA41" i="1" s="1"/>
  <c r="AZ42" i="1"/>
  <c r="AZ41" i="1" s="1"/>
  <c r="AV42" i="1"/>
  <c r="AV41" i="1" s="1"/>
  <c r="AU42" i="1"/>
  <c r="AU41" i="1" s="1"/>
  <c r="AR42" i="1"/>
  <c r="AR41" i="1" s="1"/>
  <c r="AQ42" i="1"/>
  <c r="AP42" i="1"/>
  <c r="AP41" i="1" s="1"/>
  <c r="AM42" i="1"/>
  <c r="AM41" i="1" s="1"/>
  <c r="AL42" i="1"/>
  <c r="AL41" i="1" s="1"/>
  <c r="AH42" i="1"/>
  <c r="AH41" i="1" s="1"/>
  <c r="AG42" i="1"/>
  <c r="AG41" i="1" s="1"/>
  <c r="AF42" i="1"/>
  <c r="AF41" i="1" s="1"/>
  <c r="AE42" i="1"/>
  <c r="AE41" i="1" s="1"/>
  <c r="AA42" i="1"/>
  <c r="AA41" i="1" s="1"/>
  <c r="Z42" i="1"/>
  <c r="Z41" i="1" s="1"/>
  <c r="Y42" i="1"/>
  <c r="Y41" i="1" s="1"/>
  <c r="X42" i="1"/>
  <c r="X41" i="1" s="1"/>
  <c r="T42" i="1"/>
  <c r="T41" i="1" s="1"/>
  <c r="S42" i="1"/>
  <c r="S41" i="1" s="1"/>
  <c r="R42" i="1"/>
  <c r="K42" i="1" s="1"/>
  <c r="K41" i="1" s="1"/>
  <c r="Q42" i="1"/>
  <c r="J42" i="1" s="1"/>
  <c r="J41" i="1" s="1"/>
  <c r="M42" i="1"/>
  <c r="F42" i="1" s="1"/>
  <c r="F41" i="1" s="1"/>
  <c r="L42" i="1"/>
  <c r="L41" i="1" s="1"/>
  <c r="I42" i="1"/>
  <c r="I41" i="1" s="1"/>
  <c r="H42" i="1"/>
  <c r="H41" i="1" s="1"/>
  <c r="G42" i="1"/>
  <c r="G41" i="1" s="1"/>
  <c r="B42" i="1"/>
  <c r="A42" i="1"/>
  <c r="BT41" i="1"/>
  <c r="BS41" i="1"/>
  <c r="BR41" i="1"/>
  <c r="BM41" i="1"/>
  <c r="BL41" i="1"/>
  <c r="BK41" i="1"/>
  <c r="BF41" i="1"/>
  <c r="BE41" i="1"/>
  <c r="BD41" i="1"/>
  <c r="AY41" i="1"/>
  <c r="AX41" i="1"/>
  <c r="AW41" i="1"/>
  <c r="AK41" i="1"/>
  <c r="AJ41" i="1"/>
  <c r="AI41" i="1"/>
  <c r="AD41" i="1"/>
  <c r="AC41" i="1"/>
  <c r="AB41" i="1"/>
  <c r="W41" i="1"/>
  <c r="V41" i="1"/>
  <c r="U41" i="1"/>
  <c r="P41" i="1"/>
  <c r="O41" i="1"/>
  <c r="N41" i="1"/>
  <c r="AL39" i="1"/>
  <c r="A40" i="1"/>
  <c r="BS39" i="1"/>
  <c r="BR39" i="1"/>
  <c r="BL39" i="1"/>
  <c r="BK39" i="1"/>
  <c r="BE39" i="1"/>
  <c r="BD39" i="1"/>
  <c r="AX39" i="1"/>
  <c r="AW39" i="1"/>
  <c r="AJ39" i="1"/>
  <c r="AI39" i="1"/>
  <c r="AC39" i="1"/>
  <c r="AB39" i="1"/>
  <c r="U39" i="1"/>
  <c r="O39" i="1"/>
  <c r="N39" i="1"/>
  <c r="BB23" i="1"/>
  <c r="AA23" i="1"/>
  <c r="R23" i="1"/>
  <c r="BT23" i="1"/>
  <c r="BS23" i="1"/>
  <c r="BR23" i="1"/>
  <c r="BM23" i="1"/>
  <c r="BL23" i="1"/>
  <c r="BK23" i="1"/>
  <c r="BF23" i="1"/>
  <c r="BE23" i="1"/>
  <c r="BD23" i="1"/>
  <c r="AY23" i="1"/>
  <c r="AX23" i="1"/>
  <c r="AW23" i="1"/>
  <c r="AK23" i="1"/>
  <c r="AJ23" i="1"/>
  <c r="AI23" i="1"/>
  <c r="AD23" i="1"/>
  <c r="AC23" i="1"/>
  <c r="AB23" i="1"/>
  <c r="W23" i="1"/>
  <c r="V23" i="1"/>
  <c r="U23" i="1"/>
  <c r="P23" i="1"/>
  <c r="O23" i="1"/>
  <c r="N23" i="1"/>
  <c r="BV21" i="1"/>
  <c r="BU21" i="1"/>
  <c r="BQ21" i="1"/>
  <c r="BP21" i="1"/>
  <c r="BI21" i="1"/>
  <c r="BH21" i="1"/>
  <c r="BC21" i="1"/>
  <c r="BB21" i="1"/>
  <c r="BA21" i="1"/>
  <c r="AZ21" i="1"/>
  <c r="AV21" i="1"/>
  <c r="AU21" i="1"/>
  <c r="AM21" i="1"/>
  <c r="AL21" i="1"/>
  <c r="AH21" i="1"/>
  <c r="AF21" i="1"/>
  <c r="AA21" i="1"/>
  <c r="Z21" i="1"/>
  <c r="X21" i="1"/>
  <c r="S21" i="1"/>
  <c r="R21" i="1"/>
  <c r="Q21" i="1"/>
  <c r="M21" i="1"/>
  <c r="I21" i="1"/>
  <c r="BT21" i="1"/>
  <c r="BS21" i="1"/>
  <c r="BR21" i="1"/>
  <c r="BM21" i="1"/>
  <c r="BL21" i="1"/>
  <c r="BK21" i="1"/>
  <c r="BF21" i="1"/>
  <c r="BE21" i="1"/>
  <c r="BD21" i="1"/>
  <c r="AY21" i="1"/>
  <c r="AX21" i="1"/>
  <c r="AW21" i="1"/>
  <c r="AK21" i="1"/>
  <c r="AJ21" i="1"/>
  <c r="AI21" i="1"/>
  <c r="AD21" i="1"/>
  <c r="AC21" i="1"/>
  <c r="AB21" i="1"/>
  <c r="W21" i="1"/>
  <c r="V21" i="1"/>
  <c r="U21" i="1"/>
  <c r="P21" i="1"/>
  <c r="O21" i="1"/>
  <c r="N21" i="1"/>
  <c r="BZ30" i="1" l="1"/>
  <c r="BZ31" i="1"/>
  <c r="BZ32" i="1"/>
  <c r="AR21" i="1"/>
  <c r="CA33" i="1"/>
  <c r="BZ35" i="1"/>
  <c r="BX30" i="1"/>
  <c r="CB30" i="1"/>
  <c r="BX32" i="1"/>
  <c r="CB32" i="1"/>
  <c r="BX33" i="1"/>
  <c r="CB33" i="1"/>
  <c r="AT42" i="1"/>
  <c r="BZ36" i="1"/>
  <c r="BX34" i="1"/>
  <c r="CB34" i="1"/>
  <c r="BX35" i="1"/>
  <c r="CB35" i="1"/>
  <c r="BY35" i="1"/>
  <c r="CC35" i="1"/>
  <c r="BZ34" i="1"/>
  <c r="BW36" i="1"/>
  <c r="CA36" i="1"/>
  <c r="BX36" i="1"/>
  <c r="CB36" i="1"/>
  <c r="BY37" i="1"/>
  <c r="BY49" i="1"/>
  <c r="CC49" i="1"/>
  <c r="BW51" i="1"/>
  <c r="BZ22" i="1"/>
  <c r="CA51" i="1"/>
  <c r="AS43" i="1"/>
  <c r="CB43" i="1" s="1"/>
  <c r="AP43" i="1"/>
  <c r="BS20" i="1"/>
  <c r="BY22" i="1"/>
  <c r="BY21" i="1" s="1"/>
  <c r="CC22" i="1"/>
  <c r="AP21" i="1"/>
  <c r="AT43" i="1"/>
  <c r="E43" i="1"/>
  <c r="I43" i="1"/>
  <c r="F43" i="1"/>
  <c r="J43" i="1"/>
  <c r="G43" i="1"/>
  <c r="K43" i="1"/>
  <c r="CC43" i="1" s="1"/>
  <c r="H43" i="1"/>
  <c r="Q41" i="1"/>
  <c r="BW44" i="1"/>
  <c r="CA44" i="1"/>
  <c r="BY47" i="1"/>
  <c r="CC47" i="1"/>
  <c r="BW49" i="1"/>
  <c r="BW53" i="1"/>
  <c r="CA53" i="1"/>
  <c r="CA52" i="1" s="1"/>
  <c r="AR43" i="1"/>
  <c r="AO43" i="1"/>
  <c r="AQ43" i="1"/>
  <c r="BX37" i="1"/>
  <c r="CB37" i="1"/>
  <c r="BZ40" i="1"/>
  <c r="BX44" i="1"/>
  <c r="CB44" i="1"/>
  <c r="BZ47" i="1"/>
  <c r="BZ51" i="1"/>
  <c r="BX53" i="1"/>
  <c r="CB53" i="1"/>
  <c r="CC37" i="1"/>
  <c r="BZ37" i="1"/>
  <c r="BZ44" i="1"/>
  <c r="BX47" i="1"/>
  <c r="CB47" i="1"/>
  <c r="BZ49" i="1"/>
  <c r="BX51" i="1"/>
  <c r="CB51" i="1"/>
  <c r="BZ53" i="1"/>
  <c r="BZ52" i="1" s="1"/>
  <c r="BR38" i="1"/>
  <c r="BY44" i="1"/>
  <c r="CC44" i="1"/>
  <c r="CA49" i="1"/>
  <c r="BY53" i="1"/>
  <c r="BY52" i="1" s="1"/>
  <c r="CC53" i="1"/>
  <c r="AR52" i="1"/>
  <c r="BW37" i="1"/>
  <c r="CA37" i="1"/>
  <c r="BW47" i="1"/>
  <c r="CA47" i="1"/>
  <c r="BX49" i="1"/>
  <c r="CB49" i="1"/>
  <c r="BY51" i="1"/>
  <c r="CC51" i="1"/>
  <c r="BW40" i="1"/>
  <c r="CA40" i="1"/>
  <c r="BX40" i="1"/>
  <c r="CB40" i="1"/>
  <c r="BY40" i="1"/>
  <c r="CC40" i="1"/>
  <c r="AP23" i="1"/>
  <c r="AJ38" i="1"/>
  <c r="BE38" i="1"/>
  <c r="O38" i="1"/>
  <c r="P20" i="1"/>
  <c r="AB20" i="1"/>
  <c r="AJ20" i="1"/>
  <c r="AY20" i="1"/>
  <c r="BK38" i="1"/>
  <c r="AX38" i="1"/>
  <c r="AI45" i="1"/>
  <c r="AL38" i="1"/>
  <c r="AS42" i="1"/>
  <c r="AS41" i="1" s="1"/>
  <c r="P45" i="1"/>
  <c r="BK45" i="1"/>
  <c r="BS45" i="1"/>
  <c r="W20" i="1"/>
  <c r="AX20" i="1"/>
  <c r="U38" i="1"/>
  <c r="R41" i="1"/>
  <c r="AC45" i="1"/>
  <c r="BE20" i="1"/>
  <c r="AW38" i="1"/>
  <c r="G52" i="1"/>
  <c r="AD20" i="1"/>
  <c r="BD20" i="1"/>
  <c r="BD38" i="1"/>
  <c r="AZ50" i="1"/>
  <c r="BG50" i="1"/>
  <c r="BN50" i="1"/>
  <c r="BU50" i="1"/>
  <c r="BM45" i="1"/>
  <c r="BO50" i="1"/>
  <c r="AX45" i="1"/>
  <c r="AQ50" i="1"/>
  <c r="U20" i="1"/>
  <c r="BL20" i="1"/>
  <c r="BT20" i="1"/>
  <c r="N38" i="1"/>
  <c r="AB45" i="1"/>
  <c r="S46" i="1"/>
  <c r="BB46" i="1"/>
  <c r="BI46" i="1"/>
  <c r="AU50" i="1"/>
  <c r="R50" i="1"/>
  <c r="Y50" i="1"/>
  <c r="AF50" i="1"/>
  <c r="AM50" i="1"/>
  <c r="S50" i="1"/>
  <c r="M52" i="1"/>
  <c r="AD45" i="1"/>
  <c r="AE50" i="1"/>
  <c r="AK20" i="1"/>
  <c r="BD45" i="1"/>
  <c r="AA48" i="1"/>
  <c r="AZ48" i="1"/>
  <c r="AE48" i="1"/>
  <c r="AL48" i="1"/>
  <c r="BL45" i="1"/>
  <c r="BF20" i="1"/>
  <c r="BS38" i="1"/>
  <c r="W39" i="1"/>
  <c r="W38" i="1" s="1"/>
  <c r="AK39" i="1"/>
  <c r="AK38" i="1" s="1"/>
  <c r="N45" i="1"/>
  <c r="V45" i="1"/>
  <c r="AW45" i="1"/>
  <c r="G46" i="1"/>
  <c r="AY45" i="1"/>
  <c r="AK45" i="1"/>
  <c r="BR20" i="1"/>
  <c r="G23" i="1"/>
  <c r="AM23" i="1"/>
  <c r="AM20" i="1" s="1"/>
  <c r="AC38" i="1"/>
  <c r="G39" i="1"/>
  <c r="G38" i="1" s="1"/>
  <c r="X39" i="1"/>
  <c r="X38" i="1" s="1"/>
  <c r="BG39" i="1"/>
  <c r="BG38" i="1" s="1"/>
  <c r="BM39" i="1"/>
  <c r="BM38" i="1" s="1"/>
  <c r="BY42" i="1"/>
  <c r="BY41" i="1" s="1"/>
  <c r="CC42" i="1"/>
  <c r="CC41" i="1" s="1"/>
  <c r="AA46" i="1"/>
  <c r="AH46" i="1"/>
  <c r="I48" i="1"/>
  <c r="R48" i="1"/>
  <c r="Y48" i="1"/>
  <c r="AF48" i="1"/>
  <c r="AM48" i="1"/>
  <c r="AU48" i="1"/>
  <c r="BB48" i="1"/>
  <c r="BI48" i="1"/>
  <c r="BP48" i="1"/>
  <c r="L48" i="1"/>
  <c r="S48" i="1"/>
  <c r="AV48" i="1"/>
  <c r="BO48" i="1"/>
  <c r="BV48" i="1"/>
  <c r="O45" i="1"/>
  <c r="BN23" i="1"/>
  <c r="V20" i="1"/>
  <c r="BL38" i="1"/>
  <c r="BH39" i="1"/>
  <c r="BH38" i="1" s="1"/>
  <c r="BT39" i="1"/>
  <c r="BT38" i="1" s="1"/>
  <c r="AJ45" i="1"/>
  <c r="BH46" i="1"/>
  <c r="BR45" i="1"/>
  <c r="I46" i="1"/>
  <c r="R46" i="1"/>
  <c r="Y46" i="1"/>
  <c r="AM46" i="1"/>
  <c r="BV46" i="1"/>
  <c r="AP46" i="1"/>
  <c r="BN46" i="1"/>
  <c r="M48" i="1"/>
  <c r="Q50" i="1"/>
  <c r="BB50" i="1"/>
  <c r="BP50" i="1"/>
  <c r="H50" i="1"/>
  <c r="V39" i="1"/>
  <c r="V38" i="1" s="1"/>
  <c r="Z39" i="1"/>
  <c r="Z38" i="1" s="1"/>
  <c r="AU39" i="1"/>
  <c r="AU38" i="1" s="1"/>
  <c r="BZ21" i="1"/>
  <c r="AE21" i="1"/>
  <c r="L39" i="1"/>
  <c r="L38" i="1" s="1"/>
  <c r="AG39" i="1"/>
  <c r="AG38" i="1" s="1"/>
  <c r="AW20" i="1"/>
  <c r="R20" i="1"/>
  <c r="BB39" i="1"/>
  <c r="BB38" i="1" s="1"/>
  <c r="BN39" i="1"/>
  <c r="BN38" i="1" s="1"/>
  <c r="AD39" i="1"/>
  <c r="AD38" i="1" s="1"/>
  <c r="BB20" i="1"/>
  <c r="CA21" i="1"/>
  <c r="M23" i="1"/>
  <c r="M20" i="1" s="1"/>
  <c r="T23" i="1"/>
  <c r="AH23" i="1"/>
  <c r="AH20" i="1" s="1"/>
  <c r="BI23" i="1"/>
  <c r="BI20" i="1" s="1"/>
  <c r="BP23" i="1"/>
  <c r="BP20" i="1" s="1"/>
  <c r="M39" i="1"/>
  <c r="S39" i="1"/>
  <c r="S38" i="1" s="1"/>
  <c r="BC39" i="1"/>
  <c r="BC38" i="1" s="1"/>
  <c r="BI39" i="1"/>
  <c r="BI38" i="1" s="1"/>
  <c r="BO39" i="1"/>
  <c r="BO38" i="1" s="1"/>
  <c r="BU39" i="1"/>
  <c r="BU38" i="1" s="1"/>
  <c r="BJ39" i="1"/>
  <c r="BJ38" i="1" s="1"/>
  <c r="BV39" i="1"/>
  <c r="BV38" i="1" s="1"/>
  <c r="AI20" i="1"/>
  <c r="K21" i="1"/>
  <c r="AV39" i="1"/>
  <c r="AV38" i="1" s="1"/>
  <c r="AH39" i="1"/>
  <c r="AH38" i="1" s="1"/>
  <c r="N20" i="1"/>
  <c r="Y21" i="1"/>
  <c r="BA23" i="1"/>
  <c r="BA20" i="1" s="1"/>
  <c r="H23" i="1"/>
  <c r="H20" i="1" s="1"/>
  <c r="Q23" i="1"/>
  <c r="Q20" i="1" s="1"/>
  <c r="J23" i="1"/>
  <c r="X23" i="1"/>
  <c r="X20" i="1" s="1"/>
  <c r="AE23" i="1"/>
  <c r="AR23" i="1"/>
  <c r="AR20" i="1" s="1"/>
  <c r="AL23" i="1"/>
  <c r="AL20" i="1" s="1"/>
  <c r="BV23" i="1"/>
  <c r="BV20" i="1" s="1"/>
  <c r="AB38" i="1"/>
  <c r="P39" i="1"/>
  <c r="P38" i="1" s="1"/>
  <c r="T39" i="1"/>
  <c r="T38" i="1" s="1"/>
  <c r="Y39" i="1"/>
  <c r="Y38" i="1" s="1"/>
  <c r="AA39" i="1"/>
  <c r="AA38" i="1" s="1"/>
  <c r="AF46" i="1"/>
  <c r="AV46" i="1"/>
  <c r="BQ46" i="1"/>
  <c r="AU46" i="1"/>
  <c r="BG46" i="1"/>
  <c r="X46" i="1"/>
  <c r="AE46" i="1"/>
  <c r="BC48" i="1"/>
  <c r="G50" i="1"/>
  <c r="AP50" i="1"/>
  <c r="BC50" i="1"/>
  <c r="O20" i="1"/>
  <c r="AA20" i="1"/>
  <c r="BK20" i="1"/>
  <c r="BJ21" i="1"/>
  <c r="L21" i="1"/>
  <c r="AG21" i="1"/>
  <c r="BO21" i="1"/>
  <c r="AC20" i="1"/>
  <c r="Y23" i="1"/>
  <c r="AF23" i="1"/>
  <c r="AF20" i="1" s="1"/>
  <c r="BG23" i="1"/>
  <c r="BU23" i="1"/>
  <c r="BU20" i="1" s="1"/>
  <c r="S23" i="1"/>
  <c r="S20" i="1" s="1"/>
  <c r="AI38" i="1"/>
  <c r="Q39" i="1"/>
  <c r="Q38" i="1" s="1"/>
  <c r="H39" i="1"/>
  <c r="H38" i="1" s="1"/>
  <c r="AM39" i="1"/>
  <c r="AM38" i="1" s="1"/>
  <c r="AZ39" i="1"/>
  <c r="AZ38" i="1" s="1"/>
  <c r="BF39" i="1"/>
  <c r="BF38" i="1" s="1"/>
  <c r="BP39" i="1"/>
  <c r="BP38" i="1" s="1"/>
  <c r="AE39" i="1"/>
  <c r="AE38" i="1" s="1"/>
  <c r="BZ42" i="1"/>
  <c r="BZ41" i="1" s="1"/>
  <c r="AQ41" i="1"/>
  <c r="BE45" i="1"/>
  <c r="BG21" i="1"/>
  <c r="BN21" i="1"/>
  <c r="BM20" i="1"/>
  <c r="AT23" i="1"/>
  <c r="BH23" i="1"/>
  <c r="BH20" i="1" s="1"/>
  <c r="BO23" i="1"/>
  <c r="L23" i="1"/>
  <c r="AG23" i="1"/>
  <c r="AV23" i="1"/>
  <c r="AV20" i="1" s="1"/>
  <c r="BQ23" i="1"/>
  <c r="BQ20" i="1" s="1"/>
  <c r="BC23" i="1"/>
  <c r="BC20" i="1" s="1"/>
  <c r="R39" i="1"/>
  <c r="BA39" i="1"/>
  <c r="BA38" i="1" s="1"/>
  <c r="BQ39" i="1"/>
  <c r="BQ38" i="1" s="1"/>
  <c r="AF39" i="1"/>
  <c r="AF38" i="1" s="1"/>
  <c r="L46" i="1"/>
  <c r="U45" i="1"/>
  <c r="T50" i="1"/>
  <c r="AR50" i="1"/>
  <c r="BA50" i="1"/>
  <c r="E52" i="1"/>
  <c r="L52" i="1"/>
  <c r="AG48" i="1"/>
  <c r="BQ48" i="1"/>
  <c r="AH48" i="1"/>
  <c r="BU48" i="1"/>
  <c r="Q48" i="1"/>
  <c r="L50" i="1"/>
  <c r="Z50" i="1"/>
  <c r="AG50" i="1"/>
  <c r="BH50" i="1"/>
  <c r="AO52" i="1"/>
  <c r="CA42" i="1"/>
  <c r="CA41" i="1" s="1"/>
  <c r="AN43" i="1"/>
  <c r="W45" i="1"/>
  <c r="BF45" i="1"/>
  <c r="BT45" i="1"/>
  <c r="M46" i="1"/>
  <c r="BC46" i="1"/>
  <c r="T46" i="1"/>
  <c r="BO46" i="1"/>
  <c r="G48" i="1"/>
  <c r="T48" i="1"/>
  <c r="BG48" i="1"/>
  <c r="BN48" i="1"/>
  <c r="I50" i="1"/>
  <c r="F50" i="1"/>
  <c r="AA50" i="1"/>
  <c r="AH50" i="1"/>
  <c r="BI50" i="1"/>
  <c r="AL50" i="1"/>
  <c r="BV50" i="1"/>
  <c r="AL46" i="1"/>
  <c r="AQ46" i="1"/>
  <c r="AZ46" i="1"/>
  <c r="BU46" i="1"/>
  <c r="H46" i="1"/>
  <c r="AR46" i="1"/>
  <c r="AG46" i="1"/>
  <c r="BP46" i="1"/>
  <c r="H48" i="1"/>
  <c r="X48" i="1"/>
  <c r="BH48" i="1"/>
  <c r="BA48" i="1"/>
  <c r="J50" i="1"/>
  <c r="X50" i="1"/>
  <c r="AV50" i="1"/>
  <c r="BJ50" i="1"/>
  <c r="BQ50" i="1"/>
  <c r="K50" i="1"/>
  <c r="AT52" i="1"/>
  <c r="AT46" i="1"/>
  <c r="E21" i="1"/>
  <c r="AU23" i="1"/>
  <c r="AU20" i="1" s="1"/>
  <c r="AQ39" i="1"/>
  <c r="K39" i="1"/>
  <c r="M41" i="1"/>
  <c r="E42" i="1"/>
  <c r="E41" i="1" s="1"/>
  <c r="AO42" i="1"/>
  <c r="Q46" i="1"/>
  <c r="BA46" i="1"/>
  <c r="M50" i="1"/>
  <c r="Q52" i="1"/>
  <c r="BA52" i="1"/>
  <c r="T21" i="1"/>
  <c r="AP39" i="1"/>
  <c r="J39" i="1"/>
  <c r="J38" i="1" s="1"/>
  <c r="AN42" i="1"/>
  <c r="AN46" i="1"/>
  <c r="AR48" i="1"/>
  <c r="AN52" i="1"/>
  <c r="G21" i="1"/>
  <c r="AQ21" i="1"/>
  <c r="I23" i="1"/>
  <c r="I20" i="1" s="1"/>
  <c r="AS23" i="1"/>
  <c r="AQ48" i="1"/>
  <c r="J21" i="1"/>
  <c r="AT41" i="1"/>
  <c r="Z46" i="1"/>
  <c r="BJ46" i="1"/>
  <c r="F46" i="1"/>
  <c r="AP48" i="1"/>
  <c r="AQ23" i="1"/>
  <c r="AY39" i="1"/>
  <c r="AY38" i="1" s="1"/>
  <c r="AZ23" i="1"/>
  <c r="AZ20" i="1" s="1"/>
  <c r="Z48" i="1"/>
  <c r="BJ48" i="1"/>
  <c r="Z23" i="1"/>
  <c r="Z20" i="1" s="1"/>
  <c r="BJ23" i="1"/>
  <c r="K46" i="1"/>
  <c r="K52" i="1"/>
  <c r="BW43" i="1" l="1"/>
  <c r="BX43" i="1"/>
  <c r="BY43" i="1"/>
  <c r="AP38" i="1"/>
  <c r="BZ43" i="1"/>
  <c r="CA43" i="1"/>
  <c r="AP20" i="1"/>
  <c r="K38" i="1"/>
  <c r="BD19" i="1"/>
  <c r="O19" i="1"/>
  <c r="BX21" i="1"/>
  <c r="AX19" i="1"/>
  <c r="BN45" i="1"/>
  <c r="AJ19" i="1"/>
  <c r="L20" i="1"/>
  <c r="P19" i="1"/>
  <c r="BK19" i="1"/>
  <c r="AB19" i="1"/>
  <c r="AK19" i="1"/>
  <c r="S45" i="1"/>
  <c r="S19" i="1" s="1"/>
  <c r="AY19" i="1"/>
  <c r="AG45" i="1"/>
  <c r="BE19" i="1"/>
  <c r="BS19" i="1"/>
  <c r="BT19" i="1"/>
  <c r="AP45" i="1"/>
  <c r="AW19" i="1"/>
  <c r="BR19" i="1"/>
  <c r="BB45" i="1"/>
  <c r="BB19" i="1" s="1"/>
  <c r="BH45" i="1"/>
  <c r="BH19" i="1" s="1"/>
  <c r="BL19" i="1"/>
  <c r="J46" i="1"/>
  <c r="CB42" i="1"/>
  <c r="CB41" i="1" s="1"/>
  <c r="R38" i="1"/>
  <c r="AQ38" i="1"/>
  <c r="AH45" i="1"/>
  <c r="AH19" i="1" s="1"/>
  <c r="W19" i="1"/>
  <c r="AF45" i="1"/>
  <c r="AF19" i="1" s="1"/>
  <c r="AR45" i="1"/>
  <c r="M45" i="1"/>
  <c r="AO46" i="1"/>
  <c r="BG20" i="1"/>
  <c r="R45" i="1"/>
  <c r="BV45" i="1"/>
  <c r="BV19" i="1" s="1"/>
  <c r="I45" i="1"/>
  <c r="AC19" i="1"/>
  <c r="AE45" i="1"/>
  <c r="Y45" i="1"/>
  <c r="U19" i="1"/>
  <c r="AD19" i="1"/>
  <c r="BI45" i="1"/>
  <c r="BI19" i="1" s="1"/>
  <c r="BX52" i="1"/>
  <c r="E23" i="1"/>
  <c r="E20" i="1" s="1"/>
  <c r="F21" i="1"/>
  <c r="BM19" i="1"/>
  <c r="N19" i="1"/>
  <c r="AM45" i="1"/>
  <c r="AM19" i="1" s="1"/>
  <c r="AZ45" i="1"/>
  <c r="AZ19" i="1" s="1"/>
  <c r="G45" i="1"/>
  <c r="CA50" i="1"/>
  <c r="BN20" i="1"/>
  <c r="BF19" i="1"/>
  <c r="AU45" i="1"/>
  <c r="AU19" i="1" s="1"/>
  <c r="AE20" i="1"/>
  <c r="CA48" i="1"/>
  <c r="BP45" i="1"/>
  <c r="BP19" i="1" s="1"/>
  <c r="BO45" i="1"/>
  <c r="AS39" i="1"/>
  <c r="AS38" i="1" s="1"/>
  <c r="AN39" i="1"/>
  <c r="AQ45" i="1"/>
  <c r="BZ39" i="1"/>
  <c r="BY48" i="1"/>
  <c r="H45" i="1"/>
  <c r="H19" i="1" s="1"/>
  <c r="AL45" i="1"/>
  <c r="AL19" i="1" s="1"/>
  <c r="CC50" i="1"/>
  <c r="BY23" i="1"/>
  <c r="BY20" i="1" s="1"/>
  <c r="F39" i="1"/>
  <c r="F38" i="1" s="1"/>
  <c r="AG20" i="1"/>
  <c r="Y20" i="1"/>
  <c r="V19" i="1"/>
  <c r="AA45" i="1"/>
  <c r="AA19" i="1" s="1"/>
  <c r="CB39" i="1"/>
  <c r="AR39" i="1"/>
  <c r="AR38" i="1" s="1"/>
  <c r="BZ23" i="1"/>
  <c r="BZ20" i="1" s="1"/>
  <c r="CA46" i="1"/>
  <c r="G20" i="1"/>
  <c r="AN23" i="1"/>
  <c r="F48" i="1"/>
  <c r="F45" i="1" s="1"/>
  <c r="AS50" i="1"/>
  <c r="BY50" i="1"/>
  <c r="AV45" i="1"/>
  <c r="AV19" i="1" s="1"/>
  <c r="BY39" i="1"/>
  <c r="BY38" i="1" s="1"/>
  <c r="CA23" i="1"/>
  <c r="CA20" i="1" s="1"/>
  <c r="BJ20" i="1"/>
  <c r="BO20" i="1"/>
  <c r="BQ45" i="1"/>
  <c r="BQ19" i="1" s="1"/>
  <c r="BX46" i="1"/>
  <c r="X45" i="1"/>
  <c r="X19" i="1" s="1"/>
  <c r="I39" i="1"/>
  <c r="I38" i="1" s="1"/>
  <c r="J20" i="1"/>
  <c r="T20" i="1"/>
  <c r="AN50" i="1"/>
  <c r="CB50" i="1"/>
  <c r="BU45" i="1"/>
  <c r="BU19" i="1" s="1"/>
  <c r="BC45" i="1"/>
  <c r="BC19" i="1" s="1"/>
  <c r="L45" i="1"/>
  <c r="BG45" i="1"/>
  <c r="E39" i="1"/>
  <c r="E38" i="1" s="1"/>
  <c r="BZ50" i="1"/>
  <c r="AI19" i="1"/>
  <c r="AO39" i="1"/>
  <c r="BW46" i="1"/>
  <c r="E46" i="1"/>
  <c r="BZ48" i="1"/>
  <c r="T45" i="1"/>
  <c r="F23" i="1"/>
  <c r="AT50" i="1"/>
  <c r="BZ46" i="1"/>
  <c r="K48" i="1"/>
  <c r="K45" i="1" s="1"/>
  <c r="E50" i="1"/>
  <c r="M38" i="1"/>
  <c r="E48" i="1"/>
  <c r="BW52" i="1"/>
  <c r="CB23" i="1"/>
  <c r="AS46" i="1"/>
  <c r="Q45" i="1"/>
  <c r="Q19" i="1" s="1"/>
  <c r="BA45" i="1"/>
  <c r="BA19" i="1" s="1"/>
  <c r="J48" i="1"/>
  <c r="CC52" i="1"/>
  <c r="BX23" i="1"/>
  <c r="AO41" i="1"/>
  <c r="BX42" i="1"/>
  <c r="BX41" i="1" s="1"/>
  <c r="AS48" i="1"/>
  <c r="AT39" i="1"/>
  <c r="AT38" i="1" s="1"/>
  <c r="AN41" i="1"/>
  <c r="BW42" i="1"/>
  <c r="BW41" i="1" s="1"/>
  <c r="AT48" i="1"/>
  <c r="BW23" i="1"/>
  <c r="AO23" i="1"/>
  <c r="BX48" i="1"/>
  <c r="AO50" i="1"/>
  <c r="BX50" i="1"/>
  <c r="AO21" i="1"/>
  <c r="AO48" i="1"/>
  <c r="AN21" i="1"/>
  <c r="CB21" i="1"/>
  <c r="AS21" i="1"/>
  <c r="AS20" i="1" s="1"/>
  <c r="AT21" i="1"/>
  <c r="AT20" i="1" s="1"/>
  <c r="CC21" i="1"/>
  <c r="CC23" i="1"/>
  <c r="K23" i="1"/>
  <c r="K20" i="1" s="1"/>
  <c r="AS52" i="1"/>
  <c r="CB52" i="1"/>
  <c r="BW50" i="1"/>
  <c r="AQ20" i="1"/>
  <c r="BY46" i="1"/>
  <c r="BW48" i="1"/>
  <c r="AN48" i="1"/>
  <c r="CC46" i="1"/>
  <c r="Z45" i="1"/>
  <c r="Z19" i="1" s="1"/>
  <c r="BJ45" i="1"/>
  <c r="AN45" i="1" l="1"/>
  <c r="BZ38" i="1"/>
  <c r="AP19" i="1"/>
  <c r="BG19" i="1"/>
  <c r="BN19" i="1"/>
  <c r="AO20" i="1"/>
  <c r="L19" i="1"/>
  <c r="I19" i="1"/>
  <c r="CA45" i="1"/>
  <c r="BJ19" i="1"/>
  <c r="J45" i="1"/>
  <c r="AQ19" i="1"/>
  <c r="AR19" i="1"/>
  <c r="Y19" i="1"/>
  <c r="CB48" i="1"/>
  <c r="AG19" i="1"/>
  <c r="CC48" i="1"/>
  <c r="CC45" i="1" s="1"/>
  <c r="R19" i="1"/>
  <c r="F20" i="1"/>
  <c r="M19" i="1"/>
  <c r="BW45" i="1"/>
  <c r="AN20" i="1"/>
  <c r="CB38" i="1"/>
  <c r="AE19" i="1"/>
  <c r="AN38" i="1"/>
  <c r="BW39" i="1"/>
  <c r="E45" i="1"/>
  <c r="E19" i="1" s="1"/>
  <c r="BZ45" i="1"/>
  <c r="BZ19" i="1" s="1"/>
  <c r="BO19" i="1"/>
  <c r="G19" i="1"/>
  <c r="F19" i="1"/>
  <c r="CC39" i="1"/>
  <c r="CC38" i="1" s="1"/>
  <c r="K19" i="1"/>
  <c r="AT45" i="1"/>
  <c r="AT19" i="1" s="1"/>
  <c r="CA39" i="1"/>
  <c r="CA38" i="1" s="1"/>
  <c r="BY45" i="1"/>
  <c r="BY19" i="1" s="1"/>
  <c r="AO38" i="1"/>
  <c r="BX39" i="1"/>
  <c r="BX38" i="1" s="1"/>
  <c r="BX20" i="1"/>
  <c r="J19" i="1"/>
  <c r="AO45" i="1"/>
  <c r="BX45" i="1"/>
  <c r="T19" i="1"/>
  <c r="BW21" i="1"/>
  <c r="BW20" i="1" s="1"/>
  <c r="CB20" i="1"/>
  <c r="BW38" i="1"/>
  <c r="CB46" i="1"/>
  <c r="CB45" i="1" s="1"/>
  <c r="AS45" i="1"/>
  <c r="AS19" i="1" s="1"/>
  <c r="CC20" i="1"/>
  <c r="CA19" i="1" l="1"/>
  <c r="AN19" i="1"/>
  <c r="AO19" i="1"/>
  <c r="BX19" i="1"/>
  <c r="BW19" i="1"/>
  <c r="CB19" i="1"/>
  <c r="CC19" i="1"/>
</calcChain>
</file>

<file path=xl/sharedStrings.xml><?xml version="1.0" encoding="utf-8"?>
<sst xmlns="http://schemas.openxmlformats.org/spreadsheetml/2006/main" count="297" uniqueCount="173">
  <si>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</si>
  <si>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</si>
  <si>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</si>
  <si>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</si>
  <si>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</si>
  <si>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</si>
  <si>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</si>
  <si>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</si>
  <si>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</si>
  <si>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</si>
  <si>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</si>
  <si>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</si>
  <si>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</si>
  <si>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</si>
  <si>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</si>
  <si>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</si>
  <si>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</si>
  <si>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</si>
  <si>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</si>
  <si>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</si>
  <si>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</si>
  <si>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</si>
  <si>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</si>
  <si>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</si>
  <si>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</si>
  <si>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</si>
  <si>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</si>
  <si>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</si>
  <si>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</si>
  <si>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</si>
  <si>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</si>
  <si>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</si>
  <si>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</si>
  <si>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</si>
  <si>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</si>
  <si>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</si>
  <si>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</si>
  <si>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</si>
  <si>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</si>
  <si>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</si>
  <si>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</si>
  <si>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</si>
  <si>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</si>
  <si>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</si>
  <si>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</si>
  <si>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</si>
  <si>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</si>
  <si>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</si>
  <si>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</si>
  <si>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</si>
  <si>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</si>
  <si>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</si>
  <si>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</si>
  <si>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</si>
  <si>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</si>
  <si>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</si>
  <si>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</si>
  <si>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</si>
  <si>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</si>
  <si>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</si>
  <si>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</si>
  <si>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</si>
  <si>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</si>
  <si>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</si>
  <si>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</si>
  <si>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</si>
  <si>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</si>
  <si>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</si>
  <si>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</si>
  <si>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</si>
  <si>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</si>
  <si>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</si>
  <si>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</si>
  <si>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</si>
  <si>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</si>
  <si>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</si>
  <si>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</si>
  <si>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</si>
  <si>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</si>
  <si>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</si>
  <si>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</si>
  <si>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</si>
  <si>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</si>
  <si>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</si>
  <si>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</si>
  <si>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</si>
  <si>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</si>
  <si>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</si>
  <si>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</si>
  <si>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</si>
  <si>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</si>
  <si>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</si>
  <si>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</si>
  <si>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</si>
  <si>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</si>
  <si>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</si>
  <si>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</si>
  <si>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</si>
  <si>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</si>
  <si>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</si>
  <si>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</si>
  <si>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</si>
  <si>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</si>
  <si>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</si>
  <si>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</si>
  <si>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</si>
  <si>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</si>
  <si>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</si>
  <si>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</si>
  <si>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</si>
  <si>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</si>
  <si>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</si>
  <si>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</si>
  <si>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</si>
  <si>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</si>
  <si>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</si>
  <si>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</si>
  <si>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</si>
  <si>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</si>
  <si>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</si>
  <si>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</si>
  <si>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</si>
  <si>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</si>
  <si>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</si>
  <si>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</si>
  <si>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</si>
  <si>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</si>
  <si>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</si>
  <si>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</si>
  <si>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</si>
  <si>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</si>
  <si>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</si>
  <si>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</si>
  <si>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</si>
  <si>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</si>
  <si>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2026</t>
  </si>
  <si>
    <t>деятельности (мощностей) в эксплуатацию в 2026 году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</si>
  <si>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</si>
  <si>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</si>
  <si>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</si>
  <si>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</si>
  <si>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</si>
  <si>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</si>
  <si>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</si>
  <si>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</si>
  <si>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</si>
  <si>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</si>
  <si>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</si>
  <si>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</si>
  <si>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</si>
  <si>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</si>
  <si>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</si>
  <si>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</si>
  <si>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</si>
  <si>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</si>
  <si>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</si>
  <si>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</si>
  <si>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</si>
  <si>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</si>
  <si>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</si>
  <si>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</si>
  <si>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</si>
  <si>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</si>
  <si>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</si>
  <si>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</si>
  <si>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</si>
  <si>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</si>
  <si>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</si>
  <si>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</si>
  <si>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</si>
  <si>
    <t>3.4.</t>
  </si>
  <si>
    <t>2.3.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</si>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</sst>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6" fillId="14" borderId="15" applyNumberFormat="0" applyAlignment="0" applyProtection="0"/>
    <xf numFmtId="0" fontId="16" fillId="14" borderId="15" applyNumberFormat="0" applyAlignment="0" applyProtection="0"/>
    <xf numFmtId="0" fontId="17" fillId="27" borderId="16" applyNumberFormat="0" applyAlignment="0" applyProtection="0"/>
    <xf numFmtId="0" fontId="17" fillId="27" borderId="16" applyNumberFormat="0" applyAlignment="0" applyProtection="0"/>
    <xf numFmtId="0" fontId="18" fillId="27" borderId="15" applyNumberFormat="0" applyAlignment="0" applyProtection="0"/>
    <xf numFmtId="0" fontId="18" fillId="27" borderId="15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5" fillId="28" borderId="21" applyNumberFormat="0" applyAlignment="0" applyProtection="0"/>
    <xf numFmtId="0" fontId="25" fillId="28" borderId="2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49" fontId="28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6" fontId="30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1" fillId="0" borderId="0"/>
    <xf numFmtId="0" fontId="3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30" borderId="22" applyNumberFormat="0" applyFont="0" applyAlignment="0" applyProtection="0"/>
    <xf numFmtId="0" fontId="13" fillId="30" borderId="22" applyNumberFormat="0" applyFont="0" applyAlignment="0" applyProtection="0"/>
    <xf numFmtId="0" fontId="13" fillId="30" borderId="22" applyNumberFormat="0" applyFont="0" applyAlignment="0" applyProtection="0"/>
    <xf numFmtId="0" fontId="13" fillId="30" borderId="22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0" borderId="0"/>
    <xf numFmtId="0" fontId="36" fillId="0" borderId="0"/>
    <xf numFmtId="0" fontId="15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8" fillId="31" borderId="24" applyBorder="0">
      <alignment horizontal="right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5" fillId="0" borderId="1" xfId="0" applyNumberFormat="1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vertical="top"/>
    </xf>
    <xf numFmtId="0" fontId="3" fillId="0" borderId="14" xfId="0" applyFont="1" applyBorder="1" applyAlignment="1">
      <alignment horizontal="center" vertical="top"/>
    </xf>
    <xf numFmtId="49" fontId="9" fillId="2" borderId="14" xfId="1" applyNumberFormat="1" applyFont="1" applyFill="1" applyBorder="1" applyAlignment="1">
      <alignment vertical="center"/>
    </xf>
    <xf numFmtId="0" fontId="9" fillId="2" borderId="14" xfId="1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49" fontId="9" fillId="3" borderId="14" xfId="1" applyNumberFormat="1" applyFont="1" applyFill="1" applyBorder="1" applyAlignment="1">
      <alignment vertical="center"/>
    </xf>
    <xf numFmtId="0" fontId="9" fillId="3" borderId="14" xfId="1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5" fillId="3" borderId="14" xfId="0" applyNumberFormat="1" applyFont="1" applyFill="1" applyBorder="1" applyAlignment="1">
      <alignment horizontal="center" vertical="center" wrapText="1"/>
    </xf>
    <xf numFmtId="165" fontId="5" fillId="3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vertical="center"/>
    </xf>
    <xf numFmtId="0" fontId="9" fillId="4" borderId="14" xfId="1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 wrapText="1"/>
    </xf>
    <xf numFmtId="165" fontId="5" fillId="4" borderId="14" xfId="0" applyNumberFormat="1" applyFont="1" applyFill="1" applyBorder="1" applyAlignment="1">
      <alignment horizontal="center" vertical="center" wrapText="1"/>
    </xf>
    <xf numFmtId="49" fontId="11" fillId="0" borderId="14" xfId="1" applyNumberFormat="1" applyFont="1" applyBorder="1" applyAlignment="1">
      <alignment vertical="center" wrapText="1"/>
    </xf>
    <xf numFmtId="0" fontId="10" fillId="5" borderId="14" xfId="0" applyFont="1" applyFill="1" applyBorder="1" applyAlignment="1">
      <alignment horizontal="center" vertical="center" wrapText="1"/>
    </xf>
    <xf numFmtId="2" fontId="10" fillId="5" borderId="14" xfId="0" applyNumberFormat="1" applyFont="1" applyFill="1" applyBorder="1" applyAlignment="1">
      <alignment horizontal="center" vertical="center" wrapText="1"/>
    </xf>
    <xf numFmtId="165" fontId="10" fillId="5" borderId="14" xfId="0" applyNumberFormat="1" applyFont="1" applyFill="1" applyBorder="1" applyAlignment="1">
      <alignment horizontal="center" vertical="center" wrapText="1"/>
    </xf>
    <xf numFmtId="2" fontId="10" fillId="6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horizontal="center" vertical="center"/>
    </xf>
    <xf numFmtId="49" fontId="9" fillId="4" borderId="14" xfId="1" applyNumberFormat="1" applyFont="1" applyFill="1" applyBorder="1" applyAlignment="1">
      <alignment vertical="center" wrapText="1"/>
    </xf>
    <xf numFmtId="49" fontId="9" fillId="3" borderId="14" xfId="1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12" fillId="4" borderId="0" xfId="0" applyFont="1" applyFill="1" applyAlignment="1">
      <alignment horizontal="left"/>
    </xf>
    <xf numFmtId="49" fontId="11" fillId="0" borderId="14" xfId="1" applyNumberFormat="1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center" vertical="center" wrapText="1"/>
    </xf>
    <xf numFmtId="2" fontId="10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5" fillId="0" borderId="1" xfId="0" applyNumberFormat="1" applyFont="1" applyBorder="1"/>
    <xf numFmtId="49" fontId="9" fillId="0" borderId="14" xfId="1" applyNumberFormat="1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 refreshError="1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6"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 refreshError="1"/>
      <sheetData sheetId="2" refreshError="1"/>
      <sheetData sheetId="3" refreshError="1">
        <row r="4">
          <cell r="O4" t="str">
            <v>4</v>
          </cell>
        </row>
        <row r="45">
          <cell r="N45">
            <v>0</v>
          </cell>
          <cell r="O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X45">
            <v>0</v>
          </cell>
          <cell r="Y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I45">
            <v>0</v>
          </cell>
          <cell r="AJ45">
            <v>0</v>
          </cell>
          <cell r="AL45">
            <v>0</v>
          </cell>
          <cell r="AM45">
            <v>0</v>
          </cell>
          <cell r="AW45">
            <v>0</v>
          </cell>
          <cell r="AX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K45">
            <v>0</v>
          </cell>
          <cell r="BL45">
            <v>0</v>
          </cell>
          <cell r="BN45">
            <v>0</v>
          </cell>
          <cell r="BO45">
            <v>0</v>
          </cell>
          <cell r="BR45">
            <v>0</v>
          </cell>
          <cell r="BS45">
            <v>0</v>
          </cell>
          <cell r="BU45">
            <v>0</v>
          </cell>
          <cell r="BV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57"/>
  <sheetViews>
    <sheetView tabSelected="1" view="pageBreakPreview" zoomScaleNormal="100" zoomScaleSheetLayoutView="100" workbookViewId="0">
      <pane xSplit="3" ySplit="18" topLeftCell="AX19" activePane="bottomRight" state="frozen"/>
      <selection pane="topRight" activeCell="D1" sqref="D1"/>
      <selection pane="bottomLeft" activeCell="A19" sqref="A19"/>
      <selection pane="bottomRight" activeCell="BH38" sqref="BH38"/>
    </sheetView>
  </sheetViews>
  <sheetFormatPr defaultColWidth="4.7109375" defaultRowHeight="15.75" outlineLevelRow="1" x14ac:dyDescent="0.25"/>
  <cols>
    <col min="1" max="1" width="8.85546875" style="9" customWidth="1"/>
    <col min="2" max="2" width="64.85546875" style="9" customWidth="1"/>
    <col min="3" max="3" width="21.42578125" style="10" customWidth="1"/>
    <col min="4" max="4" width="10" style="10" customWidth="1"/>
    <col min="5" max="6" width="4.7109375" style="10" customWidth="1"/>
    <col min="7" max="7" width="5.140625" style="10" customWidth="1"/>
    <col min="8" max="8" width="4.7109375" style="10" customWidth="1"/>
    <col min="9" max="9" width="5.140625" style="10" customWidth="1"/>
    <col min="10" max="10" width="4.7109375" style="10" customWidth="1"/>
    <col min="11" max="11" width="7.85546875" style="10" customWidth="1"/>
    <col min="12" max="24" width="4.7109375" style="10" customWidth="1"/>
    <col min="25" max="25" width="6.7109375" style="10" customWidth="1"/>
    <col min="26" max="29" width="4.7109375" style="10" customWidth="1"/>
    <col min="30" max="30" width="5.7109375" style="10" customWidth="1"/>
    <col min="31" max="31" width="4.7109375" style="10" customWidth="1"/>
    <col min="32" max="32" width="5.5703125" style="10" customWidth="1"/>
    <col min="33" max="36" width="4.7109375" style="10" customWidth="1"/>
    <col min="37" max="37" width="5" style="10" customWidth="1"/>
    <col min="38" max="38" width="4.7109375" style="10" customWidth="1"/>
    <col min="39" max="39" width="6.7109375" style="10" customWidth="1"/>
    <col min="40" max="43" width="4.7109375" style="10" customWidth="1"/>
    <col min="44" max="44" width="5.28515625" style="10" customWidth="1"/>
    <col min="45" max="45" width="4.7109375" style="10" customWidth="1"/>
    <col min="46" max="46" width="5.85546875" style="10" customWidth="1"/>
    <col min="47" max="59" width="4.7109375" style="10" customWidth="1"/>
    <col min="60" max="60" width="6.7109375" style="10" customWidth="1"/>
    <col min="61" max="66" width="4.7109375" style="10" customWidth="1"/>
    <col min="67" max="67" width="5.7109375" style="10" customWidth="1"/>
    <col min="68" max="71" width="4.7109375" style="10" customWidth="1"/>
    <col min="72" max="72" width="5.140625" style="10" customWidth="1"/>
    <col min="73" max="73" width="4.7109375" style="10" customWidth="1"/>
    <col min="74" max="74" width="5.140625" style="10" customWidth="1"/>
    <col min="75" max="78" width="4.7109375" style="10" customWidth="1"/>
    <col min="79" max="79" width="5.7109375" style="10" customWidth="1"/>
    <col min="80" max="80" width="4.7109375" style="10" customWidth="1"/>
    <col min="81" max="81" width="7" style="10" customWidth="1"/>
    <col min="82" max="16384" width="4.7109375" style="10"/>
  </cols>
  <sheetData>
    <row r="1" spans="1:82" s="2" customFormat="1" ht="11.25" x14ac:dyDescent="0.2">
      <c r="A1" s="1"/>
      <c r="B1" s="1"/>
      <c r="CD1" s="3" t="s">
        <v>0</v>
      </c>
    </row>
    <row r="2" spans="1:82" s="2" customFormat="1" ht="24" customHeight="1" x14ac:dyDescent="0.2">
      <c r="A2" s="1"/>
      <c r="B2" s="1"/>
      <c r="G2" s="4"/>
      <c r="AE2" s="4"/>
      <c r="AF2" s="4"/>
      <c r="AK2" s="4"/>
      <c r="BX2" s="5"/>
      <c r="CA2" s="58" t="s">
        <v>1</v>
      </c>
      <c r="CB2" s="58"/>
      <c r="CC2" s="58"/>
      <c r="CD2" s="58"/>
    </row>
    <row r="3" spans="1:82" s="6" customFormat="1" ht="12" x14ac:dyDescent="0.2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</row>
    <row r="4" spans="1:82" s="6" customFormat="1" ht="12.75" x14ac:dyDescent="0.2">
      <c r="A4" s="7"/>
      <c r="B4" s="7"/>
      <c r="K4" s="8" t="s">
        <v>3</v>
      </c>
      <c r="L4" s="60" t="s">
        <v>172</v>
      </c>
      <c r="M4" s="57"/>
      <c r="N4" s="59" t="s">
        <v>4</v>
      </c>
      <c r="O4" s="59"/>
      <c r="P4" s="60" t="s">
        <v>135</v>
      </c>
      <c r="Q4" s="57"/>
      <c r="R4" s="6" t="s">
        <v>5</v>
      </c>
    </row>
    <row r="5" spans="1:82" ht="11.25" customHeight="1" x14ac:dyDescent="0.25"/>
    <row r="6" spans="1:82" s="6" customFormat="1" ht="12.75" customHeight="1" x14ac:dyDescent="0.2">
      <c r="A6" s="7"/>
      <c r="B6" s="7"/>
      <c r="K6" s="8" t="s">
        <v>6</v>
      </c>
      <c r="L6" s="57" t="str">
        <f>[1]Ф10!$G$6</f>
        <v>Общество с ограниченной ответственностью Производственно-коммерческая фирма "Энергетик-2001"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82" s="2" customFormat="1" ht="10.5" customHeight="1" x14ac:dyDescent="0.2">
      <c r="A7" s="1"/>
      <c r="B7" s="1"/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11"/>
      <c r="AJ7" s="11"/>
      <c r="AK7" s="11"/>
    </row>
    <row r="8" spans="1:82" ht="11.25" customHeight="1" x14ac:dyDescent="0.25"/>
    <row r="9" spans="1:82" s="6" customFormat="1" ht="12.75" x14ac:dyDescent="0.2">
      <c r="A9" s="7"/>
      <c r="B9" s="7"/>
      <c r="O9" s="8" t="s">
        <v>8</v>
      </c>
      <c r="P9" s="60" t="str">
        <f>[1]Ф10!$J$9</f>
        <v>2026</v>
      </c>
      <c r="Q9" s="57"/>
      <c r="R9" s="6" t="s">
        <v>9</v>
      </c>
    </row>
    <row r="10" spans="1:82" ht="11.25" customHeight="1" x14ac:dyDescent="0.25"/>
    <row r="11" spans="1:82" s="6" customFormat="1" ht="12.75" x14ac:dyDescent="0.2">
      <c r="A11" s="7"/>
      <c r="B11" s="7"/>
      <c r="N11" s="8" t="s">
        <v>10</v>
      </c>
      <c r="O11" s="12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P11" s="13"/>
      <c r="Q11" s="13"/>
      <c r="R11" s="5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5"/>
      <c r="AE11" s="15"/>
      <c r="AF11" s="15"/>
    </row>
    <row r="12" spans="1:82" s="2" customFormat="1" ht="12.75" customHeight="1" x14ac:dyDescent="0.2">
      <c r="A12" s="1"/>
      <c r="B12" s="1"/>
      <c r="O12" s="61" t="s">
        <v>11</v>
      </c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11"/>
      <c r="AD12" s="11"/>
      <c r="AE12" s="11"/>
      <c r="AF12" s="11"/>
    </row>
    <row r="13" spans="1:82" s="17" customFormat="1" ht="9" customHeight="1" x14ac:dyDescent="0.2">
      <c r="A13" s="16"/>
      <c r="B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82" s="2" customFormat="1" ht="15" customHeight="1" x14ac:dyDescent="0.2">
      <c r="A14" s="62" t="s">
        <v>12</v>
      </c>
      <c r="B14" s="62" t="s">
        <v>13</v>
      </c>
      <c r="C14" s="64" t="s">
        <v>14</v>
      </c>
      <c r="D14" s="64" t="s">
        <v>15</v>
      </c>
      <c r="E14" s="66" t="s">
        <v>16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8" t="s">
        <v>136</v>
      </c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9"/>
      <c r="BW14" s="70" t="s">
        <v>17</v>
      </c>
      <c r="BX14" s="71"/>
      <c r="BY14" s="71"/>
      <c r="BZ14" s="71"/>
      <c r="CA14" s="71"/>
      <c r="CB14" s="71"/>
      <c r="CC14" s="72"/>
      <c r="CD14" s="64" t="s">
        <v>18</v>
      </c>
    </row>
    <row r="15" spans="1:82" s="2" customFormat="1" ht="15" customHeight="1" x14ac:dyDescent="0.2">
      <c r="A15" s="63"/>
      <c r="B15" s="63"/>
      <c r="C15" s="65"/>
      <c r="D15" s="65"/>
      <c r="E15" s="79" t="s">
        <v>19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1"/>
      <c r="AN15" s="79" t="s">
        <v>20</v>
      </c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1"/>
      <c r="BW15" s="73"/>
      <c r="BX15" s="74"/>
      <c r="BY15" s="74"/>
      <c r="BZ15" s="74"/>
      <c r="CA15" s="74"/>
      <c r="CB15" s="74"/>
      <c r="CC15" s="75"/>
      <c r="CD15" s="65"/>
    </row>
    <row r="16" spans="1:82" s="2" customFormat="1" ht="15" customHeight="1" x14ac:dyDescent="0.2">
      <c r="A16" s="63"/>
      <c r="B16" s="63"/>
      <c r="C16" s="65"/>
      <c r="D16" s="65"/>
      <c r="E16" s="79" t="s">
        <v>21</v>
      </c>
      <c r="F16" s="80"/>
      <c r="G16" s="80"/>
      <c r="H16" s="80"/>
      <c r="I16" s="80"/>
      <c r="J16" s="80"/>
      <c r="K16" s="81"/>
      <c r="L16" s="79" t="s">
        <v>22</v>
      </c>
      <c r="M16" s="80"/>
      <c r="N16" s="80"/>
      <c r="O16" s="80"/>
      <c r="P16" s="80"/>
      <c r="Q16" s="80"/>
      <c r="R16" s="81"/>
      <c r="S16" s="79" t="s">
        <v>23</v>
      </c>
      <c r="T16" s="80"/>
      <c r="U16" s="80"/>
      <c r="V16" s="80"/>
      <c r="W16" s="80"/>
      <c r="X16" s="80"/>
      <c r="Y16" s="81"/>
      <c r="Z16" s="79" t="s">
        <v>24</v>
      </c>
      <c r="AA16" s="80"/>
      <c r="AB16" s="80"/>
      <c r="AC16" s="80"/>
      <c r="AD16" s="80"/>
      <c r="AE16" s="80"/>
      <c r="AF16" s="81"/>
      <c r="AG16" s="79" t="s">
        <v>25</v>
      </c>
      <c r="AH16" s="80"/>
      <c r="AI16" s="80"/>
      <c r="AJ16" s="80"/>
      <c r="AK16" s="80"/>
      <c r="AL16" s="80"/>
      <c r="AM16" s="81"/>
      <c r="AN16" s="79" t="s">
        <v>21</v>
      </c>
      <c r="AO16" s="80"/>
      <c r="AP16" s="80"/>
      <c r="AQ16" s="80"/>
      <c r="AR16" s="80"/>
      <c r="AS16" s="80"/>
      <c r="AT16" s="81"/>
      <c r="AU16" s="79" t="s">
        <v>22</v>
      </c>
      <c r="AV16" s="80"/>
      <c r="AW16" s="80"/>
      <c r="AX16" s="80"/>
      <c r="AY16" s="80"/>
      <c r="AZ16" s="80"/>
      <c r="BA16" s="81"/>
      <c r="BB16" s="79" t="s">
        <v>23</v>
      </c>
      <c r="BC16" s="80"/>
      <c r="BD16" s="80"/>
      <c r="BE16" s="80"/>
      <c r="BF16" s="80"/>
      <c r="BG16" s="80"/>
      <c r="BH16" s="81"/>
      <c r="BI16" s="79" t="s">
        <v>24</v>
      </c>
      <c r="BJ16" s="80"/>
      <c r="BK16" s="80"/>
      <c r="BL16" s="80"/>
      <c r="BM16" s="80"/>
      <c r="BN16" s="80"/>
      <c r="BO16" s="81"/>
      <c r="BP16" s="79" t="s">
        <v>25</v>
      </c>
      <c r="BQ16" s="80"/>
      <c r="BR16" s="80"/>
      <c r="BS16" s="80"/>
      <c r="BT16" s="80"/>
      <c r="BU16" s="80"/>
      <c r="BV16" s="81"/>
      <c r="BW16" s="76"/>
      <c r="BX16" s="77"/>
      <c r="BY16" s="77"/>
      <c r="BZ16" s="77"/>
      <c r="CA16" s="77"/>
      <c r="CB16" s="77"/>
      <c r="CC16" s="78"/>
      <c r="CD16" s="65"/>
    </row>
    <row r="17" spans="1:82" s="2" customFormat="1" ht="87.75" customHeight="1" x14ac:dyDescent="0.2">
      <c r="A17" s="63"/>
      <c r="B17" s="63"/>
      <c r="C17" s="65"/>
      <c r="D17" s="65"/>
      <c r="E17" s="19" t="s">
        <v>26</v>
      </c>
      <c r="F17" s="19" t="s">
        <v>27</v>
      </c>
      <c r="G17" s="19" t="s">
        <v>28</v>
      </c>
      <c r="H17" s="19" t="s">
        <v>29</v>
      </c>
      <c r="I17" s="19" t="s">
        <v>30</v>
      </c>
      <c r="J17" s="19" t="s">
        <v>31</v>
      </c>
      <c r="K17" s="19" t="s">
        <v>32</v>
      </c>
      <c r="L17" s="19" t="s">
        <v>26</v>
      </c>
      <c r="M17" s="19" t="s">
        <v>27</v>
      </c>
      <c r="N17" s="19" t="s">
        <v>28</v>
      </c>
      <c r="O17" s="19" t="s">
        <v>29</v>
      </c>
      <c r="P17" s="19" t="s">
        <v>30</v>
      </c>
      <c r="Q17" s="19" t="s">
        <v>31</v>
      </c>
      <c r="R17" s="19" t="s">
        <v>32</v>
      </c>
      <c r="S17" s="19" t="s">
        <v>26</v>
      </c>
      <c r="T17" s="19" t="s">
        <v>27</v>
      </c>
      <c r="U17" s="19" t="s">
        <v>28</v>
      </c>
      <c r="V17" s="19" t="s">
        <v>29</v>
      </c>
      <c r="W17" s="19" t="s">
        <v>30</v>
      </c>
      <c r="X17" s="19" t="s">
        <v>31</v>
      </c>
      <c r="Y17" s="19" t="s">
        <v>32</v>
      </c>
      <c r="Z17" s="19" t="s">
        <v>26</v>
      </c>
      <c r="AA17" s="19" t="s">
        <v>27</v>
      </c>
      <c r="AB17" s="19" t="s">
        <v>28</v>
      </c>
      <c r="AC17" s="19" t="s">
        <v>29</v>
      </c>
      <c r="AD17" s="19" t="s">
        <v>30</v>
      </c>
      <c r="AE17" s="19" t="s">
        <v>31</v>
      </c>
      <c r="AF17" s="19" t="s">
        <v>32</v>
      </c>
      <c r="AG17" s="19" t="s">
        <v>26</v>
      </c>
      <c r="AH17" s="19" t="s">
        <v>27</v>
      </c>
      <c r="AI17" s="19" t="s">
        <v>28</v>
      </c>
      <c r="AJ17" s="19" t="s">
        <v>29</v>
      </c>
      <c r="AK17" s="19" t="s">
        <v>30</v>
      </c>
      <c r="AL17" s="19" t="s">
        <v>31</v>
      </c>
      <c r="AM17" s="19" t="s">
        <v>32</v>
      </c>
      <c r="AN17" s="19" t="s">
        <v>26</v>
      </c>
      <c r="AO17" s="19" t="s">
        <v>27</v>
      </c>
      <c r="AP17" s="19" t="s">
        <v>28</v>
      </c>
      <c r="AQ17" s="19" t="s">
        <v>29</v>
      </c>
      <c r="AR17" s="19" t="s">
        <v>30</v>
      </c>
      <c r="AS17" s="19" t="s">
        <v>31</v>
      </c>
      <c r="AT17" s="19" t="s">
        <v>32</v>
      </c>
      <c r="AU17" s="19" t="s">
        <v>26</v>
      </c>
      <c r="AV17" s="19" t="s">
        <v>27</v>
      </c>
      <c r="AW17" s="19" t="s">
        <v>28</v>
      </c>
      <c r="AX17" s="19" t="s">
        <v>29</v>
      </c>
      <c r="AY17" s="19" t="s">
        <v>30</v>
      </c>
      <c r="AZ17" s="19" t="s">
        <v>31</v>
      </c>
      <c r="BA17" s="19" t="s">
        <v>32</v>
      </c>
      <c r="BB17" s="19" t="s">
        <v>26</v>
      </c>
      <c r="BC17" s="19" t="s">
        <v>27</v>
      </c>
      <c r="BD17" s="19" t="s">
        <v>28</v>
      </c>
      <c r="BE17" s="19" t="s">
        <v>29</v>
      </c>
      <c r="BF17" s="19" t="s">
        <v>30</v>
      </c>
      <c r="BG17" s="19" t="s">
        <v>31</v>
      </c>
      <c r="BH17" s="19" t="s">
        <v>32</v>
      </c>
      <c r="BI17" s="19" t="s">
        <v>26</v>
      </c>
      <c r="BJ17" s="19" t="s">
        <v>27</v>
      </c>
      <c r="BK17" s="19" t="s">
        <v>28</v>
      </c>
      <c r="BL17" s="19" t="s">
        <v>29</v>
      </c>
      <c r="BM17" s="19" t="s">
        <v>30</v>
      </c>
      <c r="BN17" s="19" t="s">
        <v>31</v>
      </c>
      <c r="BO17" s="19" t="s">
        <v>32</v>
      </c>
      <c r="BP17" s="19" t="s">
        <v>26</v>
      </c>
      <c r="BQ17" s="19" t="s">
        <v>27</v>
      </c>
      <c r="BR17" s="19" t="s">
        <v>28</v>
      </c>
      <c r="BS17" s="19" t="s">
        <v>29</v>
      </c>
      <c r="BT17" s="19" t="s">
        <v>30</v>
      </c>
      <c r="BU17" s="19" t="s">
        <v>31</v>
      </c>
      <c r="BV17" s="19" t="s">
        <v>32</v>
      </c>
      <c r="BW17" s="19" t="s">
        <v>26</v>
      </c>
      <c r="BX17" s="19" t="s">
        <v>27</v>
      </c>
      <c r="BY17" s="19" t="s">
        <v>28</v>
      </c>
      <c r="BZ17" s="19" t="s">
        <v>29</v>
      </c>
      <c r="CA17" s="19" t="s">
        <v>30</v>
      </c>
      <c r="CB17" s="19" t="s">
        <v>31</v>
      </c>
      <c r="CC17" s="19" t="s">
        <v>32</v>
      </c>
      <c r="CD17" s="65"/>
    </row>
    <row r="18" spans="1:82" s="2" customFormat="1" ht="11.25" x14ac:dyDescent="0.2">
      <c r="A18" s="20">
        <v>1</v>
      </c>
      <c r="B18" s="20">
        <v>2</v>
      </c>
      <c r="C18" s="21">
        <v>3</v>
      </c>
      <c r="D18" s="21">
        <v>4</v>
      </c>
      <c r="E18" s="21" t="s">
        <v>33</v>
      </c>
      <c r="F18" s="21" t="s">
        <v>34</v>
      </c>
      <c r="G18" s="21" t="s">
        <v>35</v>
      </c>
      <c r="H18" s="21" t="s">
        <v>36</v>
      </c>
      <c r="I18" s="21" t="s">
        <v>37</v>
      </c>
      <c r="J18" s="21" t="s">
        <v>38</v>
      </c>
      <c r="K18" s="21" t="s">
        <v>39</v>
      </c>
      <c r="L18" s="21" t="s">
        <v>40</v>
      </c>
      <c r="M18" s="21" t="s">
        <v>41</v>
      </c>
      <c r="N18" s="21" t="s">
        <v>42</v>
      </c>
      <c r="O18" s="21" t="s">
        <v>43</v>
      </c>
      <c r="P18" s="21" t="s">
        <v>44</v>
      </c>
      <c r="Q18" s="21" t="s">
        <v>45</v>
      </c>
      <c r="R18" s="21" t="s">
        <v>46</v>
      </c>
      <c r="S18" s="21" t="s">
        <v>47</v>
      </c>
      <c r="T18" s="21" t="s">
        <v>48</v>
      </c>
      <c r="U18" s="21" t="s">
        <v>49</v>
      </c>
      <c r="V18" s="21" t="s">
        <v>50</v>
      </c>
      <c r="W18" s="21" t="s">
        <v>51</v>
      </c>
      <c r="X18" s="21" t="s">
        <v>52</v>
      </c>
      <c r="Y18" s="21" t="s">
        <v>53</v>
      </c>
      <c r="Z18" s="21" t="s">
        <v>54</v>
      </c>
      <c r="AA18" s="21" t="s">
        <v>55</v>
      </c>
      <c r="AB18" s="21" t="s">
        <v>56</v>
      </c>
      <c r="AC18" s="21" t="s">
        <v>57</v>
      </c>
      <c r="AD18" s="21" t="s">
        <v>58</v>
      </c>
      <c r="AE18" s="21" t="s">
        <v>59</v>
      </c>
      <c r="AF18" s="21" t="s">
        <v>60</v>
      </c>
      <c r="AG18" s="21" t="s">
        <v>61</v>
      </c>
      <c r="AH18" s="21" t="s">
        <v>62</v>
      </c>
      <c r="AI18" s="21" t="s">
        <v>63</v>
      </c>
      <c r="AJ18" s="21" t="s">
        <v>64</v>
      </c>
      <c r="AK18" s="21" t="s">
        <v>65</v>
      </c>
      <c r="AL18" s="21" t="s">
        <v>66</v>
      </c>
      <c r="AM18" s="21" t="s">
        <v>67</v>
      </c>
      <c r="AN18" s="21" t="s">
        <v>68</v>
      </c>
      <c r="AO18" s="21" t="s">
        <v>69</v>
      </c>
      <c r="AP18" s="21" t="s">
        <v>70</v>
      </c>
      <c r="AQ18" s="21" t="s">
        <v>71</v>
      </c>
      <c r="AR18" s="21" t="s">
        <v>72</v>
      </c>
      <c r="AS18" s="21" t="s">
        <v>73</v>
      </c>
      <c r="AT18" s="21" t="s">
        <v>74</v>
      </c>
      <c r="AU18" s="21" t="s">
        <v>75</v>
      </c>
      <c r="AV18" s="21" t="s">
        <v>76</v>
      </c>
      <c r="AW18" s="21" t="s">
        <v>77</v>
      </c>
      <c r="AX18" s="21" t="s">
        <v>78</v>
      </c>
      <c r="AY18" s="21" t="s">
        <v>79</v>
      </c>
      <c r="AZ18" s="21" t="s">
        <v>80</v>
      </c>
      <c r="BA18" s="21" t="s">
        <v>81</v>
      </c>
      <c r="BB18" s="21" t="s">
        <v>82</v>
      </c>
      <c r="BC18" s="21" t="s">
        <v>83</v>
      </c>
      <c r="BD18" s="21" t="s">
        <v>84</v>
      </c>
      <c r="BE18" s="21" t="s">
        <v>85</v>
      </c>
      <c r="BF18" s="21" t="s">
        <v>86</v>
      </c>
      <c r="BG18" s="21" t="s">
        <v>87</v>
      </c>
      <c r="BH18" s="21" t="s">
        <v>88</v>
      </c>
      <c r="BI18" s="21" t="s">
        <v>89</v>
      </c>
      <c r="BJ18" s="21" t="s">
        <v>90</v>
      </c>
      <c r="BK18" s="21" t="s">
        <v>91</v>
      </c>
      <c r="BL18" s="21" t="s">
        <v>92</v>
      </c>
      <c r="BM18" s="21" t="s">
        <v>93</v>
      </c>
      <c r="BN18" s="21" t="s">
        <v>94</v>
      </c>
      <c r="BO18" s="21" t="s">
        <v>95</v>
      </c>
      <c r="BP18" s="21" t="s">
        <v>96</v>
      </c>
      <c r="BQ18" s="21" t="s">
        <v>97</v>
      </c>
      <c r="BR18" s="21" t="s">
        <v>98</v>
      </c>
      <c r="BS18" s="21" t="s">
        <v>99</v>
      </c>
      <c r="BT18" s="21" t="s">
        <v>100</v>
      </c>
      <c r="BU18" s="21" t="s">
        <v>101</v>
      </c>
      <c r="BV18" s="21" t="s">
        <v>102</v>
      </c>
      <c r="BW18" s="21" t="s">
        <v>103</v>
      </c>
      <c r="BX18" s="21" t="s">
        <v>104</v>
      </c>
      <c r="BY18" s="21" t="s">
        <v>105</v>
      </c>
      <c r="BZ18" s="21" t="s">
        <v>106</v>
      </c>
      <c r="CA18" s="21" t="s">
        <v>107</v>
      </c>
      <c r="CB18" s="21" t="s">
        <v>108</v>
      </c>
      <c r="CC18" s="21" t="s">
        <v>109</v>
      </c>
      <c r="CD18" s="21">
        <v>8</v>
      </c>
    </row>
    <row r="19" spans="1:82" s="2" customFormat="1" ht="16.5" customHeight="1" x14ac:dyDescent="0.2">
      <c r="A19" s="22" t="s">
        <v>110</v>
      </c>
      <c r="B19" s="23" t="s">
        <v>111</v>
      </c>
      <c r="C19" s="24" t="s">
        <v>112</v>
      </c>
      <c r="D19" s="25" t="s">
        <v>112</v>
      </c>
      <c r="E19" s="25">
        <f t="shared" ref="E19:AJ19" si="0">E20+E38+E45</f>
        <v>0</v>
      </c>
      <c r="F19" s="25">
        <f t="shared" si="0"/>
        <v>0</v>
      </c>
      <c r="G19" s="25">
        <f t="shared" si="0"/>
        <v>0</v>
      </c>
      <c r="H19" s="25">
        <f t="shared" si="0"/>
        <v>0</v>
      </c>
      <c r="I19" s="25">
        <f t="shared" si="0"/>
        <v>0</v>
      </c>
      <c r="J19" s="25">
        <f t="shared" si="0"/>
        <v>0</v>
      </c>
      <c r="K19" s="25">
        <f t="shared" si="0"/>
        <v>148</v>
      </c>
      <c r="L19" s="25">
        <f t="shared" si="0"/>
        <v>0</v>
      </c>
      <c r="M19" s="25">
        <f t="shared" si="0"/>
        <v>0</v>
      </c>
      <c r="N19" s="25">
        <f t="shared" si="0"/>
        <v>0</v>
      </c>
      <c r="O19" s="25">
        <f t="shared" si="0"/>
        <v>0</v>
      </c>
      <c r="P19" s="25">
        <f t="shared" si="0"/>
        <v>0</v>
      </c>
      <c r="Q19" s="25">
        <f t="shared" si="0"/>
        <v>0</v>
      </c>
      <c r="R19" s="25">
        <f t="shared" si="0"/>
        <v>0</v>
      </c>
      <c r="S19" s="25">
        <f t="shared" si="0"/>
        <v>0</v>
      </c>
      <c r="T19" s="25">
        <f t="shared" si="0"/>
        <v>0</v>
      </c>
      <c r="U19" s="25">
        <f t="shared" si="0"/>
        <v>0</v>
      </c>
      <c r="V19" s="25">
        <f t="shared" si="0"/>
        <v>0</v>
      </c>
      <c r="W19" s="25">
        <f t="shared" si="0"/>
        <v>0</v>
      </c>
      <c r="X19" s="25">
        <f t="shared" si="0"/>
        <v>0</v>
      </c>
      <c r="Y19" s="25">
        <f t="shared" si="0"/>
        <v>0</v>
      </c>
      <c r="Z19" s="25">
        <f t="shared" si="0"/>
        <v>0</v>
      </c>
      <c r="AA19" s="25">
        <f t="shared" si="0"/>
        <v>0</v>
      </c>
      <c r="AB19" s="25">
        <f t="shared" si="0"/>
        <v>0</v>
      </c>
      <c r="AC19" s="25">
        <f t="shared" si="0"/>
        <v>0</v>
      </c>
      <c r="AD19" s="25">
        <f t="shared" si="0"/>
        <v>0</v>
      </c>
      <c r="AE19" s="25">
        <f t="shared" si="0"/>
        <v>0</v>
      </c>
      <c r="AF19" s="25">
        <f t="shared" si="0"/>
        <v>0</v>
      </c>
      <c r="AG19" s="25">
        <f t="shared" si="0"/>
        <v>0</v>
      </c>
      <c r="AH19" s="25">
        <f t="shared" si="0"/>
        <v>0</v>
      </c>
      <c r="AI19" s="26">
        <f t="shared" si="0"/>
        <v>0</v>
      </c>
      <c r="AJ19" s="25">
        <f t="shared" si="0"/>
        <v>0</v>
      </c>
      <c r="AK19" s="25">
        <f t="shared" ref="AK19:BP19" si="1">AK20+AK38+AK45</f>
        <v>0</v>
      </c>
      <c r="AL19" s="25">
        <f t="shared" si="1"/>
        <v>0</v>
      </c>
      <c r="AM19" s="26">
        <f t="shared" si="1"/>
        <v>148</v>
      </c>
      <c r="AN19" s="25">
        <f t="shared" si="1"/>
        <v>0</v>
      </c>
      <c r="AO19" s="25">
        <f t="shared" si="1"/>
        <v>0</v>
      </c>
      <c r="AP19" s="25">
        <f t="shared" si="1"/>
        <v>0</v>
      </c>
      <c r="AQ19" s="25">
        <f t="shared" si="1"/>
        <v>0</v>
      </c>
      <c r="AR19" s="26">
        <f t="shared" si="1"/>
        <v>0</v>
      </c>
      <c r="AS19" s="25">
        <f t="shared" si="1"/>
        <v>0</v>
      </c>
      <c r="AT19" s="25">
        <f t="shared" si="1"/>
        <v>70</v>
      </c>
      <c r="AU19" s="25">
        <f t="shared" si="1"/>
        <v>0</v>
      </c>
      <c r="AV19" s="25">
        <f t="shared" si="1"/>
        <v>0</v>
      </c>
      <c r="AW19" s="25">
        <f t="shared" si="1"/>
        <v>0</v>
      </c>
      <c r="AX19" s="25">
        <f t="shared" si="1"/>
        <v>0</v>
      </c>
      <c r="AY19" s="25">
        <f t="shared" si="1"/>
        <v>0</v>
      </c>
      <c r="AZ19" s="25">
        <f t="shared" si="1"/>
        <v>0</v>
      </c>
      <c r="BA19" s="25">
        <f t="shared" si="1"/>
        <v>0</v>
      </c>
      <c r="BB19" s="25">
        <f t="shared" si="1"/>
        <v>0</v>
      </c>
      <c r="BC19" s="25">
        <f t="shared" si="1"/>
        <v>0</v>
      </c>
      <c r="BD19" s="25">
        <f t="shared" si="1"/>
        <v>0</v>
      </c>
      <c r="BE19" s="25">
        <f t="shared" si="1"/>
        <v>0</v>
      </c>
      <c r="BF19" s="25">
        <f t="shared" si="1"/>
        <v>0</v>
      </c>
      <c r="BG19" s="25">
        <f t="shared" si="1"/>
        <v>0</v>
      </c>
      <c r="BH19" s="25">
        <f t="shared" si="1"/>
        <v>70</v>
      </c>
      <c r="BI19" s="25">
        <f t="shared" si="1"/>
        <v>0</v>
      </c>
      <c r="BJ19" s="25">
        <f t="shared" si="1"/>
        <v>0</v>
      </c>
      <c r="BK19" s="25">
        <f t="shared" si="1"/>
        <v>0</v>
      </c>
      <c r="BL19" s="25">
        <f t="shared" si="1"/>
        <v>0</v>
      </c>
      <c r="BM19" s="25">
        <f t="shared" si="1"/>
        <v>0</v>
      </c>
      <c r="BN19" s="25">
        <f t="shared" si="1"/>
        <v>0</v>
      </c>
      <c r="BO19" s="25">
        <f t="shared" si="1"/>
        <v>0</v>
      </c>
      <c r="BP19" s="25">
        <f t="shared" si="1"/>
        <v>0</v>
      </c>
      <c r="BQ19" s="25">
        <f t="shared" ref="BQ19:CC19" si="2">BQ20+BQ38+BQ45</f>
        <v>0</v>
      </c>
      <c r="BR19" s="25">
        <f t="shared" si="2"/>
        <v>0</v>
      </c>
      <c r="BS19" s="25">
        <f t="shared" si="2"/>
        <v>0</v>
      </c>
      <c r="BT19" s="25">
        <f t="shared" si="2"/>
        <v>0</v>
      </c>
      <c r="BU19" s="25">
        <f t="shared" si="2"/>
        <v>0</v>
      </c>
      <c r="BV19" s="25">
        <f t="shared" si="2"/>
        <v>0</v>
      </c>
      <c r="BW19" s="25">
        <f t="shared" si="2"/>
        <v>0</v>
      </c>
      <c r="BX19" s="25">
        <f t="shared" si="2"/>
        <v>0</v>
      </c>
      <c r="BY19" s="26">
        <f t="shared" si="2"/>
        <v>0</v>
      </c>
      <c r="BZ19" s="25">
        <f t="shared" si="2"/>
        <v>0</v>
      </c>
      <c r="CA19" s="25">
        <f t="shared" si="2"/>
        <v>0</v>
      </c>
      <c r="CB19" s="25">
        <f t="shared" si="2"/>
        <v>0</v>
      </c>
      <c r="CC19" s="25">
        <f t="shared" si="2"/>
        <v>-78</v>
      </c>
      <c r="CD19" s="27"/>
    </row>
    <row r="20" spans="1:82" s="2" customFormat="1" ht="16.5" customHeight="1" x14ac:dyDescent="0.2">
      <c r="A20" s="28" t="s">
        <v>113</v>
      </c>
      <c r="B20" s="29" t="s">
        <v>114</v>
      </c>
      <c r="C20" s="30" t="s">
        <v>112</v>
      </c>
      <c r="D20" s="31" t="s">
        <v>112</v>
      </c>
      <c r="E20" s="31">
        <f t="shared" ref="E20:AJ20" si="3">E21+E23</f>
        <v>0</v>
      </c>
      <c r="F20" s="31">
        <f t="shared" si="3"/>
        <v>0</v>
      </c>
      <c r="G20" s="31">
        <f t="shared" si="3"/>
        <v>0</v>
      </c>
      <c r="H20" s="31">
        <f t="shared" si="3"/>
        <v>0</v>
      </c>
      <c r="I20" s="31">
        <f t="shared" si="3"/>
        <v>0</v>
      </c>
      <c r="J20" s="31">
        <f t="shared" si="3"/>
        <v>0</v>
      </c>
      <c r="K20" s="31">
        <f t="shared" si="3"/>
        <v>148</v>
      </c>
      <c r="L20" s="31">
        <f t="shared" si="3"/>
        <v>0</v>
      </c>
      <c r="M20" s="31">
        <f t="shared" si="3"/>
        <v>0</v>
      </c>
      <c r="N20" s="31">
        <f t="shared" si="3"/>
        <v>0</v>
      </c>
      <c r="O20" s="31">
        <f t="shared" si="3"/>
        <v>0</v>
      </c>
      <c r="P20" s="31">
        <f t="shared" si="3"/>
        <v>0</v>
      </c>
      <c r="Q20" s="31">
        <f t="shared" si="3"/>
        <v>0</v>
      </c>
      <c r="R20" s="31">
        <f t="shared" si="3"/>
        <v>0</v>
      </c>
      <c r="S20" s="31">
        <f t="shared" si="3"/>
        <v>0</v>
      </c>
      <c r="T20" s="31">
        <f t="shared" si="3"/>
        <v>0</v>
      </c>
      <c r="U20" s="31">
        <f t="shared" si="3"/>
        <v>0</v>
      </c>
      <c r="V20" s="31">
        <f t="shared" si="3"/>
        <v>0</v>
      </c>
      <c r="W20" s="31">
        <f t="shared" si="3"/>
        <v>0</v>
      </c>
      <c r="X20" s="31">
        <f t="shared" si="3"/>
        <v>0</v>
      </c>
      <c r="Y20" s="31">
        <f t="shared" si="3"/>
        <v>0</v>
      </c>
      <c r="Z20" s="31">
        <f t="shared" si="3"/>
        <v>0</v>
      </c>
      <c r="AA20" s="31">
        <f t="shared" si="3"/>
        <v>0</v>
      </c>
      <c r="AB20" s="31">
        <f t="shared" si="3"/>
        <v>0</v>
      </c>
      <c r="AC20" s="31">
        <f t="shared" si="3"/>
        <v>0</v>
      </c>
      <c r="AD20" s="31">
        <f t="shared" si="3"/>
        <v>0</v>
      </c>
      <c r="AE20" s="31">
        <f t="shared" si="3"/>
        <v>0</v>
      </c>
      <c r="AF20" s="31">
        <f t="shared" si="3"/>
        <v>0</v>
      </c>
      <c r="AG20" s="31">
        <f t="shared" si="3"/>
        <v>0</v>
      </c>
      <c r="AH20" s="31">
        <f t="shared" si="3"/>
        <v>0</v>
      </c>
      <c r="AI20" s="32">
        <f t="shared" si="3"/>
        <v>0</v>
      </c>
      <c r="AJ20" s="31">
        <f t="shared" si="3"/>
        <v>0</v>
      </c>
      <c r="AK20" s="31">
        <f t="shared" ref="AK20:BP20" si="4">AK21+AK23</f>
        <v>0</v>
      </c>
      <c r="AL20" s="31">
        <f t="shared" si="4"/>
        <v>0</v>
      </c>
      <c r="AM20" s="31">
        <f t="shared" si="4"/>
        <v>148</v>
      </c>
      <c r="AN20" s="31">
        <f t="shared" si="4"/>
        <v>0</v>
      </c>
      <c r="AO20" s="31">
        <f t="shared" si="4"/>
        <v>0</v>
      </c>
      <c r="AP20" s="31">
        <f t="shared" si="4"/>
        <v>0</v>
      </c>
      <c r="AQ20" s="31">
        <f t="shared" si="4"/>
        <v>0</v>
      </c>
      <c r="AR20" s="31">
        <f t="shared" si="4"/>
        <v>0</v>
      </c>
      <c r="AS20" s="31">
        <f t="shared" si="4"/>
        <v>0</v>
      </c>
      <c r="AT20" s="31">
        <f t="shared" si="4"/>
        <v>70</v>
      </c>
      <c r="AU20" s="31">
        <f t="shared" si="4"/>
        <v>0</v>
      </c>
      <c r="AV20" s="31">
        <f t="shared" si="4"/>
        <v>0</v>
      </c>
      <c r="AW20" s="31">
        <f t="shared" si="4"/>
        <v>0</v>
      </c>
      <c r="AX20" s="31">
        <f t="shared" si="4"/>
        <v>0</v>
      </c>
      <c r="AY20" s="31">
        <f t="shared" si="4"/>
        <v>0</v>
      </c>
      <c r="AZ20" s="31">
        <f t="shared" si="4"/>
        <v>0</v>
      </c>
      <c r="BA20" s="31">
        <f t="shared" si="4"/>
        <v>0</v>
      </c>
      <c r="BB20" s="31">
        <f t="shared" si="4"/>
        <v>0</v>
      </c>
      <c r="BC20" s="31">
        <f t="shared" si="4"/>
        <v>0</v>
      </c>
      <c r="BD20" s="31">
        <f t="shared" si="4"/>
        <v>0</v>
      </c>
      <c r="BE20" s="31">
        <f t="shared" si="4"/>
        <v>0</v>
      </c>
      <c r="BF20" s="31">
        <f t="shared" si="4"/>
        <v>0</v>
      </c>
      <c r="BG20" s="31">
        <f t="shared" si="4"/>
        <v>0</v>
      </c>
      <c r="BH20" s="31">
        <f t="shared" si="4"/>
        <v>70</v>
      </c>
      <c r="BI20" s="31">
        <f t="shared" si="4"/>
        <v>0</v>
      </c>
      <c r="BJ20" s="31">
        <f t="shared" si="4"/>
        <v>0</v>
      </c>
      <c r="BK20" s="31">
        <f t="shared" si="4"/>
        <v>0</v>
      </c>
      <c r="BL20" s="31">
        <f t="shared" si="4"/>
        <v>0</v>
      </c>
      <c r="BM20" s="31">
        <f t="shared" si="4"/>
        <v>0</v>
      </c>
      <c r="BN20" s="31">
        <f t="shared" si="4"/>
        <v>0</v>
      </c>
      <c r="BO20" s="31">
        <f t="shared" si="4"/>
        <v>0</v>
      </c>
      <c r="BP20" s="31">
        <f t="shared" si="4"/>
        <v>0</v>
      </c>
      <c r="BQ20" s="31">
        <f t="shared" ref="BQ20:CC20" si="5">BQ21+BQ23</f>
        <v>0</v>
      </c>
      <c r="BR20" s="31">
        <f t="shared" si="5"/>
        <v>0</v>
      </c>
      <c r="BS20" s="31">
        <f t="shared" si="5"/>
        <v>0</v>
      </c>
      <c r="BT20" s="31">
        <f t="shared" si="5"/>
        <v>0</v>
      </c>
      <c r="BU20" s="31">
        <f t="shared" si="5"/>
        <v>0</v>
      </c>
      <c r="BV20" s="31">
        <f t="shared" si="5"/>
        <v>0</v>
      </c>
      <c r="BW20" s="31">
        <f t="shared" si="5"/>
        <v>0</v>
      </c>
      <c r="BX20" s="31">
        <f t="shared" si="5"/>
        <v>0</v>
      </c>
      <c r="BY20" s="32">
        <f t="shared" si="5"/>
        <v>0</v>
      </c>
      <c r="BZ20" s="31">
        <f t="shared" si="5"/>
        <v>0</v>
      </c>
      <c r="CA20" s="31">
        <f t="shared" si="5"/>
        <v>0</v>
      </c>
      <c r="CB20" s="31">
        <f t="shared" si="5"/>
        <v>0</v>
      </c>
      <c r="CC20" s="31">
        <f t="shared" si="5"/>
        <v>-78</v>
      </c>
      <c r="CD20" s="27"/>
    </row>
    <row r="21" spans="1:82" ht="16.5" customHeight="1" x14ac:dyDescent="0.25">
      <c r="A21" s="33" t="s">
        <v>115</v>
      </c>
      <c r="B21" s="34" t="s">
        <v>116</v>
      </c>
      <c r="C21" s="35" t="s">
        <v>112</v>
      </c>
      <c r="D21" s="36" t="s">
        <v>112</v>
      </c>
      <c r="E21" s="36">
        <f t="shared" ref="E21:AJ21" si="6">SUM(E22:E22)</f>
        <v>0</v>
      </c>
      <c r="F21" s="36">
        <f t="shared" si="6"/>
        <v>0</v>
      </c>
      <c r="G21" s="36">
        <f t="shared" si="6"/>
        <v>0</v>
      </c>
      <c r="H21" s="36">
        <f t="shared" si="6"/>
        <v>0</v>
      </c>
      <c r="I21" s="36">
        <f t="shared" si="6"/>
        <v>0</v>
      </c>
      <c r="J21" s="36">
        <f t="shared" si="6"/>
        <v>0</v>
      </c>
      <c r="K21" s="36">
        <f t="shared" si="6"/>
        <v>0</v>
      </c>
      <c r="L21" s="36">
        <f t="shared" si="6"/>
        <v>0</v>
      </c>
      <c r="M21" s="36">
        <f t="shared" si="6"/>
        <v>0</v>
      </c>
      <c r="N21" s="36">
        <f t="shared" si="6"/>
        <v>0</v>
      </c>
      <c r="O21" s="36">
        <f t="shared" si="6"/>
        <v>0</v>
      </c>
      <c r="P21" s="36">
        <f t="shared" si="6"/>
        <v>0</v>
      </c>
      <c r="Q21" s="36">
        <f t="shared" si="6"/>
        <v>0</v>
      </c>
      <c r="R21" s="36">
        <f t="shared" si="6"/>
        <v>0</v>
      </c>
      <c r="S21" s="36">
        <f t="shared" si="6"/>
        <v>0</v>
      </c>
      <c r="T21" s="36">
        <f t="shared" si="6"/>
        <v>0</v>
      </c>
      <c r="U21" s="36">
        <f t="shared" si="6"/>
        <v>0</v>
      </c>
      <c r="V21" s="36">
        <f t="shared" si="6"/>
        <v>0</v>
      </c>
      <c r="W21" s="36">
        <f t="shared" si="6"/>
        <v>0</v>
      </c>
      <c r="X21" s="36">
        <f t="shared" si="6"/>
        <v>0</v>
      </c>
      <c r="Y21" s="36">
        <f t="shared" si="6"/>
        <v>0</v>
      </c>
      <c r="Z21" s="36">
        <f t="shared" si="6"/>
        <v>0</v>
      </c>
      <c r="AA21" s="36">
        <f t="shared" si="6"/>
        <v>0</v>
      </c>
      <c r="AB21" s="36">
        <f t="shared" si="6"/>
        <v>0</v>
      </c>
      <c r="AC21" s="36">
        <f t="shared" si="6"/>
        <v>0</v>
      </c>
      <c r="AD21" s="36">
        <f t="shared" si="6"/>
        <v>0</v>
      </c>
      <c r="AE21" s="36">
        <f t="shared" si="6"/>
        <v>0</v>
      </c>
      <c r="AF21" s="36">
        <f t="shared" si="6"/>
        <v>0</v>
      </c>
      <c r="AG21" s="36">
        <f t="shared" si="6"/>
        <v>0</v>
      </c>
      <c r="AH21" s="36">
        <f t="shared" si="6"/>
        <v>0</v>
      </c>
      <c r="AI21" s="37">
        <f t="shared" si="6"/>
        <v>0</v>
      </c>
      <c r="AJ21" s="36">
        <f t="shared" si="6"/>
        <v>0</v>
      </c>
      <c r="AK21" s="36">
        <f t="shared" ref="AK21:BP21" si="7">SUM(AK22:AK22)</f>
        <v>0</v>
      </c>
      <c r="AL21" s="36">
        <f t="shared" si="7"/>
        <v>0</v>
      </c>
      <c r="AM21" s="36">
        <f t="shared" si="7"/>
        <v>0</v>
      </c>
      <c r="AN21" s="36">
        <f t="shared" si="7"/>
        <v>0</v>
      </c>
      <c r="AO21" s="36">
        <f t="shared" si="7"/>
        <v>0</v>
      </c>
      <c r="AP21" s="36">
        <f t="shared" si="7"/>
        <v>0</v>
      </c>
      <c r="AQ21" s="36">
        <f t="shared" si="7"/>
        <v>0</v>
      </c>
      <c r="AR21" s="36">
        <f t="shared" si="7"/>
        <v>0</v>
      </c>
      <c r="AS21" s="36">
        <f t="shared" si="7"/>
        <v>0</v>
      </c>
      <c r="AT21" s="36">
        <f t="shared" si="7"/>
        <v>0</v>
      </c>
      <c r="AU21" s="36">
        <f t="shared" si="7"/>
        <v>0</v>
      </c>
      <c r="AV21" s="36">
        <f t="shared" si="7"/>
        <v>0</v>
      </c>
      <c r="AW21" s="36">
        <f t="shared" si="7"/>
        <v>0</v>
      </c>
      <c r="AX21" s="36">
        <f t="shared" si="7"/>
        <v>0</v>
      </c>
      <c r="AY21" s="36">
        <f t="shared" si="7"/>
        <v>0</v>
      </c>
      <c r="AZ21" s="36">
        <f t="shared" si="7"/>
        <v>0</v>
      </c>
      <c r="BA21" s="36">
        <f t="shared" si="7"/>
        <v>0</v>
      </c>
      <c r="BB21" s="36">
        <f t="shared" si="7"/>
        <v>0</v>
      </c>
      <c r="BC21" s="36">
        <f t="shared" si="7"/>
        <v>0</v>
      </c>
      <c r="BD21" s="36">
        <f t="shared" si="7"/>
        <v>0</v>
      </c>
      <c r="BE21" s="36">
        <f t="shared" si="7"/>
        <v>0</v>
      </c>
      <c r="BF21" s="36">
        <f t="shared" si="7"/>
        <v>0</v>
      </c>
      <c r="BG21" s="36">
        <f t="shared" si="7"/>
        <v>0</v>
      </c>
      <c r="BH21" s="36">
        <f t="shared" si="7"/>
        <v>0</v>
      </c>
      <c r="BI21" s="36">
        <f t="shared" si="7"/>
        <v>0</v>
      </c>
      <c r="BJ21" s="36">
        <f t="shared" si="7"/>
        <v>0</v>
      </c>
      <c r="BK21" s="36">
        <f t="shared" si="7"/>
        <v>0</v>
      </c>
      <c r="BL21" s="36">
        <f t="shared" si="7"/>
        <v>0</v>
      </c>
      <c r="BM21" s="36">
        <f t="shared" si="7"/>
        <v>0</v>
      </c>
      <c r="BN21" s="36">
        <f t="shared" si="7"/>
        <v>0</v>
      </c>
      <c r="BO21" s="36">
        <f t="shared" si="7"/>
        <v>0</v>
      </c>
      <c r="BP21" s="36">
        <f t="shared" si="7"/>
        <v>0</v>
      </c>
      <c r="BQ21" s="36">
        <f t="shared" ref="BQ21:CC21" si="8">SUM(BQ22:BQ22)</f>
        <v>0</v>
      </c>
      <c r="BR21" s="36">
        <f t="shared" si="8"/>
        <v>0</v>
      </c>
      <c r="BS21" s="36">
        <f t="shared" si="8"/>
        <v>0</v>
      </c>
      <c r="BT21" s="36">
        <f t="shared" si="8"/>
        <v>0</v>
      </c>
      <c r="BU21" s="36">
        <f t="shared" si="8"/>
        <v>0</v>
      </c>
      <c r="BV21" s="36">
        <f t="shared" si="8"/>
        <v>0</v>
      </c>
      <c r="BW21" s="36">
        <f t="shared" si="8"/>
        <v>0</v>
      </c>
      <c r="BX21" s="36">
        <f t="shared" si="8"/>
        <v>0</v>
      </c>
      <c r="BY21" s="37">
        <f t="shared" si="8"/>
        <v>0</v>
      </c>
      <c r="BZ21" s="36">
        <f t="shared" si="8"/>
        <v>0</v>
      </c>
      <c r="CA21" s="36">
        <f t="shared" si="8"/>
        <v>0</v>
      </c>
      <c r="CB21" s="36">
        <f t="shared" si="8"/>
        <v>0</v>
      </c>
      <c r="CC21" s="36">
        <f t="shared" si="8"/>
        <v>0</v>
      </c>
      <c r="CD21" s="27"/>
    </row>
    <row r="22" spans="1:82" s="2" customFormat="1" ht="12.75" hidden="1" x14ac:dyDescent="0.2">
      <c r="A22" s="38" t="str">
        <f>[2]Ф10!A21</f>
        <v>1.1.1.</v>
      </c>
      <c r="B22" s="38"/>
      <c r="C22" s="39"/>
      <c r="D22" s="39"/>
      <c r="E22" s="40">
        <f t="shared" ref="E22:K22" si="9">L22+S22+Z22+AG22</f>
        <v>0</v>
      </c>
      <c r="F22" s="40">
        <f t="shared" si="9"/>
        <v>0</v>
      </c>
      <c r="G22" s="40">
        <f t="shared" si="9"/>
        <v>0</v>
      </c>
      <c r="H22" s="40">
        <f t="shared" si="9"/>
        <v>0</v>
      </c>
      <c r="I22" s="40">
        <f t="shared" si="9"/>
        <v>0</v>
      </c>
      <c r="J22" s="40">
        <f t="shared" si="9"/>
        <v>0</v>
      </c>
      <c r="K22" s="40">
        <f t="shared" si="9"/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1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f>AU22+BB22+BI22+BP22</f>
        <v>0</v>
      </c>
      <c r="AO22" s="40">
        <f t="shared" ref="AO22:AT22" si="10">AV22+BC22+BJ22+BQ22</f>
        <v>0</v>
      </c>
      <c r="AP22" s="40">
        <f t="shared" si="10"/>
        <v>0</v>
      </c>
      <c r="AQ22" s="40">
        <f t="shared" si="10"/>
        <v>0</v>
      </c>
      <c r="AR22" s="40">
        <f t="shared" si="10"/>
        <v>0</v>
      </c>
      <c r="AS22" s="40">
        <f t="shared" si="10"/>
        <v>0</v>
      </c>
      <c r="AT22" s="40">
        <f t="shared" si="10"/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0">
        <v>0</v>
      </c>
      <c r="BD22" s="40">
        <v>0</v>
      </c>
      <c r="BE22" s="40">
        <v>0</v>
      </c>
      <c r="BF22" s="40">
        <v>0</v>
      </c>
      <c r="BG22" s="40">
        <v>0</v>
      </c>
      <c r="BH22" s="40">
        <v>0</v>
      </c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f>AN22-E22</f>
        <v>0</v>
      </c>
      <c r="BX22" s="40">
        <f t="shared" ref="BX22:CC22" si="11">AO22-F22</f>
        <v>0</v>
      </c>
      <c r="BY22" s="41">
        <f t="shared" si="11"/>
        <v>0</v>
      </c>
      <c r="BZ22" s="40">
        <f t="shared" si="11"/>
        <v>0</v>
      </c>
      <c r="CA22" s="40">
        <f t="shared" si="11"/>
        <v>0</v>
      </c>
      <c r="CB22" s="40">
        <f t="shared" si="11"/>
        <v>0</v>
      </c>
      <c r="CC22" s="40">
        <f t="shared" si="11"/>
        <v>0</v>
      </c>
      <c r="CD22" s="27"/>
    </row>
    <row r="23" spans="1:82" ht="25.5" x14ac:dyDescent="0.25">
      <c r="A23" s="43" t="s">
        <v>117</v>
      </c>
      <c r="B23" s="34" t="s">
        <v>118</v>
      </c>
      <c r="C23" s="35" t="s">
        <v>112</v>
      </c>
      <c r="D23" s="36" t="s">
        <v>112</v>
      </c>
      <c r="E23" s="36">
        <f t="shared" ref="E23:AJ23" si="12">SUM(E37:E37)</f>
        <v>0</v>
      </c>
      <c r="F23" s="36">
        <f t="shared" si="12"/>
        <v>0</v>
      </c>
      <c r="G23" s="36">
        <f t="shared" si="12"/>
        <v>0</v>
      </c>
      <c r="H23" s="36">
        <f t="shared" si="12"/>
        <v>0</v>
      </c>
      <c r="I23" s="36">
        <f t="shared" si="12"/>
        <v>0</v>
      </c>
      <c r="J23" s="36">
        <f t="shared" si="12"/>
        <v>0</v>
      </c>
      <c r="K23" s="36">
        <f t="shared" si="12"/>
        <v>148</v>
      </c>
      <c r="L23" s="36">
        <f t="shared" si="12"/>
        <v>0</v>
      </c>
      <c r="M23" s="36">
        <f t="shared" si="12"/>
        <v>0</v>
      </c>
      <c r="N23" s="36">
        <f t="shared" si="12"/>
        <v>0</v>
      </c>
      <c r="O23" s="36">
        <f t="shared" si="12"/>
        <v>0</v>
      </c>
      <c r="P23" s="36">
        <f t="shared" si="12"/>
        <v>0</v>
      </c>
      <c r="Q23" s="36">
        <f t="shared" si="12"/>
        <v>0</v>
      </c>
      <c r="R23" s="36">
        <f t="shared" si="12"/>
        <v>0</v>
      </c>
      <c r="S23" s="36">
        <f t="shared" si="12"/>
        <v>0</v>
      </c>
      <c r="T23" s="36">
        <f t="shared" si="12"/>
        <v>0</v>
      </c>
      <c r="U23" s="36">
        <f t="shared" si="12"/>
        <v>0</v>
      </c>
      <c r="V23" s="36">
        <f t="shared" si="12"/>
        <v>0</v>
      </c>
      <c r="W23" s="36">
        <f t="shared" si="12"/>
        <v>0</v>
      </c>
      <c r="X23" s="36">
        <f t="shared" si="12"/>
        <v>0</v>
      </c>
      <c r="Y23" s="36">
        <f t="shared" si="12"/>
        <v>0</v>
      </c>
      <c r="Z23" s="36">
        <f t="shared" si="12"/>
        <v>0</v>
      </c>
      <c r="AA23" s="36">
        <f t="shared" si="12"/>
        <v>0</v>
      </c>
      <c r="AB23" s="36">
        <f t="shared" si="12"/>
        <v>0</v>
      </c>
      <c r="AC23" s="36">
        <f t="shared" si="12"/>
        <v>0</v>
      </c>
      <c r="AD23" s="36">
        <f t="shared" si="12"/>
        <v>0</v>
      </c>
      <c r="AE23" s="36">
        <f t="shared" si="12"/>
        <v>0</v>
      </c>
      <c r="AF23" s="36">
        <f t="shared" si="12"/>
        <v>0</v>
      </c>
      <c r="AG23" s="36">
        <f t="shared" si="12"/>
        <v>0</v>
      </c>
      <c r="AH23" s="36">
        <f t="shared" si="12"/>
        <v>0</v>
      </c>
      <c r="AI23" s="37">
        <f t="shared" si="12"/>
        <v>0</v>
      </c>
      <c r="AJ23" s="36">
        <f t="shared" si="12"/>
        <v>0</v>
      </c>
      <c r="AK23" s="36">
        <f t="shared" ref="AK23:BP23" si="13">SUM(AK37:AK37)</f>
        <v>0</v>
      </c>
      <c r="AL23" s="36">
        <f t="shared" si="13"/>
        <v>0</v>
      </c>
      <c r="AM23" s="36">
        <f t="shared" si="13"/>
        <v>148</v>
      </c>
      <c r="AN23" s="36">
        <f t="shared" si="13"/>
        <v>0</v>
      </c>
      <c r="AO23" s="36">
        <f t="shared" si="13"/>
        <v>0</v>
      </c>
      <c r="AP23" s="36">
        <f t="shared" si="13"/>
        <v>0</v>
      </c>
      <c r="AQ23" s="36">
        <f t="shared" si="13"/>
        <v>0</v>
      </c>
      <c r="AR23" s="36">
        <f t="shared" si="13"/>
        <v>0</v>
      </c>
      <c r="AS23" s="36">
        <f t="shared" si="13"/>
        <v>0</v>
      </c>
      <c r="AT23" s="36">
        <f t="shared" si="13"/>
        <v>70</v>
      </c>
      <c r="AU23" s="36">
        <f t="shared" si="13"/>
        <v>0</v>
      </c>
      <c r="AV23" s="36">
        <f t="shared" si="13"/>
        <v>0</v>
      </c>
      <c r="AW23" s="36">
        <f t="shared" si="13"/>
        <v>0</v>
      </c>
      <c r="AX23" s="36">
        <f t="shared" si="13"/>
        <v>0</v>
      </c>
      <c r="AY23" s="36">
        <f t="shared" si="13"/>
        <v>0</v>
      </c>
      <c r="AZ23" s="36">
        <f t="shared" si="13"/>
        <v>0</v>
      </c>
      <c r="BA23" s="36">
        <f t="shared" si="13"/>
        <v>0</v>
      </c>
      <c r="BB23" s="36">
        <f t="shared" si="13"/>
        <v>0</v>
      </c>
      <c r="BC23" s="36">
        <f t="shared" si="13"/>
        <v>0</v>
      </c>
      <c r="BD23" s="36">
        <f t="shared" si="13"/>
        <v>0</v>
      </c>
      <c r="BE23" s="36">
        <f t="shared" si="13"/>
        <v>0</v>
      </c>
      <c r="BF23" s="36">
        <f t="shared" si="13"/>
        <v>0</v>
      </c>
      <c r="BG23" s="36">
        <f t="shared" si="13"/>
        <v>0</v>
      </c>
      <c r="BH23" s="36">
        <f t="shared" si="13"/>
        <v>70</v>
      </c>
      <c r="BI23" s="36">
        <f t="shared" si="13"/>
        <v>0</v>
      </c>
      <c r="BJ23" s="36">
        <f t="shared" si="13"/>
        <v>0</v>
      </c>
      <c r="BK23" s="36">
        <f t="shared" si="13"/>
        <v>0</v>
      </c>
      <c r="BL23" s="36">
        <f t="shared" si="13"/>
        <v>0</v>
      </c>
      <c r="BM23" s="36">
        <f t="shared" si="13"/>
        <v>0</v>
      </c>
      <c r="BN23" s="36">
        <f t="shared" si="13"/>
        <v>0</v>
      </c>
      <c r="BO23" s="36">
        <f t="shared" si="13"/>
        <v>0</v>
      </c>
      <c r="BP23" s="36">
        <f t="shared" si="13"/>
        <v>0</v>
      </c>
      <c r="BQ23" s="36">
        <f t="shared" ref="BQ23:CC23" si="14">SUM(BQ37:BQ37)</f>
        <v>0</v>
      </c>
      <c r="BR23" s="36">
        <f t="shared" si="14"/>
        <v>0</v>
      </c>
      <c r="BS23" s="36">
        <f t="shared" si="14"/>
        <v>0</v>
      </c>
      <c r="BT23" s="36">
        <f t="shared" si="14"/>
        <v>0</v>
      </c>
      <c r="BU23" s="36">
        <f t="shared" si="14"/>
        <v>0</v>
      </c>
      <c r="BV23" s="36">
        <f t="shared" si="14"/>
        <v>0</v>
      </c>
      <c r="BW23" s="36">
        <f t="shared" si="14"/>
        <v>0</v>
      </c>
      <c r="BX23" s="36">
        <f t="shared" si="14"/>
        <v>0</v>
      </c>
      <c r="BY23" s="37">
        <f t="shared" si="14"/>
        <v>0</v>
      </c>
      <c r="BZ23" s="36">
        <f t="shared" si="14"/>
        <v>0</v>
      </c>
      <c r="CA23" s="36">
        <f t="shared" si="14"/>
        <v>0</v>
      </c>
      <c r="CB23" s="36">
        <f t="shared" si="14"/>
        <v>0</v>
      </c>
      <c r="CC23" s="36">
        <f t="shared" si="14"/>
        <v>-78</v>
      </c>
      <c r="CD23" s="27"/>
    </row>
    <row r="24" spans="1:82" ht="38.25" x14ac:dyDescent="0.25">
      <c r="A24" s="55" t="s">
        <v>137</v>
      </c>
      <c r="B24" s="55" t="s">
        <v>138</v>
      </c>
      <c r="C24" s="56" t="s">
        <v>112</v>
      </c>
      <c r="D24" s="39" t="s">
        <v>112</v>
      </c>
      <c r="E24" s="40">
        <f t="shared" ref="E24:E29" si="15">L24+S24+Z24+AG24</f>
        <v>0</v>
      </c>
      <c r="F24" s="40">
        <f t="shared" ref="F24:F29" si="16">M24+T24+AA24+AH24</f>
        <v>0</v>
      </c>
      <c r="G24" s="40">
        <f t="shared" ref="G24:G29" si="17">N24+U24+AB24+AI24</f>
        <v>0</v>
      </c>
      <c r="H24" s="40">
        <f t="shared" ref="H24:H29" si="18">O24+V24+AC24+AJ24</f>
        <v>0</v>
      </c>
      <c r="I24" s="40">
        <f t="shared" ref="I24:I29" si="19">P24+W24+AD24+AK24</f>
        <v>0</v>
      </c>
      <c r="J24" s="40">
        <f t="shared" ref="J24:J29" si="20">Q24+X24+AE24+AL24</f>
        <v>0</v>
      </c>
      <c r="K24" s="40">
        <f t="shared" ref="K24:K29" si="21">R24+Y24+AF24+AM24</f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1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f t="shared" ref="AN24:AN37" si="22">AU24+BB24+BI24+BP24</f>
        <v>0</v>
      </c>
      <c r="AO24" s="40">
        <f t="shared" ref="AO24:AO29" si="23">AV24+BC24+BJ24+BQ24</f>
        <v>0</v>
      </c>
      <c r="AP24" s="40">
        <f t="shared" ref="AP24:AP29" si="24">AW24+BD24+BK24+BR24</f>
        <v>0</v>
      </c>
      <c r="AQ24" s="40">
        <f t="shared" ref="AQ24:AQ29" si="25">AX24+BE24+BL24+BS24</f>
        <v>0</v>
      </c>
      <c r="AR24" s="40">
        <f t="shared" ref="AR24:AR29" si="26">AY24+BF24+BM24+BT24</f>
        <v>0</v>
      </c>
      <c r="AS24" s="40">
        <f t="shared" ref="AS24:AS29" si="27">AZ24+BG24+BN24+BU24</f>
        <v>0</v>
      </c>
      <c r="AT24" s="40">
        <f t="shared" ref="AT24:AT29" si="28">BA24+BH24+BO24+BV24</f>
        <v>0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0</v>
      </c>
      <c r="BB24" s="40">
        <v>0</v>
      </c>
      <c r="BC24" s="40">
        <v>0</v>
      </c>
      <c r="BD24" s="40">
        <v>0</v>
      </c>
      <c r="BE24" s="40">
        <v>0</v>
      </c>
      <c r="BF24" s="40">
        <v>0</v>
      </c>
      <c r="BG24" s="40">
        <v>0</v>
      </c>
      <c r="BH24" s="40">
        <v>0</v>
      </c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f t="shared" ref="BW24:BW37" si="29">AN24-E24</f>
        <v>0</v>
      </c>
      <c r="BX24" s="40">
        <f t="shared" ref="BX24:BX29" si="30">AO24-F24</f>
        <v>0</v>
      </c>
      <c r="BY24" s="41">
        <f t="shared" ref="BY24:BY29" si="31">AP24-G24</f>
        <v>0</v>
      </c>
      <c r="BZ24" s="40">
        <f t="shared" ref="BZ24:BZ29" si="32">AQ24-H24</f>
        <v>0</v>
      </c>
      <c r="CA24" s="40">
        <f t="shared" ref="CA24:CA29" si="33">AR24-I24</f>
        <v>0</v>
      </c>
      <c r="CB24" s="40">
        <f t="shared" ref="CB24:CB29" si="34">AS24-J24</f>
        <v>0</v>
      </c>
      <c r="CC24" s="40">
        <f t="shared" ref="CC24:CC29" si="35">AT24-K24</f>
        <v>0</v>
      </c>
      <c r="CD24" s="27"/>
    </row>
    <row r="25" spans="1:82" x14ac:dyDescent="0.25">
      <c r="A25" s="55" t="s">
        <v>139</v>
      </c>
      <c r="B25" s="55" t="s">
        <v>140</v>
      </c>
      <c r="C25" s="56" t="s">
        <v>112</v>
      </c>
      <c r="D25" s="39" t="s">
        <v>112</v>
      </c>
      <c r="E25" s="40">
        <f t="shared" si="15"/>
        <v>0</v>
      </c>
      <c r="F25" s="40">
        <f t="shared" si="16"/>
        <v>0</v>
      </c>
      <c r="G25" s="40">
        <f t="shared" si="17"/>
        <v>0</v>
      </c>
      <c r="H25" s="40">
        <f t="shared" si="18"/>
        <v>0</v>
      </c>
      <c r="I25" s="40">
        <f t="shared" si="19"/>
        <v>0</v>
      </c>
      <c r="J25" s="40">
        <f t="shared" si="20"/>
        <v>0</v>
      </c>
      <c r="K25" s="40">
        <f t="shared" si="21"/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  <c r="AH25" s="40">
        <v>0</v>
      </c>
      <c r="AI25" s="41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f t="shared" si="22"/>
        <v>0</v>
      </c>
      <c r="AO25" s="40">
        <f t="shared" si="23"/>
        <v>0</v>
      </c>
      <c r="AP25" s="40">
        <f t="shared" si="24"/>
        <v>0</v>
      </c>
      <c r="AQ25" s="40">
        <f t="shared" si="25"/>
        <v>0</v>
      </c>
      <c r="AR25" s="40">
        <f t="shared" si="26"/>
        <v>0</v>
      </c>
      <c r="AS25" s="40">
        <f t="shared" si="27"/>
        <v>0</v>
      </c>
      <c r="AT25" s="40">
        <f t="shared" si="28"/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40">
        <v>0</v>
      </c>
      <c r="BS25" s="40">
        <v>0</v>
      </c>
      <c r="BT25" s="40">
        <v>0</v>
      </c>
      <c r="BU25" s="40">
        <v>0</v>
      </c>
      <c r="BV25" s="40">
        <v>0</v>
      </c>
      <c r="BW25" s="40">
        <f t="shared" si="29"/>
        <v>0</v>
      </c>
      <c r="BX25" s="40">
        <f t="shared" si="30"/>
        <v>0</v>
      </c>
      <c r="BY25" s="41">
        <f t="shared" si="31"/>
        <v>0</v>
      </c>
      <c r="BZ25" s="40">
        <f t="shared" si="32"/>
        <v>0</v>
      </c>
      <c r="CA25" s="40">
        <f t="shared" si="33"/>
        <v>0</v>
      </c>
      <c r="CB25" s="40">
        <f t="shared" si="34"/>
        <v>0</v>
      </c>
      <c r="CC25" s="40">
        <f t="shared" si="35"/>
        <v>0</v>
      </c>
      <c r="CD25" s="27"/>
    </row>
    <row r="26" spans="1:82" ht="25.5" x14ac:dyDescent="0.25">
      <c r="A26" s="55" t="s">
        <v>141</v>
      </c>
      <c r="B26" s="55" t="s">
        <v>142</v>
      </c>
      <c r="C26" s="56" t="s">
        <v>112</v>
      </c>
      <c r="D26" s="39" t="s">
        <v>112</v>
      </c>
      <c r="E26" s="40">
        <f t="shared" si="15"/>
        <v>0</v>
      </c>
      <c r="F26" s="40">
        <f t="shared" si="16"/>
        <v>0</v>
      </c>
      <c r="G26" s="40">
        <f t="shared" si="17"/>
        <v>0</v>
      </c>
      <c r="H26" s="40">
        <f t="shared" si="18"/>
        <v>0</v>
      </c>
      <c r="I26" s="40">
        <f t="shared" si="19"/>
        <v>0</v>
      </c>
      <c r="J26" s="40">
        <f t="shared" si="20"/>
        <v>0</v>
      </c>
      <c r="K26" s="40">
        <f t="shared" si="21"/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1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f t="shared" si="22"/>
        <v>0</v>
      </c>
      <c r="AO26" s="40">
        <f t="shared" si="23"/>
        <v>0</v>
      </c>
      <c r="AP26" s="40">
        <f t="shared" si="24"/>
        <v>0</v>
      </c>
      <c r="AQ26" s="40">
        <f t="shared" si="25"/>
        <v>0</v>
      </c>
      <c r="AR26" s="40">
        <f t="shared" si="26"/>
        <v>0</v>
      </c>
      <c r="AS26" s="40">
        <f t="shared" si="27"/>
        <v>0</v>
      </c>
      <c r="AT26" s="40">
        <f t="shared" si="28"/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40">
        <f t="shared" si="29"/>
        <v>0</v>
      </c>
      <c r="BX26" s="40">
        <f t="shared" si="30"/>
        <v>0</v>
      </c>
      <c r="BY26" s="41">
        <f t="shared" si="31"/>
        <v>0</v>
      </c>
      <c r="BZ26" s="40">
        <f t="shared" si="32"/>
        <v>0</v>
      </c>
      <c r="CA26" s="40">
        <f t="shared" si="33"/>
        <v>0</v>
      </c>
      <c r="CB26" s="40">
        <f t="shared" si="34"/>
        <v>0</v>
      </c>
      <c r="CC26" s="40">
        <f t="shared" si="35"/>
        <v>0</v>
      </c>
      <c r="CD26" s="27"/>
    </row>
    <row r="27" spans="1:82" ht="25.5" x14ac:dyDescent="0.25">
      <c r="A27" s="55" t="s">
        <v>143</v>
      </c>
      <c r="B27" s="55" t="s">
        <v>144</v>
      </c>
      <c r="C27" s="56" t="s">
        <v>112</v>
      </c>
      <c r="D27" s="39" t="s">
        <v>112</v>
      </c>
      <c r="E27" s="40">
        <f t="shared" si="15"/>
        <v>0</v>
      </c>
      <c r="F27" s="40">
        <f t="shared" si="16"/>
        <v>0</v>
      </c>
      <c r="G27" s="40">
        <f t="shared" si="17"/>
        <v>0</v>
      </c>
      <c r="H27" s="40">
        <f t="shared" si="18"/>
        <v>0</v>
      </c>
      <c r="I27" s="40">
        <f t="shared" si="19"/>
        <v>0</v>
      </c>
      <c r="J27" s="40">
        <f t="shared" si="20"/>
        <v>0</v>
      </c>
      <c r="K27" s="40">
        <f t="shared" si="21"/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41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f t="shared" si="22"/>
        <v>0</v>
      </c>
      <c r="AO27" s="40">
        <f t="shared" si="23"/>
        <v>0</v>
      </c>
      <c r="AP27" s="40">
        <f t="shared" si="24"/>
        <v>0</v>
      </c>
      <c r="AQ27" s="40">
        <f t="shared" si="25"/>
        <v>0</v>
      </c>
      <c r="AR27" s="40">
        <f t="shared" si="26"/>
        <v>0</v>
      </c>
      <c r="AS27" s="40">
        <f t="shared" si="27"/>
        <v>0</v>
      </c>
      <c r="AT27" s="40">
        <f t="shared" si="28"/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f t="shared" si="29"/>
        <v>0</v>
      </c>
      <c r="BX27" s="40">
        <f t="shared" si="30"/>
        <v>0</v>
      </c>
      <c r="BY27" s="41">
        <f t="shared" si="31"/>
        <v>0</v>
      </c>
      <c r="BZ27" s="40">
        <f t="shared" si="32"/>
        <v>0</v>
      </c>
      <c r="CA27" s="40">
        <f t="shared" si="33"/>
        <v>0</v>
      </c>
      <c r="CB27" s="40">
        <f t="shared" si="34"/>
        <v>0</v>
      </c>
      <c r="CC27" s="40">
        <f t="shared" si="35"/>
        <v>0</v>
      </c>
      <c r="CD27" s="27"/>
    </row>
    <row r="28" spans="1:82" x14ac:dyDescent="0.25">
      <c r="A28" s="55" t="s">
        <v>145</v>
      </c>
      <c r="B28" s="55" t="s">
        <v>146</v>
      </c>
      <c r="C28" s="56" t="s">
        <v>112</v>
      </c>
      <c r="D28" s="39" t="s">
        <v>112</v>
      </c>
      <c r="E28" s="40">
        <f t="shared" si="15"/>
        <v>0</v>
      </c>
      <c r="F28" s="40">
        <f t="shared" si="16"/>
        <v>0</v>
      </c>
      <c r="G28" s="40">
        <f t="shared" si="17"/>
        <v>0</v>
      </c>
      <c r="H28" s="40">
        <f t="shared" si="18"/>
        <v>0</v>
      </c>
      <c r="I28" s="40">
        <f t="shared" si="19"/>
        <v>0</v>
      </c>
      <c r="J28" s="40">
        <f t="shared" si="20"/>
        <v>0</v>
      </c>
      <c r="K28" s="40">
        <f t="shared" si="21"/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1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f t="shared" si="22"/>
        <v>0</v>
      </c>
      <c r="AO28" s="40">
        <f t="shared" si="23"/>
        <v>0</v>
      </c>
      <c r="AP28" s="40">
        <f t="shared" si="24"/>
        <v>0</v>
      </c>
      <c r="AQ28" s="40">
        <f t="shared" si="25"/>
        <v>0</v>
      </c>
      <c r="AR28" s="40">
        <f t="shared" si="26"/>
        <v>0</v>
      </c>
      <c r="AS28" s="40">
        <f t="shared" si="27"/>
        <v>0</v>
      </c>
      <c r="AT28" s="40">
        <f t="shared" si="28"/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  <c r="BV28" s="40">
        <v>0</v>
      </c>
      <c r="BW28" s="40">
        <f t="shared" si="29"/>
        <v>0</v>
      </c>
      <c r="BX28" s="40">
        <f t="shared" si="30"/>
        <v>0</v>
      </c>
      <c r="BY28" s="41">
        <f t="shared" si="31"/>
        <v>0</v>
      </c>
      <c r="BZ28" s="40">
        <f t="shared" si="32"/>
        <v>0</v>
      </c>
      <c r="CA28" s="40">
        <f t="shared" si="33"/>
        <v>0</v>
      </c>
      <c r="CB28" s="40">
        <f t="shared" si="34"/>
        <v>0</v>
      </c>
      <c r="CC28" s="40">
        <f t="shared" si="35"/>
        <v>0</v>
      </c>
      <c r="CD28" s="27"/>
    </row>
    <row r="29" spans="1:82" ht="25.5" x14ac:dyDescent="0.25">
      <c r="A29" s="38" t="s">
        <v>147</v>
      </c>
      <c r="B29" s="38" t="s">
        <v>148</v>
      </c>
      <c r="C29" s="27" t="s">
        <v>149</v>
      </c>
      <c r="D29" s="39" t="s">
        <v>112</v>
      </c>
      <c r="E29" s="40">
        <f t="shared" si="15"/>
        <v>0</v>
      </c>
      <c r="F29" s="40">
        <f t="shared" si="16"/>
        <v>0</v>
      </c>
      <c r="G29" s="40">
        <f t="shared" si="17"/>
        <v>0</v>
      </c>
      <c r="H29" s="40">
        <f t="shared" si="18"/>
        <v>0</v>
      </c>
      <c r="I29" s="40">
        <f t="shared" si="19"/>
        <v>0</v>
      </c>
      <c r="J29" s="40">
        <f t="shared" si="20"/>
        <v>0</v>
      </c>
      <c r="K29" s="40">
        <f t="shared" si="21"/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1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f t="shared" si="22"/>
        <v>0</v>
      </c>
      <c r="AO29" s="40">
        <f t="shared" si="23"/>
        <v>0</v>
      </c>
      <c r="AP29" s="40">
        <f t="shared" si="24"/>
        <v>0</v>
      </c>
      <c r="AQ29" s="40">
        <f t="shared" si="25"/>
        <v>0</v>
      </c>
      <c r="AR29" s="40">
        <f t="shared" si="26"/>
        <v>0</v>
      </c>
      <c r="AS29" s="40">
        <f t="shared" si="27"/>
        <v>0</v>
      </c>
      <c r="AT29" s="40">
        <f t="shared" si="28"/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f t="shared" si="29"/>
        <v>0</v>
      </c>
      <c r="BX29" s="40">
        <f t="shared" si="30"/>
        <v>0</v>
      </c>
      <c r="BY29" s="41">
        <f t="shared" si="31"/>
        <v>0</v>
      </c>
      <c r="BZ29" s="40">
        <f t="shared" si="32"/>
        <v>0</v>
      </c>
      <c r="CA29" s="40">
        <f t="shared" si="33"/>
        <v>0</v>
      </c>
      <c r="CB29" s="40">
        <f t="shared" si="34"/>
        <v>0</v>
      </c>
      <c r="CC29" s="40">
        <f t="shared" si="35"/>
        <v>0</v>
      </c>
      <c r="CD29" s="27"/>
    </row>
    <row r="30" spans="1:82" ht="25.5" x14ac:dyDescent="0.25">
      <c r="A30" s="55" t="s">
        <v>150</v>
      </c>
      <c r="B30" s="55" t="s">
        <v>151</v>
      </c>
      <c r="C30" s="56" t="s">
        <v>112</v>
      </c>
      <c r="D30" s="39" t="s">
        <v>112</v>
      </c>
      <c r="E30" s="40">
        <f t="shared" ref="E30:E33" si="36">L30+S30+Z30+AG30</f>
        <v>0</v>
      </c>
      <c r="F30" s="40">
        <f t="shared" ref="F30:F33" si="37">M30+T30+AA30+AH30</f>
        <v>0</v>
      </c>
      <c r="G30" s="40">
        <f t="shared" ref="G30:G33" si="38">N30+U30+AB30+AI30</f>
        <v>0</v>
      </c>
      <c r="H30" s="40">
        <f t="shared" ref="H30:H33" si="39">O30+V30+AC30+AJ30</f>
        <v>0</v>
      </c>
      <c r="I30" s="40">
        <f t="shared" ref="I30:I33" si="40">P30+W30+AD30+AK30</f>
        <v>0</v>
      </c>
      <c r="J30" s="40">
        <f t="shared" ref="J30:J33" si="41">Q30+X30+AE30+AL30</f>
        <v>0</v>
      </c>
      <c r="K30" s="40">
        <f t="shared" ref="K30:K33" si="42">R30+Y30+AF30+AM30</f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1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f t="shared" si="22"/>
        <v>0</v>
      </c>
      <c r="AO30" s="40">
        <f t="shared" ref="AO30:AO33" si="43">AV30+BC30+BJ30+BQ30</f>
        <v>0</v>
      </c>
      <c r="AP30" s="40">
        <f t="shared" ref="AP30:AP33" si="44">AW30+BD30+BK30+BR30</f>
        <v>0</v>
      </c>
      <c r="AQ30" s="40">
        <f t="shared" ref="AQ30:AQ33" si="45">AX30+BE30+BL30+BS30</f>
        <v>0</v>
      </c>
      <c r="AR30" s="40">
        <f t="shared" ref="AR30:AR33" si="46">AY30+BF30+BM30+BT30</f>
        <v>0</v>
      </c>
      <c r="AS30" s="40">
        <f t="shared" ref="AS30:AS33" si="47">AZ30+BG30+BN30+BU30</f>
        <v>0</v>
      </c>
      <c r="AT30" s="40">
        <f t="shared" ref="AT30:AT33" si="48">BA30+BH30+BO30+BV30</f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f t="shared" si="29"/>
        <v>0</v>
      </c>
      <c r="BX30" s="40">
        <f t="shared" ref="BX30:BX33" si="49">AO30-F30</f>
        <v>0</v>
      </c>
      <c r="BY30" s="41">
        <f t="shared" ref="BY30:BY33" si="50">AP30-G30</f>
        <v>0</v>
      </c>
      <c r="BZ30" s="40">
        <f t="shared" ref="BZ30:BZ33" si="51">AQ30-H30</f>
        <v>0</v>
      </c>
      <c r="CA30" s="40">
        <f t="shared" ref="CA30:CA33" si="52">AR30-I30</f>
        <v>0</v>
      </c>
      <c r="CB30" s="40">
        <f t="shared" ref="CB30:CB33" si="53">AS30-J30</f>
        <v>0</v>
      </c>
      <c r="CC30" s="40">
        <f t="shared" ref="CC30:CC33" si="54">AT30-K30</f>
        <v>0</v>
      </c>
      <c r="CD30" s="27"/>
    </row>
    <row r="31" spans="1:82" ht="25.5" x14ac:dyDescent="0.25">
      <c r="A31" s="55" t="s">
        <v>152</v>
      </c>
      <c r="B31" s="55" t="s">
        <v>153</v>
      </c>
      <c r="C31" s="56" t="s">
        <v>112</v>
      </c>
      <c r="D31" s="39" t="s">
        <v>112</v>
      </c>
      <c r="E31" s="40">
        <f t="shared" si="36"/>
        <v>0</v>
      </c>
      <c r="F31" s="40">
        <f t="shared" si="37"/>
        <v>0</v>
      </c>
      <c r="G31" s="40">
        <f t="shared" si="38"/>
        <v>0</v>
      </c>
      <c r="H31" s="40">
        <f t="shared" si="39"/>
        <v>0</v>
      </c>
      <c r="I31" s="40">
        <f t="shared" si="40"/>
        <v>0</v>
      </c>
      <c r="J31" s="40">
        <f t="shared" si="41"/>
        <v>0</v>
      </c>
      <c r="K31" s="40">
        <f t="shared" si="42"/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1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f t="shared" si="22"/>
        <v>0</v>
      </c>
      <c r="AO31" s="40">
        <f t="shared" si="43"/>
        <v>0</v>
      </c>
      <c r="AP31" s="40">
        <f t="shared" si="44"/>
        <v>0</v>
      </c>
      <c r="AQ31" s="40">
        <f t="shared" si="45"/>
        <v>0</v>
      </c>
      <c r="AR31" s="40">
        <f t="shared" si="46"/>
        <v>0</v>
      </c>
      <c r="AS31" s="40">
        <f t="shared" si="47"/>
        <v>0</v>
      </c>
      <c r="AT31" s="40">
        <f t="shared" si="48"/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f t="shared" si="29"/>
        <v>0</v>
      </c>
      <c r="BX31" s="40">
        <f t="shared" si="49"/>
        <v>0</v>
      </c>
      <c r="BY31" s="41">
        <f t="shared" si="50"/>
        <v>0</v>
      </c>
      <c r="BZ31" s="40">
        <f t="shared" si="51"/>
        <v>0</v>
      </c>
      <c r="CA31" s="40">
        <f t="shared" si="52"/>
        <v>0</v>
      </c>
      <c r="CB31" s="40">
        <f t="shared" si="53"/>
        <v>0</v>
      </c>
      <c r="CC31" s="40">
        <f t="shared" si="54"/>
        <v>0</v>
      </c>
      <c r="CD31" s="27"/>
    </row>
    <row r="32" spans="1:82" ht="25.5" x14ac:dyDescent="0.25">
      <c r="A32" s="55" t="s">
        <v>154</v>
      </c>
      <c r="B32" s="55" t="s">
        <v>155</v>
      </c>
      <c r="C32" s="56" t="s">
        <v>112</v>
      </c>
      <c r="D32" s="39" t="s">
        <v>112</v>
      </c>
      <c r="E32" s="40">
        <f t="shared" si="36"/>
        <v>0</v>
      </c>
      <c r="F32" s="40">
        <f t="shared" si="37"/>
        <v>0</v>
      </c>
      <c r="G32" s="40">
        <f t="shared" si="38"/>
        <v>0</v>
      </c>
      <c r="H32" s="40">
        <f t="shared" si="39"/>
        <v>0</v>
      </c>
      <c r="I32" s="40">
        <f t="shared" si="40"/>
        <v>0</v>
      </c>
      <c r="J32" s="40">
        <f t="shared" si="41"/>
        <v>0</v>
      </c>
      <c r="K32" s="40">
        <f t="shared" si="42"/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1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f t="shared" si="22"/>
        <v>0</v>
      </c>
      <c r="AO32" s="40">
        <f t="shared" si="43"/>
        <v>0</v>
      </c>
      <c r="AP32" s="40">
        <f t="shared" si="44"/>
        <v>0</v>
      </c>
      <c r="AQ32" s="40">
        <f t="shared" si="45"/>
        <v>0</v>
      </c>
      <c r="AR32" s="40">
        <f t="shared" si="46"/>
        <v>0</v>
      </c>
      <c r="AS32" s="40">
        <f t="shared" si="47"/>
        <v>0</v>
      </c>
      <c r="AT32" s="40">
        <f t="shared" si="48"/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f t="shared" si="29"/>
        <v>0</v>
      </c>
      <c r="BX32" s="40">
        <f t="shared" si="49"/>
        <v>0</v>
      </c>
      <c r="BY32" s="41">
        <f t="shared" si="50"/>
        <v>0</v>
      </c>
      <c r="BZ32" s="40">
        <f t="shared" si="51"/>
        <v>0</v>
      </c>
      <c r="CA32" s="40">
        <f t="shared" si="52"/>
        <v>0</v>
      </c>
      <c r="CB32" s="40">
        <f t="shared" si="53"/>
        <v>0</v>
      </c>
      <c r="CC32" s="40">
        <f t="shared" si="54"/>
        <v>0</v>
      </c>
      <c r="CD32" s="27"/>
    </row>
    <row r="33" spans="1:82" ht="25.5" x14ac:dyDescent="0.25">
      <c r="A33" s="55" t="s">
        <v>156</v>
      </c>
      <c r="B33" s="55" t="s">
        <v>157</v>
      </c>
      <c r="C33" s="56" t="s">
        <v>112</v>
      </c>
      <c r="D33" s="39" t="s">
        <v>112</v>
      </c>
      <c r="E33" s="40">
        <f t="shared" si="36"/>
        <v>0</v>
      </c>
      <c r="F33" s="40">
        <f t="shared" si="37"/>
        <v>0</v>
      </c>
      <c r="G33" s="40">
        <f t="shared" si="38"/>
        <v>0</v>
      </c>
      <c r="H33" s="40">
        <f t="shared" si="39"/>
        <v>0</v>
      </c>
      <c r="I33" s="40">
        <f t="shared" si="40"/>
        <v>0</v>
      </c>
      <c r="J33" s="40">
        <f t="shared" si="41"/>
        <v>0</v>
      </c>
      <c r="K33" s="40">
        <f t="shared" si="42"/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v>0</v>
      </c>
      <c r="AE33" s="40">
        <v>0</v>
      </c>
      <c r="AF33" s="40">
        <v>0</v>
      </c>
      <c r="AG33" s="40">
        <v>0</v>
      </c>
      <c r="AH33" s="40">
        <v>0</v>
      </c>
      <c r="AI33" s="41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f t="shared" si="22"/>
        <v>0</v>
      </c>
      <c r="AO33" s="40">
        <f t="shared" si="43"/>
        <v>0</v>
      </c>
      <c r="AP33" s="40">
        <f t="shared" si="44"/>
        <v>0</v>
      </c>
      <c r="AQ33" s="40">
        <f t="shared" si="45"/>
        <v>0</v>
      </c>
      <c r="AR33" s="40">
        <f t="shared" si="46"/>
        <v>0</v>
      </c>
      <c r="AS33" s="40">
        <f t="shared" si="47"/>
        <v>0</v>
      </c>
      <c r="AT33" s="40">
        <f t="shared" si="48"/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f t="shared" si="29"/>
        <v>0</v>
      </c>
      <c r="BX33" s="40">
        <f t="shared" si="49"/>
        <v>0</v>
      </c>
      <c r="BY33" s="41">
        <f t="shared" si="50"/>
        <v>0</v>
      </c>
      <c r="BZ33" s="40">
        <f t="shared" si="51"/>
        <v>0</v>
      </c>
      <c r="CA33" s="40">
        <f t="shared" si="52"/>
        <v>0</v>
      </c>
      <c r="CB33" s="40">
        <f t="shared" si="53"/>
        <v>0</v>
      </c>
      <c r="CC33" s="40">
        <f t="shared" si="54"/>
        <v>0</v>
      </c>
      <c r="CD33" s="27"/>
    </row>
    <row r="34" spans="1:82" x14ac:dyDescent="0.25">
      <c r="A34" s="55" t="s">
        <v>158</v>
      </c>
      <c r="B34" s="55" t="s">
        <v>159</v>
      </c>
      <c r="C34" s="56" t="s">
        <v>112</v>
      </c>
      <c r="D34" s="39" t="s">
        <v>112</v>
      </c>
      <c r="E34" s="40">
        <f t="shared" ref="E34:E35" si="55">L34+S34+Z34+AG34</f>
        <v>0</v>
      </c>
      <c r="F34" s="40">
        <f t="shared" ref="F34:F35" si="56">M34+T34+AA34+AH34</f>
        <v>0</v>
      </c>
      <c r="G34" s="40">
        <f t="shared" ref="G34:G35" si="57">N34+U34+AB34+AI34</f>
        <v>0</v>
      </c>
      <c r="H34" s="40">
        <f t="shared" ref="H34:H35" si="58">O34+V34+AC34+AJ34</f>
        <v>0</v>
      </c>
      <c r="I34" s="40">
        <f t="shared" ref="I34:I35" si="59">P34+W34+AD34+AK34</f>
        <v>0</v>
      </c>
      <c r="J34" s="40">
        <f t="shared" ref="J34:J35" si="60">Q34+X34+AE34+AL34</f>
        <v>0</v>
      </c>
      <c r="K34" s="40">
        <f t="shared" ref="K34:K35" si="61">R34+Y34+AF34+AM34</f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1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f t="shared" si="22"/>
        <v>0</v>
      </c>
      <c r="AO34" s="40">
        <f t="shared" ref="AO34:AO35" si="62">AV34+BC34+BJ34+BQ34</f>
        <v>0</v>
      </c>
      <c r="AP34" s="40">
        <f t="shared" ref="AP34:AP35" si="63">AW34+BD34+BK34+BR34</f>
        <v>0</v>
      </c>
      <c r="AQ34" s="40">
        <f t="shared" ref="AQ34:AQ35" si="64">AX34+BE34+BL34+BS34</f>
        <v>0</v>
      </c>
      <c r="AR34" s="40">
        <f t="shared" ref="AR34:AR35" si="65">AY34+BF34+BM34+BT34</f>
        <v>0</v>
      </c>
      <c r="AS34" s="40">
        <f t="shared" ref="AS34:AS35" si="66">AZ34+BG34+BN34+BU34</f>
        <v>0</v>
      </c>
      <c r="AT34" s="40">
        <f t="shared" ref="AT34:AT35" si="67">BA34+BH34+BO34+BV34</f>
        <v>0</v>
      </c>
      <c r="AU34" s="40">
        <v>0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f t="shared" si="29"/>
        <v>0</v>
      </c>
      <c r="BX34" s="40">
        <f t="shared" ref="BX34:BX35" si="68">AO34-F34</f>
        <v>0</v>
      </c>
      <c r="BY34" s="41">
        <f t="shared" ref="BY34:BY35" si="69">AP34-G34</f>
        <v>0</v>
      </c>
      <c r="BZ34" s="40">
        <f t="shared" ref="BZ34:BZ35" si="70">AQ34-H34</f>
        <v>0</v>
      </c>
      <c r="CA34" s="40">
        <f t="shared" ref="CA34:CA35" si="71">AR34-I34</f>
        <v>0</v>
      </c>
      <c r="CB34" s="40">
        <f t="shared" ref="CB34:CB35" si="72">AS34-J34</f>
        <v>0</v>
      </c>
      <c r="CC34" s="40">
        <f t="shared" ref="CC34:CC35" si="73">AT34-K34</f>
        <v>0</v>
      </c>
      <c r="CD34" s="27"/>
    </row>
    <row r="35" spans="1:82" ht="25.5" x14ac:dyDescent="0.25">
      <c r="A35" s="55" t="s">
        <v>160</v>
      </c>
      <c r="B35" s="55" t="s">
        <v>161</v>
      </c>
      <c r="C35" s="56" t="s">
        <v>112</v>
      </c>
      <c r="D35" s="39" t="s">
        <v>112</v>
      </c>
      <c r="E35" s="40">
        <f t="shared" si="55"/>
        <v>0</v>
      </c>
      <c r="F35" s="40">
        <f t="shared" si="56"/>
        <v>0</v>
      </c>
      <c r="G35" s="40">
        <f t="shared" si="57"/>
        <v>0</v>
      </c>
      <c r="H35" s="40">
        <f t="shared" si="58"/>
        <v>0</v>
      </c>
      <c r="I35" s="40">
        <f t="shared" si="59"/>
        <v>0</v>
      </c>
      <c r="J35" s="40">
        <f t="shared" si="60"/>
        <v>0</v>
      </c>
      <c r="K35" s="40">
        <f t="shared" si="61"/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1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f t="shared" si="22"/>
        <v>0</v>
      </c>
      <c r="AO35" s="40">
        <f t="shared" si="62"/>
        <v>0</v>
      </c>
      <c r="AP35" s="40">
        <f t="shared" si="63"/>
        <v>0</v>
      </c>
      <c r="AQ35" s="40">
        <f t="shared" si="64"/>
        <v>0</v>
      </c>
      <c r="AR35" s="40">
        <f t="shared" si="65"/>
        <v>0</v>
      </c>
      <c r="AS35" s="40">
        <f t="shared" si="66"/>
        <v>0</v>
      </c>
      <c r="AT35" s="40">
        <f t="shared" si="67"/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f t="shared" si="29"/>
        <v>0</v>
      </c>
      <c r="BX35" s="40">
        <f t="shared" si="68"/>
        <v>0</v>
      </c>
      <c r="BY35" s="41">
        <f t="shared" si="69"/>
        <v>0</v>
      </c>
      <c r="BZ35" s="40">
        <f t="shared" si="70"/>
        <v>0</v>
      </c>
      <c r="CA35" s="40">
        <f t="shared" si="71"/>
        <v>0</v>
      </c>
      <c r="CB35" s="40">
        <f t="shared" si="72"/>
        <v>0</v>
      </c>
      <c r="CC35" s="40">
        <f t="shared" si="73"/>
        <v>0</v>
      </c>
      <c r="CD35" s="27"/>
    </row>
    <row r="36" spans="1:82" ht="25.5" x14ac:dyDescent="0.25">
      <c r="A36" s="55" t="s">
        <v>162</v>
      </c>
      <c r="B36" s="55" t="s">
        <v>163</v>
      </c>
      <c r="C36" s="56" t="s">
        <v>112</v>
      </c>
      <c r="D36" s="39" t="s">
        <v>112</v>
      </c>
      <c r="E36" s="40">
        <f t="shared" ref="E36" si="74">L36+S36+Z36+AG36</f>
        <v>0</v>
      </c>
      <c r="F36" s="40">
        <f t="shared" ref="F36" si="75">M36+T36+AA36+AH36</f>
        <v>0</v>
      </c>
      <c r="G36" s="40">
        <f t="shared" ref="G36" si="76">N36+U36+AB36+AI36</f>
        <v>0</v>
      </c>
      <c r="H36" s="40">
        <f t="shared" ref="H36" si="77">O36+V36+AC36+AJ36</f>
        <v>0</v>
      </c>
      <c r="I36" s="40">
        <f t="shared" ref="I36" si="78">P36+W36+AD36+AK36</f>
        <v>0</v>
      </c>
      <c r="J36" s="40">
        <f t="shared" ref="J36" si="79">Q36+X36+AE36+AL36</f>
        <v>0</v>
      </c>
      <c r="K36" s="40">
        <f t="shared" ref="K36" si="80">R36+Y36+AF36+AM36</f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1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f t="shared" si="22"/>
        <v>0</v>
      </c>
      <c r="AO36" s="40">
        <f t="shared" ref="AO36" si="81">AV36+BC36+BJ36+BQ36</f>
        <v>0</v>
      </c>
      <c r="AP36" s="40">
        <f t="shared" ref="AP36" si="82">AW36+BD36+BK36+BR36</f>
        <v>0</v>
      </c>
      <c r="AQ36" s="40">
        <f t="shared" ref="AQ36" si="83">AX36+BE36+BL36+BS36</f>
        <v>0</v>
      </c>
      <c r="AR36" s="40">
        <f t="shared" ref="AR36" si="84">AY36+BF36+BM36+BT36</f>
        <v>0</v>
      </c>
      <c r="AS36" s="40">
        <f t="shared" ref="AS36" si="85">AZ36+BG36+BN36+BU36</f>
        <v>0</v>
      </c>
      <c r="AT36" s="40">
        <f t="shared" ref="AT36" si="86">BA36+BH36+BO36+BV36</f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f t="shared" si="29"/>
        <v>0</v>
      </c>
      <c r="BX36" s="40">
        <f t="shared" ref="BX36" si="87">AO36-F36</f>
        <v>0</v>
      </c>
      <c r="BY36" s="41">
        <f t="shared" ref="BY36" si="88">AP36-G36</f>
        <v>0</v>
      </c>
      <c r="BZ36" s="40">
        <f t="shared" ref="BZ36" si="89">AQ36-H36</f>
        <v>0</v>
      </c>
      <c r="CA36" s="40">
        <f t="shared" ref="CA36" si="90">AR36-I36</f>
        <v>0</v>
      </c>
      <c r="CB36" s="40">
        <f t="shared" ref="CB36" si="91">AS36-J36</f>
        <v>0</v>
      </c>
      <c r="CC36" s="40">
        <f t="shared" ref="CC36" si="92">AT36-K36</f>
        <v>0</v>
      </c>
      <c r="CD36" s="27"/>
    </row>
    <row r="37" spans="1:82" x14ac:dyDescent="0.25">
      <c r="A37" s="38" t="s">
        <v>164</v>
      </c>
      <c r="B37" s="38" t="s">
        <v>165</v>
      </c>
      <c r="C37" s="27" t="s">
        <v>166</v>
      </c>
      <c r="D37" s="39" t="s">
        <v>112</v>
      </c>
      <c r="E37" s="40">
        <f t="shared" ref="E37" si="93">L37+S37+Z37+AG37</f>
        <v>0</v>
      </c>
      <c r="F37" s="40">
        <f t="shared" ref="F37" si="94">M37+T37+AA37+AH37</f>
        <v>0</v>
      </c>
      <c r="G37" s="40">
        <f t="shared" ref="G37" si="95">N37+U37+AB37+AI37</f>
        <v>0</v>
      </c>
      <c r="H37" s="40">
        <f t="shared" ref="H37" si="96">O37+V37+AC37+AJ37</f>
        <v>0</v>
      </c>
      <c r="I37" s="40">
        <f t="shared" ref="I37" si="97">P37+W37+AD37+AK37</f>
        <v>0</v>
      </c>
      <c r="J37" s="40">
        <f t="shared" ref="J37" si="98">Q37+X37+AE37+AL37</f>
        <v>0</v>
      </c>
      <c r="K37" s="40">
        <f t="shared" ref="K37" si="99">R37+Y37+AF37+AM37</f>
        <v>148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1">
        <v>0</v>
      </c>
      <c r="AJ37" s="40">
        <v>0</v>
      </c>
      <c r="AK37" s="40">
        <v>0</v>
      </c>
      <c r="AL37" s="40">
        <v>0</v>
      </c>
      <c r="AM37" s="40">
        <v>148</v>
      </c>
      <c r="AN37" s="40">
        <f t="shared" si="22"/>
        <v>0</v>
      </c>
      <c r="AO37" s="40">
        <f t="shared" ref="AO37" si="100">AV37+BC37+BJ37+BQ37</f>
        <v>0</v>
      </c>
      <c r="AP37" s="40">
        <f t="shared" ref="AP37" si="101">AW37+BD37+BK37+BR37</f>
        <v>0</v>
      </c>
      <c r="AQ37" s="40">
        <f t="shared" ref="AQ37" si="102">AX37+BE37+BL37+BS37</f>
        <v>0</v>
      </c>
      <c r="AR37" s="40">
        <f t="shared" ref="AR37" si="103">AY37+BF37+BM37+BT37</f>
        <v>0</v>
      </c>
      <c r="AS37" s="40">
        <f t="shared" ref="AS37" si="104">AZ37+BG37+BN37+BU37</f>
        <v>0</v>
      </c>
      <c r="AT37" s="40">
        <f t="shared" ref="AT37" si="105">BA37+BH37+BO37+BV37</f>
        <v>70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70</v>
      </c>
      <c r="BI37" s="40">
        <v>0</v>
      </c>
      <c r="BJ37" s="40">
        <v>0</v>
      </c>
      <c r="BK37" s="40">
        <v>0</v>
      </c>
      <c r="BL37" s="40">
        <v>0</v>
      </c>
      <c r="BM37" s="40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  <c r="BV37" s="40">
        <v>0</v>
      </c>
      <c r="BW37" s="40">
        <f t="shared" si="29"/>
        <v>0</v>
      </c>
      <c r="BX37" s="40">
        <f t="shared" ref="BX37" si="106">AO37-F37</f>
        <v>0</v>
      </c>
      <c r="BY37" s="41">
        <f t="shared" ref="BY37" si="107">AP37-G37</f>
        <v>0</v>
      </c>
      <c r="BZ37" s="40">
        <f t="shared" ref="BZ37" si="108">AQ37-H37</f>
        <v>0</v>
      </c>
      <c r="CA37" s="40">
        <f t="shared" ref="CA37" si="109">AR37-I37</f>
        <v>0</v>
      </c>
      <c r="CB37" s="40">
        <f t="shared" ref="CB37" si="110">AS37-J37</f>
        <v>0</v>
      </c>
      <c r="CC37" s="40">
        <f t="shared" ref="CC37" si="111">AT37-K37</f>
        <v>-78</v>
      </c>
      <c r="CD37" s="27"/>
    </row>
    <row r="38" spans="1:82" x14ac:dyDescent="0.25">
      <c r="A38" s="28" t="s">
        <v>119</v>
      </c>
      <c r="B38" s="29" t="s">
        <v>120</v>
      </c>
      <c r="C38" s="30" t="s">
        <v>112</v>
      </c>
      <c r="D38" s="31" t="s">
        <v>112</v>
      </c>
      <c r="E38" s="31">
        <f>E39+E41</f>
        <v>0</v>
      </c>
      <c r="F38" s="31">
        <f>F39+F41</f>
        <v>0</v>
      </c>
      <c r="G38" s="31">
        <f>G39+G41</f>
        <v>0</v>
      </c>
      <c r="H38" s="31">
        <f>H39+H41</f>
        <v>0</v>
      </c>
      <c r="I38" s="31">
        <f t="shared" ref="I38:AN38" si="112">I39+I41+I43</f>
        <v>0</v>
      </c>
      <c r="J38" s="31">
        <f t="shared" si="112"/>
        <v>0</v>
      </c>
      <c r="K38" s="31">
        <f t="shared" si="112"/>
        <v>0</v>
      </c>
      <c r="L38" s="31">
        <f t="shared" si="112"/>
        <v>0</v>
      </c>
      <c r="M38" s="31">
        <f t="shared" si="112"/>
        <v>0</v>
      </c>
      <c r="N38" s="31">
        <f t="shared" si="112"/>
        <v>0</v>
      </c>
      <c r="O38" s="31">
        <f t="shared" si="112"/>
        <v>0</v>
      </c>
      <c r="P38" s="31">
        <f t="shared" si="112"/>
        <v>0</v>
      </c>
      <c r="Q38" s="31">
        <f t="shared" si="112"/>
        <v>0</v>
      </c>
      <c r="R38" s="31">
        <f t="shared" si="112"/>
        <v>0</v>
      </c>
      <c r="S38" s="31">
        <f t="shared" si="112"/>
        <v>0</v>
      </c>
      <c r="T38" s="31">
        <f t="shared" si="112"/>
        <v>0</v>
      </c>
      <c r="U38" s="31">
        <f t="shared" si="112"/>
        <v>0</v>
      </c>
      <c r="V38" s="31">
        <f t="shared" si="112"/>
        <v>0</v>
      </c>
      <c r="W38" s="31">
        <f t="shared" si="112"/>
        <v>0</v>
      </c>
      <c r="X38" s="31">
        <f t="shared" si="112"/>
        <v>0</v>
      </c>
      <c r="Y38" s="31">
        <f t="shared" si="112"/>
        <v>0</v>
      </c>
      <c r="Z38" s="31">
        <f t="shared" si="112"/>
        <v>0</v>
      </c>
      <c r="AA38" s="31">
        <f t="shared" si="112"/>
        <v>0</v>
      </c>
      <c r="AB38" s="31">
        <f t="shared" si="112"/>
        <v>0</v>
      </c>
      <c r="AC38" s="31">
        <f t="shared" si="112"/>
        <v>0</v>
      </c>
      <c r="AD38" s="31">
        <f t="shared" si="112"/>
        <v>0</v>
      </c>
      <c r="AE38" s="31">
        <f t="shared" si="112"/>
        <v>0</v>
      </c>
      <c r="AF38" s="31">
        <f t="shared" si="112"/>
        <v>0</v>
      </c>
      <c r="AG38" s="31">
        <f t="shared" si="112"/>
        <v>0</v>
      </c>
      <c r="AH38" s="31">
        <f t="shared" si="112"/>
        <v>0</v>
      </c>
      <c r="AI38" s="32">
        <f t="shared" si="112"/>
        <v>0</v>
      </c>
      <c r="AJ38" s="31">
        <f t="shared" si="112"/>
        <v>0</v>
      </c>
      <c r="AK38" s="31">
        <f t="shared" si="112"/>
        <v>0</v>
      </c>
      <c r="AL38" s="31">
        <f t="shared" si="112"/>
        <v>0</v>
      </c>
      <c r="AM38" s="31">
        <f t="shared" si="112"/>
        <v>0</v>
      </c>
      <c r="AN38" s="31">
        <f t="shared" si="112"/>
        <v>0</v>
      </c>
      <c r="AO38" s="31">
        <f t="shared" ref="AO38:BT38" si="113">AO39+AO41+AO43</f>
        <v>0</v>
      </c>
      <c r="AP38" s="31">
        <f t="shared" si="113"/>
        <v>0</v>
      </c>
      <c r="AQ38" s="31">
        <f t="shared" si="113"/>
        <v>0</v>
      </c>
      <c r="AR38" s="31">
        <f t="shared" si="113"/>
        <v>0</v>
      </c>
      <c r="AS38" s="31">
        <f t="shared" si="113"/>
        <v>0</v>
      </c>
      <c r="AT38" s="31">
        <f t="shared" si="113"/>
        <v>0</v>
      </c>
      <c r="AU38" s="31">
        <f t="shared" si="113"/>
        <v>0</v>
      </c>
      <c r="AV38" s="31">
        <f t="shared" si="113"/>
        <v>0</v>
      </c>
      <c r="AW38" s="31">
        <f t="shared" si="113"/>
        <v>0</v>
      </c>
      <c r="AX38" s="31">
        <f t="shared" si="113"/>
        <v>0</v>
      </c>
      <c r="AY38" s="31">
        <f t="shared" si="113"/>
        <v>0</v>
      </c>
      <c r="AZ38" s="31">
        <f t="shared" si="113"/>
        <v>0</v>
      </c>
      <c r="BA38" s="31">
        <f t="shared" si="113"/>
        <v>0</v>
      </c>
      <c r="BB38" s="31">
        <f t="shared" si="113"/>
        <v>0</v>
      </c>
      <c r="BC38" s="31">
        <f t="shared" si="113"/>
        <v>0</v>
      </c>
      <c r="BD38" s="31">
        <f t="shared" si="113"/>
        <v>0</v>
      </c>
      <c r="BE38" s="31">
        <f t="shared" si="113"/>
        <v>0</v>
      </c>
      <c r="BF38" s="31">
        <f t="shared" si="113"/>
        <v>0</v>
      </c>
      <c r="BG38" s="31">
        <f t="shared" si="113"/>
        <v>0</v>
      </c>
      <c r="BH38" s="31">
        <f t="shared" si="113"/>
        <v>0</v>
      </c>
      <c r="BI38" s="31">
        <f t="shared" si="113"/>
        <v>0</v>
      </c>
      <c r="BJ38" s="31">
        <f t="shared" si="113"/>
        <v>0</v>
      </c>
      <c r="BK38" s="31">
        <f t="shared" si="113"/>
        <v>0</v>
      </c>
      <c r="BL38" s="31">
        <f t="shared" si="113"/>
        <v>0</v>
      </c>
      <c r="BM38" s="31">
        <f t="shared" si="113"/>
        <v>0</v>
      </c>
      <c r="BN38" s="31">
        <f t="shared" si="113"/>
        <v>0</v>
      </c>
      <c r="BO38" s="31">
        <f t="shared" si="113"/>
        <v>0</v>
      </c>
      <c r="BP38" s="31">
        <f t="shared" si="113"/>
        <v>0</v>
      </c>
      <c r="BQ38" s="31">
        <f t="shared" si="113"/>
        <v>0</v>
      </c>
      <c r="BR38" s="31">
        <f t="shared" si="113"/>
        <v>0</v>
      </c>
      <c r="BS38" s="31">
        <f t="shared" si="113"/>
        <v>0</v>
      </c>
      <c r="BT38" s="31">
        <f t="shared" si="113"/>
        <v>0</v>
      </c>
      <c r="BU38" s="31">
        <f t="shared" ref="BU38:CC38" si="114">BU39+BU41+BU43</f>
        <v>0</v>
      </c>
      <c r="BV38" s="31">
        <f t="shared" si="114"/>
        <v>0</v>
      </c>
      <c r="BW38" s="31">
        <f t="shared" si="114"/>
        <v>0</v>
      </c>
      <c r="BX38" s="31">
        <f t="shared" si="114"/>
        <v>0</v>
      </c>
      <c r="BY38" s="32">
        <f t="shared" si="114"/>
        <v>0</v>
      </c>
      <c r="BZ38" s="31">
        <f t="shared" si="114"/>
        <v>0</v>
      </c>
      <c r="CA38" s="31">
        <f t="shared" si="114"/>
        <v>0</v>
      </c>
      <c r="CB38" s="31">
        <f t="shared" si="114"/>
        <v>0</v>
      </c>
      <c r="CC38" s="31">
        <f t="shared" si="114"/>
        <v>0</v>
      </c>
      <c r="CD38" s="27"/>
    </row>
    <row r="39" spans="1:82" x14ac:dyDescent="0.25">
      <c r="A39" s="33" t="s">
        <v>121</v>
      </c>
      <c r="B39" s="34" t="s">
        <v>122</v>
      </c>
      <c r="C39" s="35" t="s">
        <v>112</v>
      </c>
      <c r="D39" s="36" t="s">
        <v>112</v>
      </c>
      <c r="E39" s="36">
        <f t="shared" ref="E39:AJ39" si="115">SUM(E40:E40)</f>
        <v>0</v>
      </c>
      <c r="F39" s="36">
        <f t="shared" si="115"/>
        <v>0</v>
      </c>
      <c r="G39" s="36">
        <f t="shared" si="115"/>
        <v>0</v>
      </c>
      <c r="H39" s="36">
        <f t="shared" si="115"/>
        <v>0</v>
      </c>
      <c r="I39" s="36">
        <f t="shared" si="115"/>
        <v>0</v>
      </c>
      <c r="J39" s="36">
        <f t="shared" si="115"/>
        <v>0</v>
      </c>
      <c r="K39" s="36">
        <f t="shared" si="115"/>
        <v>0</v>
      </c>
      <c r="L39" s="36">
        <f t="shared" si="115"/>
        <v>0</v>
      </c>
      <c r="M39" s="36">
        <f t="shared" si="115"/>
        <v>0</v>
      </c>
      <c r="N39" s="36">
        <f t="shared" si="115"/>
        <v>0</v>
      </c>
      <c r="O39" s="36">
        <f t="shared" si="115"/>
        <v>0</v>
      </c>
      <c r="P39" s="36">
        <f t="shared" si="115"/>
        <v>0</v>
      </c>
      <c r="Q39" s="36">
        <f t="shared" si="115"/>
        <v>0</v>
      </c>
      <c r="R39" s="36">
        <f t="shared" si="115"/>
        <v>0</v>
      </c>
      <c r="S39" s="36">
        <f t="shared" si="115"/>
        <v>0</v>
      </c>
      <c r="T39" s="36">
        <f t="shared" si="115"/>
        <v>0</v>
      </c>
      <c r="U39" s="36">
        <f t="shared" si="115"/>
        <v>0</v>
      </c>
      <c r="V39" s="36">
        <f t="shared" si="115"/>
        <v>0</v>
      </c>
      <c r="W39" s="36">
        <f t="shared" si="115"/>
        <v>0</v>
      </c>
      <c r="X39" s="36">
        <f t="shared" si="115"/>
        <v>0</v>
      </c>
      <c r="Y39" s="36">
        <f t="shared" si="115"/>
        <v>0</v>
      </c>
      <c r="Z39" s="36">
        <f t="shared" si="115"/>
        <v>0</v>
      </c>
      <c r="AA39" s="36">
        <f t="shared" si="115"/>
        <v>0</v>
      </c>
      <c r="AB39" s="36">
        <f t="shared" si="115"/>
        <v>0</v>
      </c>
      <c r="AC39" s="36">
        <f t="shared" si="115"/>
        <v>0</v>
      </c>
      <c r="AD39" s="36">
        <f t="shared" si="115"/>
        <v>0</v>
      </c>
      <c r="AE39" s="36">
        <f t="shared" si="115"/>
        <v>0</v>
      </c>
      <c r="AF39" s="36">
        <f t="shared" si="115"/>
        <v>0</v>
      </c>
      <c r="AG39" s="36">
        <f t="shared" si="115"/>
        <v>0</v>
      </c>
      <c r="AH39" s="36">
        <f t="shared" si="115"/>
        <v>0</v>
      </c>
      <c r="AI39" s="36">
        <f t="shared" si="115"/>
        <v>0</v>
      </c>
      <c r="AJ39" s="36">
        <f t="shared" si="115"/>
        <v>0</v>
      </c>
      <c r="AK39" s="36">
        <f t="shared" ref="AK39:BP39" si="116">SUM(AK40:AK40)</f>
        <v>0</v>
      </c>
      <c r="AL39" s="36">
        <f t="shared" si="116"/>
        <v>0</v>
      </c>
      <c r="AM39" s="36">
        <f t="shared" si="116"/>
        <v>0</v>
      </c>
      <c r="AN39" s="36">
        <f t="shared" si="116"/>
        <v>0</v>
      </c>
      <c r="AO39" s="36">
        <f t="shared" si="116"/>
        <v>0</v>
      </c>
      <c r="AP39" s="36">
        <f t="shared" si="116"/>
        <v>0</v>
      </c>
      <c r="AQ39" s="36">
        <f t="shared" si="116"/>
        <v>0</v>
      </c>
      <c r="AR39" s="36">
        <f t="shared" si="116"/>
        <v>0</v>
      </c>
      <c r="AS39" s="36">
        <f t="shared" si="116"/>
        <v>0</v>
      </c>
      <c r="AT39" s="36">
        <f t="shared" si="116"/>
        <v>0</v>
      </c>
      <c r="AU39" s="36">
        <f t="shared" si="116"/>
        <v>0</v>
      </c>
      <c r="AV39" s="36">
        <f t="shared" si="116"/>
        <v>0</v>
      </c>
      <c r="AW39" s="36">
        <f t="shared" si="116"/>
        <v>0</v>
      </c>
      <c r="AX39" s="36">
        <f t="shared" si="116"/>
        <v>0</v>
      </c>
      <c r="AY39" s="36">
        <f t="shared" si="116"/>
        <v>0</v>
      </c>
      <c r="AZ39" s="36">
        <f t="shared" si="116"/>
        <v>0</v>
      </c>
      <c r="BA39" s="36">
        <f t="shared" si="116"/>
        <v>0</v>
      </c>
      <c r="BB39" s="36">
        <f t="shared" si="116"/>
        <v>0</v>
      </c>
      <c r="BC39" s="36">
        <f t="shared" si="116"/>
        <v>0</v>
      </c>
      <c r="BD39" s="36">
        <f t="shared" si="116"/>
        <v>0</v>
      </c>
      <c r="BE39" s="36">
        <f t="shared" si="116"/>
        <v>0</v>
      </c>
      <c r="BF39" s="36">
        <f t="shared" si="116"/>
        <v>0</v>
      </c>
      <c r="BG39" s="36">
        <f t="shared" si="116"/>
        <v>0</v>
      </c>
      <c r="BH39" s="36">
        <f t="shared" si="116"/>
        <v>0</v>
      </c>
      <c r="BI39" s="36">
        <f t="shared" si="116"/>
        <v>0</v>
      </c>
      <c r="BJ39" s="36">
        <f t="shared" si="116"/>
        <v>0</v>
      </c>
      <c r="BK39" s="36">
        <f t="shared" si="116"/>
        <v>0</v>
      </c>
      <c r="BL39" s="36">
        <f t="shared" si="116"/>
        <v>0</v>
      </c>
      <c r="BM39" s="36">
        <f t="shared" si="116"/>
        <v>0</v>
      </c>
      <c r="BN39" s="36">
        <f t="shared" si="116"/>
        <v>0</v>
      </c>
      <c r="BO39" s="36">
        <f t="shared" si="116"/>
        <v>0</v>
      </c>
      <c r="BP39" s="36">
        <f t="shared" si="116"/>
        <v>0</v>
      </c>
      <c r="BQ39" s="36">
        <f t="shared" ref="BQ39:CC39" si="117">SUM(BQ40:BQ40)</f>
        <v>0</v>
      </c>
      <c r="BR39" s="36">
        <f t="shared" si="117"/>
        <v>0</v>
      </c>
      <c r="BS39" s="36">
        <f t="shared" si="117"/>
        <v>0</v>
      </c>
      <c r="BT39" s="36">
        <f t="shared" si="117"/>
        <v>0</v>
      </c>
      <c r="BU39" s="36">
        <f t="shared" si="117"/>
        <v>0</v>
      </c>
      <c r="BV39" s="36">
        <f t="shared" si="117"/>
        <v>0</v>
      </c>
      <c r="BW39" s="36">
        <f t="shared" si="117"/>
        <v>0</v>
      </c>
      <c r="BX39" s="36">
        <f t="shared" si="117"/>
        <v>0</v>
      </c>
      <c r="BY39" s="36">
        <f t="shared" si="117"/>
        <v>0</v>
      </c>
      <c r="BZ39" s="36">
        <f t="shared" si="117"/>
        <v>0</v>
      </c>
      <c r="CA39" s="36">
        <f t="shared" si="117"/>
        <v>0</v>
      </c>
      <c r="CB39" s="36">
        <f t="shared" si="117"/>
        <v>0</v>
      </c>
      <c r="CC39" s="36">
        <f t="shared" si="117"/>
        <v>0</v>
      </c>
      <c r="CD39" s="27"/>
    </row>
    <row r="40" spans="1:82" hidden="1" outlineLevel="1" x14ac:dyDescent="0.25">
      <c r="A40" s="38" t="str">
        <f>[2]Ф10!A31</f>
        <v>2.1.1</v>
      </c>
      <c r="B40" s="38"/>
      <c r="C40" s="39"/>
      <c r="D40" s="39"/>
      <c r="E40" s="40">
        <f t="shared" ref="E40" si="118">L40+S40+Z40+AG40</f>
        <v>0</v>
      </c>
      <c r="F40" s="40">
        <f t="shared" ref="F40" si="119">M40+T40+AA40+AH40</f>
        <v>0</v>
      </c>
      <c r="G40" s="40">
        <f t="shared" ref="G40" si="120">N40+U40+AB40+AI40</f>
        <v>0</v>
      </c>
      <c r="H40" s="40">
        <f t="shared" ref="H40" si="121">O40+V40+AC40+AJ40</f>
        <v>0</v>
      </c>
      <c r="I40" s="40">
        <f t="shared" ref="I40" si="122">P40+W40+AD40+AK40</f>
        <v>0</v>
      </c>
      <c r="J40" s="40">
        <f t="shared" ref="J40" si="123">Q40+X40+AE40+AL40</f>
        <v>0</v>
      </c>
      <c r="K40" s="40">
        <f t="shared" ref="K40" si="124">R40+Y40+AF40+AM40</f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1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f>AU40+BB40+BI40+BP40</f>
        <v>0</v>
      </c>
      <c r="AO40" s="40">
        <f t="shared" ref="AO40" si="125">AV40+BC40+BJ40+BQ40</f>
        <v>0</v>
      </c>
      <c r="AP40" s="40">
        <f t="shared" ref="AP40" si="126">AW40+BD40+BK40+BR40</f>
        <v>0</v>
      </c>
      <c r="AQ40" s="40">
        <f t="shared" ref="AQ40" si="127">AX40+BE40+BL40+BS40</f>
        <v>0</v>
      </c>
      <c r="AR40" s="40">
        <f t="shared" ref="AR40" si="128">AY40+BF40+BM40+BT40</f>
        <v>0</v>
      </c>
      <c r="AS40" s="40">
        <f t="shared" ref="AS40" si="129">AZ40+BG40+BN40+BU40</f>
        <v>0</v>
      </c>
      <c r="AT40" s="40">
        <f t="shared" ref="AT40" si="130">BA40+BH40+BO40+BV40</f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f>AN40-E40</f>
        <v>0</v>
      </c>
      <c r="BX40" s="40">
        <f t="shared" ref="BX40" si="131">AO40-F40</f>
        <v>0</v>
      </c>
      <c r="BY40" s="41">
        <f t="shared" ref="BY40" si="132">AP40-G40</f>
        <v>0</v>
      </c>
      <c r="BZ40" s="40">
        <f t="shared" ref="BZ40" si="133">AQ40-H40</f>
        <v>0</v>
      </c>
      <c r="CA40" s="40">
        <f t="shared" ref="CA40" si="134">AR40-I40</f>
        <v>0</v>
      </c>
      <c r="CB40" s="40">
        <f t="shared" ref="CB40" si="135">AS40-J40</f>
        <v>0</v>
      </c>
      <c r="CC40" s="40">
        <f t="shared" ref="CC40" si="136">AT40-K40</f>
        <v>0</v>
      </c>
      <c r="CD40" s="27"/>
    </row>
    <row r="41" spans="1:82" collapsed="1" x14ac:dyDescent="0.25">
      <c r="A41" s="33" t="s">
        <v>123</v>
      </c>
      <c r="B41" s="34" t="s">
        <v>124</v>
      </c>
      <c r="C41" s="35" t="s">
        <v>112</v>
      </c>
      <c r="D41" s="36" t="s">
        <v>112</v>
      </c>
      <c r="E41" s="36">
        <f t="shared" ref="E41:BP41" si="137">SUM(E42)</f>
        <v>0</v>
      </c>
      <c r="F41" s="36">
        <f t="shared" si="137"/>
        <v>0</v>
      </c>
      <c r="G41" s="36">
        <f t="shared" si="137"/>
        <v>0</v>
      </c>
      <c r="H41" s="36">
        <f t="shared" si="137"/>
        <v>0</v>
      </c>
      <c r="I41" s="36">
        <f t="shared" si="137"/>
        <v>0</v>
      </c>
      <c r="J41" s="36">
        <f t="shared" si="137"/>
        <v>0</v>
      </c>
      <c r="K41" s="36">
        <f t="shared" si="137"/>
        <v>0</v>
      </c>
      <c r="L41" s="36">
        <f t="shared" si="137"/>
        <v>0</v>
      </c>
      <c r="M41" s="36">
        <f t="shared" si="137"/>
        <v>0</v>
      </c>
      <c r="N41" s="36">
        <f t="shared" si="137"/>
        <v>0</v>
      </c>
      <c r="O41" s="36">
        <f t="shared" si="137"/>
        <v>0</v>
      </c>
      <c r="P41" s="36">
        <f t="shared" si="137"/>
        <v>0</v>
      </c>
      <c r="Q41" s="36">
        <f t="shared" si="137"/>
        <v>0</v>
      </c>
      <c r="R41" s="36">
        <f t="shared" si="137"/>
        <v>0</v>
      </c>
      <c r="S41" s="36">
        <f t="shared" si="137"/>
        <v>0</v>
      </c>
      <c r="T41" s="36">
        <f t="shared" si="137"/>
        <v>0</v>
      </c>
      <c r="U41" s="36">
        <f t="shared" si="137"/>
        <v>0</v>
      </c>
      <c r="V41" s="36">
        <f t="shared" si="137"/>
        <v>0</v>
      </c>
      <c r="W41" s="36">
        <f t="shared" si="137"/>
        <v>0</v>
      </c>
      <c r="X41" s="36">
        <f t="shared" si="137"/>
        <v>0</v>
      </c>
      <c r="Y41" s="36">
        <f t="shared" si="137"/>
        <v>0</v>
      </c>
      <c r="Z41" s="36">
        <f t="shared" si="137"/>
        <v>0</v>
      </c>
      <c r="AA41" s="36">
        <f t="shared" si="137"/>
        <v>0</v>
      </c>
      <c r="AB41" s="36">
        <f t="shared" si="137"/>
        <v>0</v>
      </c>
      <c r="AC41" s="36">
        <f t="shared" si="137"/>
        <v>0</v>
      </c>
      <c r="AD41" s="36">
        <f t="shared" si="137"/>
        <v>0</v>
      </c>
      <c r="AE41" s="36">
        <f t="shared" si="137"/>
        <v>0</v>
      </c>
      <c r="AF41" s="36">
        <f t="shared" si="137"/>
        <v>0</v>
      </c>
      <c r="AG41" s="36">
        <f t="shared" si="137"/>
        <v>0</v>
      </c>
      <c r="AH41" s="36">
        <f t="shared" si="137"/>
        <v>0</v>
      </c>
      <c r="AI41" s="36">
        <f t="shared" si="137"/>
        <v>0</v>
      </c>
      <c r="AJ41" s="36">
        <f t="shared" si="137"/>
        <v>0</v>
      </c>
      <c r="AK41" s="36">
        <f t="shared" si="137"/>
        <v>0</v>
      </c>
      <c r="AL41" s="36">
        <f t="shared" si="137"/>
        <v>0</v>
      </c>
      <c r="AM41" s="36">
        <f t="shared" si="137"/>
        <v>0</v>
      </c>
      <c r="AN41" s="36">
        <f t="shared" si="137"/>
        <v>0</v>
      </c>
      <c r="AO41" s="36">
        <f t="shared" si="137"/>
        <v>0</v>
      </c>
      <c r="AP41" s="36">
        <f t="shared" si="137"/>
        <v>0</v>
      </c>
      <c r="AQ41" s="36">
        <f t="shared" si="137"/>
        <v>0</v>
      </c>
      <c r="AR41" s="36">
        <f t="shared" si="137"/>
        <v>0</v>
      </c>
      <c r="AS41" s="36">
        <f t="shared" si="137"/>
        <v>0</v>
      </c>
      <c r="AT41" s="36">
        <f t="shared" si="137"/>
        <v>0</v>
      </c>
      <c r="AU41" s="36">
        <f t="shared" si="137"/>
        <v>0</v>
      </c>
      <c r="AV41" s="36">
        <f t="shared" si="137"/>
        <v>0</v>
      </c>
      <c r="AW41" s="36">
        <f t="shared" si="137"/>
        <v>0</v>
      </c>
      <c r="AX41" s="36">
        <f t="shared" si="137"/>
        <v>0</v>
      </c>
      <c r="AY41" s="36">
        <f t="shared" si="137"/>
        <v>0</v>
      </c>
      <c r="AZ41" s="36">
        <f t="shared" si="137"/>
        <v>0</v>
      </c>
      <c r="BA41" s="36">
        <f t="shared" si="137"/>
        <v>0</v>
      </c>
      <c r="BB41" s="36">
        <f t="shared" si="137"/>
        <v>0</v>
      </c>
      <c r="BC41" s="36">
        <f t="shared" si="137"/>
        <v>0</v>
      </c>
      <c r="BD41" s="36">
        <f t="shared" si="137"/>
        <v>0</v>
      </c>
      <c r="BE41" s="36">
        <f t="shared" si="137"/>
        <v>0</v>
      </c>
      <c r="BF41" s="36">
        <f>SUM(BF42)</f>
        <v>0</v>
      </c>
      <c r="BG41" s="36">
        <f t="shared" si="137"/>
        <v>0</v>
      </c>
      <c r="BH41" s="36">
        <f t="shared" si="137"/>
        <v>0</v>
      </c>
      <c r="BI41" s="36">
        <f t="shared" si="137"/>
        <v>0</v>
      </c>
      <c r="BJ41" s="36">
        <f t="shared" si="137"/>
        <v>0</v>
      </c>
      <c r="BK41" s="36">
        <f t="shared" si="137"/>
        <v>0</v>
      </c>
      <c r="BL41" s="36">
        <f t="shared" si="137"/>
        <v>0</v>
      </c>
      <c r="BM41" s="36">
        <f t="shared" si="137"/>
        <v>0</v>
      </c>
      <c r="BN41" s="36">
        <f t="shared" si="137"/>
        <v>0</v>
      </c>
      <c r="BO41" s="36">
        <f t="shared" si="137"/>
        <v>0</v>
      </c>
      <c r="BP41" s="36">
        <f t="shared" si="137"/>
        <v>0</v>
      </c>
      <c r="BQ41" s="36">
        <f t="shared" ref="BQ41:CC41" si="138">SUM(BQ42)</f>
        <v>0</v>
      </c>
      <c r="BR41" s="36">
        <f t="shared" si="138"/>
        <v>0</v>
      </c>
      <c r="BS41" s="36">
        <f t="shared" si="138"/>
        <v>0</v>
      </c>
      <c r="BT41" s="36">
        <f t="shared" si="138"/>
        <v>0</v>
      </c>
      <c r="BU41" s="36">
        <f t="shared" si="138"/>
        <v>0</v>
      </c>
      <c r="BV41" s="36">
        <f t="shared" si="138"/>
        <v>0</v>
      </c>
      <c r="BW41" s="36">
        <f t="shared" si="138"/>
        <v>0</v>
      </c>
      <c r="BX41" s="36">
        <f t="shared" si="138"/>
        <v>0</v>
      </c>
      <c r="BY41" s="36">
        <f t="shared" si="138"/>
        <v>0</v>
      </c>
      <c r="BZ41" s="36">
        <f t="shared" si="138"/>
        <v>0</v>
      </c>
      <c r="CA41" s="36">
        <f t="shared" si="138"/>
        <v>0</v>
      </c>
      <c r="CB41" s="36">
        <f t="shared" si="138"/>
        <v>0</v>
      </c>
      <c r="CC41" s="36">
        <f t="shared" si="138"/>
        <v>0</v>
      </c>
      <c r="CD41" s="27"/>
    </row>
    <row r="42" spans="1:82" hidden="1" outlineLevel="1" x14ac:dyDescent="0.25">
      <c r="A42" s="38" t="str">
        <f>[2]Ф10!A43</f>
        <v>2.2.1</v>
      </c>
      <c r="B42" s="38" t="e">
        <f>[2]Ф10!B43</f>
        <v>#REF!</v>
      </c>
      <c r="C42" s="27" t="s">
        <v>112</v>
      </c>
      <c r="D42" s="27"/>
      <c r="E42" s="42">
        <f t="shared" ref="E42:K44" si="139">L42+S42+Z42+AG42</f>
        <v>0</v>
      </c>
      <c r="F42" s="42">
        <f t="shared" si="139"/>
        <v>0</v>
      </c>
      <c r="G42" s="42">
        <f t="shared" si="139"/>
        <v>0</v>
      </c>
      <c r="H42" s="42">
        <f t="shared" si="139"/>
        <v>0</v>
      </c>
      <c r="I42" s="42">
        <f t="shared" si="139"/>
        <v>0</v>
      </c>
      <c r="J42" s="42">
        <f t="shared" si="139"/>
        <v>0</v>
      </c>
      <c r="K42" s="42">
        <f t="shared" si="139"/>
        <v>0</v>
      </c>
      <c r="L42" s="42">
        <f>[2]Ф13!N45</f>
        <v>0</v>
      </c>
      <c r="M42" s="42">
        <f>[2]Ф13!O45</f>
        <v>0</v>
      </c>
      <c r="N42" s="42">
        <v>0</v>
      </c>
      <c r="O42" s="42">
        <v>0</v>
      </c>
      <c r="P42" s="42">
        <v>0</v>
      </c>
      <c r="Q42" s="42">
        <f>[2]Ф13!Q45</f>
        <v>0</v>
      </c>
      <c r="R42" s="42">
        <f>[2]Ф13!R45</f>
        <v>0</v>
      </c>
      <c r="S42" s="42">
        <f>[2]Ф13!U45</f>
        <v>0</v>
      </c>
      <c r="T42" s="42">
        <f>[2]Ф13!V45</f>
        <v>0</v>
      </c>
      <c r="U42" s="42">
        <v>0</v>
      </c>
      <c r="V42" s="42">
        <v>0</v>
      </c>
      <c r="W42" s="42">
        <v>0</v>
      </c>
      <c r="X42" s="42">
        <f>[2]Ф13!X45</f>
        <v>0</v>
      </c>
      <c r="Y42" s="42">
        <f>[2]Ф13!Y45</f>
        <v>0</v>
      </c>
      <c r="Z42" s="42">
        <f>[2]Ф13!AB45</f>
        <v>0</v>
      </c>
      <c r="AA42" s="42">
        <f>[2]Ф13!AC45</f>
        <v>0</v>
      </c>
      <c r="AB42" s="42">
        <v>0</v>
      </c>
      <c r="AC42" s="42">
        <v>0</v>
      </c>
      <c r="AD42" s="42">
        <v>0</v>
      </c>
      <c r="AE42" s="42">
        <f>[2]Ф13!AE45</f>
        <v>0</v>
      </c>
      <c r="AF42" s="42">
        <f>[2]Ф13!AF45</f>
        <v>0</v>
      </c>
      <c r="AG42" s="42">
        <f>[2]Ф13!AI45</f>
        <v>0</v>
      </c>
      <c r="AH42" s="42">
        <f>[2]Ф13!AJ45</f>
        <v>0</v>
      </c>
      <c r="AI42" s="42">
        <v>0</v>
      </c>
      <c r="AJ42" s="42">
        <v>0</v>
      </c>
      <c r="AK42" s="42">
        <v>0</v>
      </c>
      <c r="AL42" s="42">
        <f>[2]Ф13!AL45</f>
        <v>0</v>
      </c>
      <c r="AM42" s="42">
        <f>[2]Ф13!AM45</f>
        <v>0</v>
      </c>
      <c r="AN42" s="42">
        <f t="shared" ref="AN42:AT44" si="140">AU42+BB42+BI42+BP42</f>
        <v>0</v>
      </c>
      <c r="AO42" s="42">
        <f t="shared" si="140"/>
        <v>0</v>
      </c>
      <c r="AP42" s="42">
        <f t="shared" si="140"/>
        <v>0</v>
      </c>
      <c r="AQ42" s="42">
        <f t="shared" si="140"/>
        <v>0</v>
      </c>
      <c r="AR42" s="42">
        <f t="shared" si="140"/>
        <v>0</v>
      </c>
      <c r="AS42" s="42">
        <f t="shared" si="140"/>
        <v>0</v>
      </c>
      <c r="AT42" s="42">
        <f t="shared" si="140"/>
        <v>0</v>
      </c>
      <c r="AU42" s="42">
        <f>[2]Ф13!AW45</f>
        <v>0</v>
      </c>
      <c r="AV42" s="42">
        <f>[2]Ф13!AX45</f>
        <v>0</v>
      </c>
      <c r="AW42" s="42">
        <v>0</v>
      </c>
      <c r="AX42" s="42">
        <v>0</v>
      </c>
      <c r="AY42" s="42">
        <v>0</v>
      </c>
      <c r="AZ42" s="42">
        <f>[2]Ф13!AZ45</f>
        <v>0</v>
      </c>
      <c r="BA42" s="42">
        <f>[2]Ф13!BA45</f>
        <v>0</v>
      </c>
      <c r="BB42" s="42">
        <f>[2]Ф13!BD45</f>
        <v>0</v>
      </c>
      <c r="BC42" s="42">
        <f>[2]Ф13!BE45</f>
        <v>0</v>
      </c>
      <c r="BD42" s="42">
        <v>0</v>
      </c>
      <c r="BE42" s="42">
        <v>0</v>
      </c>
      <c r="BF42" s="42">
        <v>0</v>
      </c>
      <c r="BG42" s="42">
        <f>[2]Ф13!BG45</f>
        <v>0</v>
      </c>
      <c r="BH42" s="42">
        <f>[2]Ф13!BH45</f>
        <v>0</v>
      </c>
      <c r="BI42" s="42">
        <f>[2]Ф13!BK45</f>
        <v>0</v>
      </c>
      <c r="BJ42" s="42">
        <f>[2]Ф13!BL45</f>
        <v>0</v>
      </c>
      <c r="BK42" s="42">
        <v>0</v>
      </c>
      <c r="BL42" s="42">
        <v>0</v>
      </c>
      <c r="BM42" s="42">
        <v>0</v>
      </c>
      <c r="BN42" s="42">
        <f>[2]Ф13!BN45</f>
        <v>0</v>
      </c>
      <c r="BO42" s="42">
        <f>[2]Ф13!BO45</f>
        <v>0</v>
      </c>
      <c r="BP42" s="42">
        <f>[2]Ф13!BR45</f>
        <v>0</v>
      </c>
      <c r="BQ42" s="42">
        <f>[2]Ф13!BS45</f>
        <v>0</v>
      </c>
      <c r="BR42" s="42">
        <v>0</v>
      </c>
      <c r="BS42" s="42">
        <v>0</v>
      </c>
      <c r="BT42" s="42">
        <v>0</v>
      </c>
      <c r="BU42" s="42">
        <f>[2]Ф13!BU45</f>
        <v>0</v>
      </c>
      <c r="BV42" s="42">
        <f>[2]Ф13!BV45</f>
        <v>0</v>
      </c>
      <c r="BW42" s="42">
        <f t="shared" ref="BW42:CC44" si="141">AN42-E42</f>
        <v>0</v>
      </c>
      <c r="BX42" s="42">
        <f t="shared" si="141"/>
        <v>0</v>
      </c>
      <c r="BY42" s="42">
        <f t="shared" si="141"/>
        <v>0</v>
      </c>
      <c r="BZ42" s="42">
        <f t="shared" si="141"/>
        <v>0</v>
      </c>
      <c r="CA42" s="42">
        <f t="shared" si="141"/>
        <v>0</v>
      </c>
      <c r="CB42" s="42">
        <f t="shared" si="141"/>
        <v>0</v>
      </c>
      <c r="CC42" s="42">
        <f t="shared" si="141"/>
        <v>0</v>
      </c>
      <c r="CD42" s="27"/>
    </row>
    <row r="43" spans="1:82" outlineLevel="1" x14ac:dyDescent="0.25">
      <c r="A43" s="44" t="s">
        <v>171</v>
      </c>
      <c r="B43" s="44" t="str">
        <f>[2]Ф10!B44</f>
        <v>Развитие системы учета электроэнергии</v>
      </c>
      <c r="C43" s="35">
        <v>0</v>
      </c>
      <c r="D43" s="35"/>
      <c r="E43" s="36">
        <f t="shared" si="139"/>
        <v>0</v>
      </c>
      <c r="F43" s="36">
        <f t="shared" si="139"/>
        <v>0</v>
      </c>
      <c r="G43" s="36">
        <f t="shared" si="139"/>
        <v>0</v>
      </c>
      <c r="H43" s="36">
        <f t="shared" si="139"/>
        <v>0</v>
      </c>
      <c r="I43" s="36">
        <f t="shared" si="139"/>
        <v>0</v>
      </c>
      <c r="J43" s="36">
        <f t="shared" si="139"/>
        <v>0</v>
      </c>
      <c r="K43" s="36">
        <f t="shared" si="139"/>
        <v>0</v>
      </c>
      <c r="L43" s="36">
        <f t="shared" ref="L43" si="142">L44</f>
        <v>0</v>
      </c>
      <c r="M43" s="36">
        <f t="shared" ref="M43" si="143">M44</f>
        <v>0</v>
      </c>
      <c r="N43" s="36">
        <f t="shared" ref="N43" si="144">N44</f>
        <v>0</v>
      </c>
      <c r="O43" s="36">
        <f t="shared" ref="O43" si="145">O44</f>
        <v>0</v>
      </c>
      <c r="P43" s="36">
        <f t="shared" ref="P43" si="146">P44</f>
        <v>0</v>
      </c>
      <c r="Q43" s="36">
        <f t="shared" ref="Q43" si="147">Q44</f>
        <v>0</v>
      </c>
      <c r="R43" s="36">
        <f t="shared" ref="R43" si="148">R44</f>
        <v>0</v>
      </c>
      <c r="S43" s="36">
        <f t="shared" ref="S43" si="149">S44</f>
        <v>0</v>
      </c>
      <c r="T43" s="36">
        <f t="shared" ref="T43" si="150">T44</f>
        <v>0</v>
      </c>
      <c r="U43" s="36">
        <f t="shared" ref="U43" si="151">U44</f>
        <v>0</v>
      </c>
      <c r="V43" s="36">
        <f t="shared" ref="V43" si="152">V44</f>
        <v>0</v>
      </c>
      <c r="W43" s="36">
        <f t="shared" ref="W43" si="153">W44</f>
        <v>0</v>
      </c>
      <c r="X43" s="36">
        <f t="shared" ref="X43" si="154">X44</f>
        <v>0</v>
      </c>
      <c r="Y43" s="36">
        <f t="shared" ref="Y43" si="155">Y44</f>
        <v>0</v>
      </c>
      <c r="Z43" s="36">
        <f t="shared" ref="Z43" si="156">Z44</f>
        <v>0</v>
      </c>
      <c r="AA43" s="36">
        <f t="shared" ref="AA43" si="157">AA44</f>
        <v>0</v>
      </c>
      <c r="AB43" s="36">
        <f t="shared" ref="AB43" si="158">AB44</f>
        <v>0</v>
      </c>
      <c r="AC43" s="36">
        <f t="shared" ref="AC43" si="159">AC44</f>
        <v>0</v>
      </c>
      <c r="AD43" s="36">
        <f t="shared" ref="AD43" si="160">AD44</f>
        <v>0</v>
      </c>
      <c r="AE43" s="36">
        <f t="shared" ref="AE43" si="161">AE44</f>
        <v>0</v>
      </c>
      <c r="AF43" s="36">
        <f t="shared" ref="AF43" si="162">AF44</f>
        <v>0</v>
      </c>
      <c r="AG43" s="36">
        <f t="shared" ref="AG43" si="163">AG44</f>
        <v>0</v>
      </c>
      <c r="AH43" s="36">
        <f t="shared" ref="AH43" si="164">AH44</f>
        <v>0</v>
      </c>
      <c r="AI43" s="36">
        <f t="shared" ref="AI43" si="165">AI44</f>
        <v>0</v>
      </c>
      <c r="AJ43" s="36">
        <f t="shared" ref="AJ43" si="166">AJ44</f>
        <v>0</v>
      </c>
      <c r="AK43" s="36">
        <f t="shared" ref="AK43" si="167">AK44</f>
        <v>0</v>
      </c>
      <c r="AL43" s="36">
        <f t="shared" ref="AL43" si="168">AL44</f>
        <v>0</v>
      </c>
      <c r="AM43" s="36">
        <f t="shared" ref="AM43" si="169">AM44</f>
        <v>0</v>
      </c>
      <c r="AN43" s="36">
        <f t="shared" si="140"/>
        <v>0</v>
      </c>
      <c r="AO43" s="36">
        <f t="shared" si="140"/>
        <v>0</v>
      </c>
      <c r="AP43" s="36">
        <f t="shared" si="140"/>
        <v>0</v>
      </c>
      <c r="AQ43" s="36">
        <f t="shared" si="140"/>
        <v>0</v>
      </c>
      <c r="AR43" s="36">
        <f t="shared" si="140"/>
        <v>0</v>
      </c>
      <c r="AS43" s="36">
        <f t="shared" si="140"/>
        <v>0</v>
      </c>
      <c r="AT43" s="36">
        <f>BA43+BH43+BO43+BV43</f>
        <v>0</v>
      </c>
      <c r="AU43" s="36">
        <f t="shared" ref="AU43:BU43" si="170">AU44</f>
        <v>0</v>
      </c>
      <c r="AV43" s="36">
        <f t="shared" si="170"/>
        <v>0</v>
      </c>
      <c r="AW43" s="36">
        <f t="shared" si="170"/>
        <v>0</v>
      </c>
      <c r="AX43" s="36">
        <f t="shared" si="170"/>
        <v>0</v>
      </c>
      <c r="AY43" s="36">
        <f t="shared" si="170"/>
        <v>0</v>
      </c>
      <c r="AZ43" s="36">
        <f t="shared" si="170"/>
        <v>0</v>
      </c>
      <c r="BA43" s="36">
        <f t="shared" si="170"/>
        <v>0</v>
      </c>
      <c r="BB43" s="36">
        <f t="shared" si="170"/>
        <v>0</v>
      </c>
      <c r="BC43" s="36">
        <f t="shared" si="170"/>
        <v>0</v>
      </c>
      <c r="BD43" s="36">
        <f t="shared" si="170"/>
        <v>0</v>
      </c>
      <c r="BE43" s="36">
        <f t="shared" si="170"/>
        <v>0</v>
      </c>
      <c r="BF43" s="36">
        <f t="shared" si="170"/>
        <v>0</v>
      </c>
      <c r="BG43" s="36">
        <f t="shared" si="170"/>
        <v>0</v>
      </c>
      <c r="BH43" s="36">
        <f t="shared" si="170"/>
        <v>0</v>
      </c>
      <c r="BI43" s="36">
        <f t="shared" si="170"/>
        <v>0</v>
      </c>
      <c r="BJ43" s="36">
        <f t="shared" si="170"/>
        <v>0</v>
      </c>
      <c r="BK43" s="36">
        <f t="shared" si="170"/>
        <v>0</v>
      </c>
      <c r="BL43" s="36">
        <f t="shared" si="170"/>
        <v>0</v>
      </c>
      <c r="BM43" s="36">
        <f t="shared" si="170"/>
        <v>0</v>
      </c>
      <c r="BN43" s="36">
        <f t="shared" si="170"/>
        <v>0</v>
      </c>
      <c r="BO43" s="36">
        <f t="shared" si="170"/>
        <v>0</v>
      </c>
      <c r="BP43" s="36">
        <f t="shared" si="170"/>
        <v>0</v>
      </c>
      <c r="BQ43" s="36">
        <f t="shared" si="170"/>
        <v>0</v>
      </c>
      <c r="BR43" s="36">
        <f t="shared" si="170"/>
        <v>0</v>
      </c>
      <c r="BS43" s="36">
        <f t="shared" si="170"/>
        <v>0</v>
      </c>
      <c r="BT43" s="36">
        <f t="shared" si="170"/>
        <v>0</v>
      </c>
      <c r="BU43" s="36">
        <f t="shared" si="170"/>
        <v>0</v>
      </c>
      <c r="BV43" s="36">
        <f>BV44</f>
        <v>0</v>
      </c>
      <c r="BW43" s="36">
        <f t="shared" si="141"/>
        <v>0</v>
      </c>
      <c r="BX43" s="36">
        <f t="shared" si="141"/>
        <v>0</v>
      </c>
      <c r="BY43" s="36">
        <f t="shared" si="141"/>
        <v>0</v>
      </c>
      <c r="BZ43" s="36">
        <f t="shared" si="141"/>
        <v>0</v>
      </c>
      <c r="CA43" s="36">
        <f t="shared" si="141"/>
        <v>0</v>
      </c>
      <c r="CB43" s="36">
        <f t="shared" si="141"/>
        <v>0</v>
      </c>
      <c r="CC43" s="36">
        <f t="shared" si="141"/>
        <v>0</v>
      </c>
      <c r="CD43" s="27"/>
    </row>
    <row r="44" spans="1:82" hidden="1" outlineLevel="1" x14ac:dyDescent="0.25">
      <c r="A44" s="38" t="str">
        <f>[2]Ф10!A45</f>
        <v>2.3.1</v>
      </c>
      <c r="B44" s="38"/>
      <c r="C44" s="39"/>
      <c r="D44" s="39"/>
      <c r="E44" s="40">
        <f t="shared" si="139"/>
        <v>0</v>
      </c>
      <c r="F44" s="40">
        <f t="shared" si="139"/>
        <v>0</v>
      </c>
      <c r="G44" s="40">
        <f t="shared" si="139"/>
        <v>0</v>
      </c>
      <c r="H44" s="40">
        <f t="shared" si="139"/>
        <v>0</v>
      </c>
      <c r="I44" s="40">
        <f t="shared" si="139"/>
        <v>0</v>
      </c>
      <c r="J44" s="40">
        <f t="shared" si="139"/>
        <v>0</v>
      </c>
      <c r="K44" s="40">
        <f t="shared" si="139"/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v>0</v>
      </c>
      <c r="AG44" s="40">
        <v>0</v>
      </c>
      <c r="AH44" s="40">
        <v>0</v>
      </c>
      <c r="AI44" s="41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f>AU44+BB44+BI44+BP44</f>
        <v>0</v>
      </c>
      <c r="AO44" s="40">
        <f t="shared" si="140"/>
        <v>0</v>
      </c>
      <c r="AP44" s="40">
        <f t="shared" si="140"/>
        <v>0</v>
      </c>
      <c r="AQ44" s="40">
        <f t="shared" si="140"/>
        <v>0</v>
      </c>
      <c r="AR44" s="40">
        <f t="shared" si="140"/>
        <v>0</v>
      </c>
      <c r="AS44" s="40">
        <f t="shared" si="140"/>
        <v>0</v>
      </c>
      <c r="AT44" s="40">
        <f t="shared" si="140"/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0</v>
      </c>
      <c r="BO44" s="40">
        <v>0</v>
      </c>
      <c r="BP44" s="40">
        <v>0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f>AN44-E44</f>
        <v>0</v>
      </c>
      <c r="BX44" s="40">
        <f t="shared" si="141"/>
        <v>0</v>
      </c>
      <c r="BY44" s="41">
        <f t="shared" si="141"/>
        <v>0</v>
      </c>
      <c r="BZ44" s="40">
        <f t="shared" si="141"/>
        <v>0</v>
      </c>
      <c r="CA44" s="40">
        <f t="shared" si="141"/>
        <v>0</v>
      </c>
      <c r="CB44" s="40">
        <f t="shared" si="141"/>
        <v>0</v>
      </c>
      <c r="CC44" s="40">
        <f t="shared" si="141"/>
        <v>0</v>
      </c>
      <c r="CD44" s="27"/>
    </row>
    <row r="45" spans="1:82" outlineLevel="1" x14ac:dyDescent="0.25">
      <c r="A45" s="45" t="s">
        <v>125</v>
      </c>
      <c r="B45" s="29" t="s">
        <v>126</v>
      </c>
      <c r="C45" s="30" t="s">
        <v>112</v>
      </c>
      <c r="D45" s="31" t="s">
        <v>112</v>
      </c>
      <c r="E45" s="31">
        <f t="shared" ref="E45:AJ45" si="171">E46+E48+E50+E52</f>
        <v>0</v>
      </c>
      <c r="F45" s="31">
        <f t="shared" si="171"/>
        <v>0</v>
      </c>
      <c r="G45" s="31">
        <f t="shared" si="171"/>
        <v>0</v>
      </c>
      <c r="H45" s="31">
        <f t="shared" si="171"/>
        <v>0</v>
      </c>
      <c r="I45" s="31">
        <f t="shared" si="171"/>
        <v>0</v>
      </c>
      <c r="J45" s="31">
        <f t="shared" si="171"/>
        <v>0</v>
      </c>
      <c r="K45" s="31">
        <f t="shared" si="171"/>
        <v>0</v>
      </c>
      <c r="L45" s="31">
        <f t="shared" si="171"/>
        <v>0</v>
      </c>
      <c r="M45" s="31">
        <f t="shared" si="171"/>
        <v>0</v>
      </c>
      <c r="N45" s="31">
        <f t="shared" si="171"/>
        <v>0</v>
      </c>
      <c r="O45" s="31">
        <f t="shared" si="171"/>
        <v>0</v>
      </c>
      <c r="P45" s="31">
        <f t="shared" si="171"/>
        <v>0</v>
      </c>
      <c r="Q45" s="31">
        <f t="shared" si="171"/>
        <v>0</v>
      </c>
      <c r="R45" s="31">
        <f t="shared" si="171"/>
        <v>0</v>
      </c>
      <c r="S45" s="31">
        <f t="shared" si="171"/>
        <v>0</v>
      </c>
      <c r="T45" s="31">
        <f t="shared" si="171"/>
        <v>0</v>
      </c>
      <c r="U45" s="31">
        <f t="shared" si="171"/>
        <v>0</v>
      </c>
      <c r="V45" s="31">
        <f t="shared" si="171"/>
        <v>0</v>
      </c>
      <c r="W45" s="31">
        <f t="shared" si="171"/>
        <v>0</v>
      </c>
      <c r="X45" s="31">
        <f t="shared" si="171"/>
        <v>0</v>
      </c>
      <c r="Y45" s="31">
        <f t="shared" si="171"/>
        <v>0</v>
      </c>
      <c r="Z45" s="31">
        <f t="shared" si="171"/>
        <v>0</v>
      </c>
      <c r="AA45" s="31">
        <f t="shared" si="171"/>
        <v>0</v>
      </c>
      <c r="AB45" s="31">
        <f t="shared" si="171"/>
        <v>0</v>
      </c>
      <c r="AC45" s="31">
        <f t="shared" si="171"/>
        <v>0</v>
      </c>
      <c r="AD45" s="31">
        <f t="shared" si="171"/>
        <v>0</v>
      </c>
      <c r="AE45" s="31">
        <f t="shared" si="171"/>
        <v>0</v>
      </c>
      <c r="AF45" s="31">
        <f t="shared" si="171"/>
        <v>0</v>
      </c>
      <c r="AG45" s="31">
        <f t="shared" si="171"/>
        <v>0</v>
      </c>
      <c r="AH45" s="31">
        <f t="shared" si="171"/>
        <v>0</v>
      </c>
      <c r="AI45" s="31">
        <f t="shared" si="171"/>
        <v>0</v>
      </c>
      <c r="AJ45" s="31">
        <f t="shared" si="171"/>
        <v>0</v>
      </c>
      <c r="AK45" s="31">
        <f t="shared" ref="AK45:BP45" si="172">AK46+AK48+AK50+AK52</f>
        <v>0</v>
      </c>
      <c r="AL45" s="31">
        <f t="shared" si="172"/>
        <v>0</v>
      </c>
      <c r="AM45" s="31">
        <f t="shared" si="172"/>
        <v>0</v>
      </c>
      <c r="AN45" s="31">
        <f t="shared" si="172"/>
        <v>0</v>
      </c>
      <c r="AO45" s="31">
        <f t="shared" si="172"/>
        <v>0</v>
      </c>
      <c r="AP45" s="31">
        <f t="shared" si="172"/>
        <v>0</v>
      </c>
      <c r="AQ45" s="31">
        <f t="shared" si="172"/>
        <v>0</v>
      </c>
      <c r="AR45" s="31">
        <f t="shared" si="172"/>
        <v>0</v>
      </c>
      <c r="AS45" s="31">
        <f t="shared" si="172"/>
        <v>0</v>
      </c>
      <c r="AT45" s="31">
        <f t="shared" si="172"/>
        <v>0</v>
      </c>
      <c r="AU45" s="31">
        <f t="shared" si="172"/>
        <v>0</v>
      </c>
      <c r="AV45" s="31">
        <f t="shared" si="172"/>
        <v>0</v>
      </c>
      <c r="AW45" s="31">
        <f t="shared" si="172"/>
        <v>0</v>
      </c>
      <c r="AX45" s="31">
        <f t="shared" si="172"/>
        <v>0</v>
      </c>
      <c r="AY45" s="31">
        <f t="shared" si="172"/>
        <v>0</v>
      </c>
      <c r="AZ45" s="31">
        <f t="shared" si="172"/>
        <v>0</v>
      </c>
      <c r="BA45" s="31">
        <f t="shared" si="172"/>
        <v>0</v>
      </c>
      <c r="BB45" s="31">
        <f t="shared" si="172"/>
        <v>0</v>
      </c>
      <c r="BC45" s="31">
        <f t="shared" si="172"/>
        <v>0</v>
      </c>
      <c r="BD45" s="31">
        <f t="shared" si="172"/>
        <v>0</v>
      </c>
      <c r="BE45" s="31">
        <f t="shared" si="172"/>
        <v>0</v>
      </c>
      <c r="BF45" s="31">
        <f t="shared" si="172"/>
        <v>0</v>
      </c>
      <c r="BG45" s="31">
        <f t="shared" si="172"/>
        <v>0</v>
      </c>
      <c r="BH45" s="31">
        <f t="shared" si="172"/>
        <v>0</v>
      </c>
      <c r="BI45" s="31">
        <f t="shared" si="172"/>
        <v>0</v>
      </c>
      <c r="BJ45" s="31">
        <f t="shared" si="172"/>
        <v>0</v>
      </c>
      <c r="BK45" s="31">
        <f t="shared" si="172"/>
        <v>0</v>
      </c>
      <c r="BL45" s="31">
        <f t="shared" si="172"/>
        <v>0</v>
      </c>
      <c r="BM45" s="31">
        <f t="shared" si="172"/>
        <v>0</v>
      </c>
      <c r="BN45" s="31">
        <f t="shared" si="172"/>
        <v>0</v>
      </c>
      <c r="BO45" s="31">
        <f t="shared" si="172"/>
        <v>0</v>
      </c>
      <c r="BP45" s="31">
        <f t="shared" si="172"/>
        <v>0</v>
      </c>
      <c r="BQ45" s="31">
        <f t="shared" ref="BQ45:CB45" si="173">BQ46+BQ48+BQ50+BQ52</f>
        <v>0</v>
      </c>
      <c r="BR45" s="31">
        <f t="shared" si="173"/>
        <v>0</v>
      </c>
      <c r="BS45" s="31">
        <f t="shared" si="173"/>
        <v>0</v>
      </c>
      <c r="BT45" s="31">
        <f t="shared" si="173"/>
        <v>0</v>
      </c>
      <c r="BU45" s="31">
        <f t="shared" si="173"/>
        <v>0</v>
      </c>
      <c r="BV45" s="31">
        <f t="shared" si="173"/>
        <v>0</v>
      </c>
      <c r="BW45" s="31">
        <f t="shared" si="173"/>
        <v>0</v>
      </c>
      <c r="BX45" s="31">
        <f t="shared" si="173"/>
        <v>0</v>
      </c>
      <c r="BY45" s="31">
        <f t="shared" si="173"/>
        <v>0</v>
      </c>
      <c r="BZ45" s="31">
        <f t="shared" si="173"/>
        <v>0</v>
      </c>
      <c r="CA45" s="31">
        <f t="shared" si="173"/>
        <v>0</v>
      </c>
      <c r="CB45" s="31">
        <f t="shared" si="173"/>
        <v>0</v>
      </c>
      <c r="CC45" s="31">
        <f>CC46+CC48+CC50</f>
        <v>0</v>
      </c>
      <c r="CD45" s="27"/>
    </row>
    <row r="46" spans="1:82" outlineLevel="1" x14ac:dyDescent="0.25">
      <c r="A46" s="43" t="s">
        <v>127</v>
      </c>
      <c r="B46" s="34" t="s">
        <v>128</v>
      </c>
      <c r="C46" s="35" t="s">
        <v>112</v>
      </c>
      <c r="D46" s="36" t="s">
        <v>112</v>
      </c>
      <c r="E46" s="36">
        <f t="shared" ref="E46:AJ46" si="174">SUM(E47:E47)</f>
        <v>0</v>
      </c>
      <c r="F46" s="36">
        <f t="shared" si="174"/>
        <v>0</v>
      </c>
      <c r="G46" s="36">
        <f t="shared" si="174"/>
        <v>0</v>
      </c>
      <c r="H46" s="36">
        <f t="shared" si="174"/>
        <v>0</v>
      </c>
      <c r="I46" s="36">
        <f t="shared" si="174"/>
        <v>0</v>
      </c>
      <c r="J46" s="36">
        <f t="shared" si="174"/>
        <v>0</v>
      </c>
      <c r="K46" s="36">
        <f t="shared" si="174"/>
        <v>0</v>
      </c>
      <c r="L46" s="36">
        <f t="shared" si="174"/>
        <v>0</v>
      </c>
      <c r="M46" s="36">
        <f t="shared" si="174"/>
        <v>0</v>
      </c>
      <c r="N46" s="36">
        <f t="shared" si="174"/>
        <v>0</v>
      </c>
      <c r="O46" s="36">
        <f t="shared" si="174"/>
        <v>0</v>
      </c>
      <c r="P46" s="36">
        <f t="shared" si="174"/>
        <v>0</v>
      </c>
      <c r="Q46" s="36">
        <f t="shared" si="174"/>
        <v>0</v>
      </c>
      <c r="R46" s="36">
        <f t="shared" si="174"/>
        <v>0</v>
      </c>
      <c r="S46" s="36">
        <f t="shared" si="174"/>
        <v>0</v>
      </c>
      <c r="T46" s="36">
        <f t="shared" si="174"/>
        <v>0</v>
      </c>
      <c r="U46" s="36">
        <f t="shared" si="174"/>
        <v>0</v>
      </c>
      <c r="V46" s="36">
        <f t="shared" si="174"/>
        <v>0</v>
      </c>
      <c r="W46" s="36">
        <f t="shared" si="174"/>
        <v>0</v>
      </c>
      <c r="X46" s="36">
        <f t="shared" si="174"/>
        <v>0</v>
      </c>
      <c r="Y46" s="36">
        <f t="shared" si="174"/>
        <v>0</v>
      </c>
      <c r="Z46" s="36">
        <f t="shared" si="174"/>
        <v>0</v>
      </c>
      <c r="AA46" s="36">
        <f t="shared" si="174"/>
        <v>0</v>
      </c>
      <c r="AB46" s="36">
        <f t="shared" si="174"/>
        <v>0</v>
      </c>
      <c r="AC46" s="36">
        <f t="shared" si="174"/>
        <v>0</v>
      </c>
      <c r="AD46" s="36">
        <f t="shared" si="174"/>
        <v>0</v>
      </c>
      <c r="AE46" s="36">
        <f t="shared" si="174"/>
        <v>0</v>
      </c>
      <c r="AF46" s="36">
        <f t="shared" si="174"/>
        <v>0</v>
      </c>
      <c r="AG46" s="36">
        <f t="shared" si="174"/>
        <v>0</v>
      </c>
      <c r="AH46" s="36">
        <f t="shared" si="174"/>
        <v>0</v>
      </c>
      <c r="AI46" s="36">
        <f t="shared" si="174"/>
        <v>0</v>
      </c>
      <c r="AJ46" s="36">
        <f t="shared" si="174"/>
        <v>0</v>
      </c>
      <c r="AK46" s="36">
        <f t="shared" ref="AK46:BP46" si="175">SUM(AK47:AK47)</f>
        <v>0</v>
      </c>
      <c r="AL46" s="36">
        <f t="shared" si="175"/>
        <v>0</v>
      </c>
      <c r="AM46" s="36">
        <f t="shared" si="175"/>
        <v>0</v>
      </c>
      <c r="AN46" s="36">
        <f t="shared" si="175"/>
        <v>0</v>
      </c>
      <c r="AO46" s="36">
        <f t="shared" si="175"/>
        <v>0</v>
      </c>
      <c r="AP46" s="36">
        <f t="shared" si="175"/>
        <v>0</v>
      </c>
      <c r="AQ46" s="36">
        <f t="shared" si="175"/>
        <v>0</v>
      </c>
      <c r="AR46" s="36">
        <f t="shared" si="175"/>
        <v>0</v>
      </c>
      <c r="AS46" s="36">
        <f t="shared" si="175"/>
        <v>0</v>
      </c>
      <c r="AT46" s="36">
        <f t="shared" si="175"/>
        <v>0</v>
      </c>
      <c r="AU46" s="36">
        <f t="shared" si="175"/>
        <v>0</v>
      </c>
      <c r="AV46" s="36">
        <f t="shared" si="175"/>
        <v>0</v>
      </c>
      <c r="AW46" s="36">
        <f t="shared" si="175"/>
        <v>0</v>
      </c>
      <c r="AX46" s="36">
        <f t="shared" si="175"/>
        <v>0</v>
      </c>
      <c r="AY46" s="36">
        <f t="shared" si="175"/>
        <v>0</v>
      </c>
      <c r="AZ46" s="36">
        <f t="shared" si="175"/>
        <v>0</v>
      </c>
      <c r="BA46" s="36">
        <f t="shared" si="175"/>
        <v>0</v>
      </c>
      <c r="BB46" s="36">
        <f t="shared" si="175"/>
        <v>0</v>
      </c>
      <c r="BC46" s="36">
        <f t="shared" si="175"/>
        <v>0</v>
      </c>
      <c r="BD46" s="36">
        <f t="shared" si="175"/>
        <v>0</v>
      </c>
      <c r="BE46" s="36">
        <f t="shared" si="175"/>
        <v>0</v>
      </c>
      <c r="BF46" s="36">
        <f t="shared" si="175"/>
        <v>0</v>
      </c>
      <c r="BG46" s="36">
        <f t="shared" si="175"/>
        <v>0</v>
      </c>
      <c r="BH46" s="36">
        <f t="shared" si="175"/>
        <v>0</v>
      </c>
      <c r="BI46" s="36">
        <f t="shared" si="175"/>
        <v>0</v>
      </c>
      <c r="BJ46" s="36">
        <f t="shared" si="175"/>
        <v>0</v>
      </c>
      <c r="BK46" s="36">
        <f t="shared" si="175"/>
        <v>0</v>
      </c>
      <c r="BL46" s="36">
        <f t="shared" si="175"/>
        <v>0</v>
      </c>
      <c r="BM46" s="36">
        <f t="shared" si="175"/>
        <v>0</v>
      </c>
      <c r="BN46" s="36">
        <f t="shared" si="175"/>
        <v>0</v>
      </c>
      <c r="BO46" s="36">
        <f t="shared" si="175"/>
        <v>0</v>
      </c>
      <c r="BP46" s="36">
        <f t="shared" si="175"/>
        <v>0</v>
      </c>
      <c r="BQ46" s="36">
        <f t="shared" ref="BQ46:CC46" si="176">SUM(BQ47:BQ47)</f>
        <v>0</v>
      </c>
      <c r="BR46" s="36">
        <f t="shared" si="176"/>
        <v>0</v>
      </c>
      <c r="BS46" s="36">
        <f t="shared" si="176"/>
        <v>0</v>
      </c>
      <c r="BT46" s="36">
        <f t="shared" si="176"/>
        <v>0</v>
      </c>
      <c r="BU46" s="36">
        <f t="shared" si="176"/>
        <v>0</v>
      </c>
      <c r="BV46" s="36">
        <f t="shared" si="176"/>
        <v>0</v>
      </c>
      <c r="BW46" s="36">
        <f t="shared" si="176"/>
        <v>0</v>
      </c>
      <c r="BX46" s="36">
        <f t="shared" si="176"/>
        <v>0</v>
      </c>
      <c r="BY46" s="36">
        <f t="shared" si="176"/>
        <v>0</v>
      </c>
      <c r="BZ46" s="36">
        <f t="shared" si="176"/>
        <v>0</v>
      </c>
      <c r="CA46" s="36">
        <f t="shared" si="176"/>
        <v>0</v>
      </c>
      <c r="CB46" s="36">
        <f t="shared" si="176"/>
        <v>0</v>
      </c>
      <c r="CC46" s="36">
        <f t="shared" si="176"/>
        <v>0</v>
      </c>
      <c r="CD46" s="27"/>
    </row>
    <row r="47" spans="1:82" hidden="1" outlineLevel="1" x14ac:dyDescent="0.25">
      <c r="A47" s="38" t="str">
        <f>[2]Ф10!A49</f>
        <v>3.1.1</v>
      </c>
      <c r="B47" s="38"/>
      <c r="C47" s="39"/>
      <c r="D47" s="39"/>
      <c r="E47" s="40">
        <f t="shared" ref="E47" si="177">L47+S47+Z47+AG47</f>
        <v>0</v>
      </c>
      <c r="F47" s="40">
        <f t="shared" ref="F47" si="178">M47+T47+AA47+AH47</f>
        <v>0</v>
      </c>
      <c r="G47" s="40">
        <f t="shared" ref="G47" si="179">N47+U47+AB47+AI47</f>
        <v>0</v>
      </c>
      <c r="H47" s="40">
        <f t="shared" ref="H47" si="180">O47+V47+AC47+AJ47</f>
        <v>0</v>
      </c>
      <c r="I47" s="40">
        <f t="shared" ref="I47" si="181">P47+W47+AD47+AK47</f>
        <v>0</v>
      </c>
      <c r="J47" s="40">
        <f t="shared" ref="J47" si="182">Q47+X47+AE47+AL47</f>
        <v>0</v>
      </c>
      <c r="K47" s="40">
        <f t="shared" ref="K47" si="183">R47+Y47+AF47+AM47</f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1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f>AU47+BB47+BI47+BP47</f>
        <v>0</v>
      </c>
      <c r="AO47" s="40">
        <f t="shared" ref="AO47" si="184">AV47+BC47+BJ47+BQ47</f>
        <v>0</v>
      </c>
      <c r="AP47" s="40">
        <f t="shared" ref="AP47" si="185">AW47+BD47+BK47+BR47</f>
        <v>0</v>
      </c>
      <c r="AQ47" s="40">
        <f t="shared" ref="AQ47" si="186">AX47+BE47+BL47+BS47</f>
        <v>0</v>
      </c>
      <c r="AR47" s="40">
        <f t="shared" ref="AR47" si="187">AY47+BF47+BM47+BT47</f>
        <v>0</v>
      </c>
      <c r="AS47" s="40">
        <f t="shared" ref="AS47" si="188">AZ47+BG47+BN47+BU47</f>
        <v>0</v>
      </c>
      <c r="AT47" s="40">
        <f t="shared" ref="AT47" si="189">BA47+BH47+BO47+BV47</f>
        <v>0</v>
      </c>
      <c r="AU47" s="40">
        <v>0</v>
      </c>
      <c r="AV47" s="40">
        <v>0</v>
      </c>
      <c r="AW47" s="40">
        <v>0</v>
      </c>
      <c r="AX47" s="40">
        <v>0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f>AN47-E47</f>
        <v>0</v>
      </c>
      <c r="BX47" s="40">
        <f t="shared" ref="BX47" si="190">AO47-F47</f>
        <v>0</v>
      </c>
      <c r="BY47" s="41">
        <f t="shared" ref="BY47" si="191">AP47-G47</f>
        <v>0</v>
      </c>
      <c r="BZ47" s="40">
        <f t="shared" ref="BZ47" si="192">AQ47-H47</f>
        <v>0</v>
      </c>
      <c r="CA47" s="40">
        <f t="shared" ref="CA47" si="193">AR47-I47</f>
        <v>0</v>
      </c>
      <c r="CB47" s="40">
        <f t="shared" ref="CB47" si="194">AS47-J47</f>
        <v>0</v>
      </c>
      <c r="CC47" s="40">
        <f t="shared" ref="CC47" si="195">AT47-K47</f>
        <v>0</v>
      </c>
      <c r="CD47" s="27"/>
    </row>
    <row r="48" spans="1:82" x14ac:dyDescent="0.25">
      <c r="A48" s="43" t="s">
        <v>129</v>
      </c>
      <c r="B48" s="34" t="s">
        <v>130</v>
      </c>
      <c r="C48" s="35" t="s">
        <v>112</v>
      </c>
      <c r="D48" s="36" t="s">
        <v>112</v>
      </c>
      <c r="E48" s="36">
        <f t="shared" ref="E48:AJ48" si="196">SUM(E49:E49)</f>
        <v>0</v>
      </c>
      <c r="F48" s="36">
        <f t="shared" si="196"/>
        <v>0</v>
      </c>
      <c r="G48" s="36">
        <f t="shared" si="196"/>
        <v>0</v>
      </c>
      <c r="H48" s="36">
        <f t="shared" si="196"/>
        <v>0</v>
      </c>
      <c r="I48" s="36">
        <f t="shared" si="196"/>
        <v>0</v>
      </c>
      <c r="J48" s="36">
        <f t="shared" si="196"/>
        <v>0</v>
      </c>
      <c r="K48" s="36">
        <f t="shared" si="196"/>
        <v>0</v>
      </c>
      <c r="L48" s="36">
        <f t="shared" si="196"/>
        <v>0</v>
      </c>
      <c r="M48" s="36">
        <f t="shared" si="196"/>
        <v>0</v>
      </c>
      <c r="N48" s="36">
        <f t="shared" si="196"/>
        <v>0</v>
      </c>
      <c r="O48" s="36">
        <f t="shared" si="196"/>
        <v>0</v>
      </c>
      <c r="P48" s="36">
        <f t="shared" si="196"/>
        <v>0</v>
      </c>
      <c r="Q48" s="36">
        <f t="shared" si="196"/>
        <v>0</v>
      </c>
      <c r="R48" s="36">
        <f t="shared" si="196"/>
        <v>0</v>
      </c>
      <c r="S48" s="36">
        <f t="shared" si="196"/>
        <v>0</v>
      </c>
      <c r="T48" s="36">
        <f t="shared" si="196"/>
        <v>0</v>
      </c>
      <c r="U48" s="36">
        <f t="shared" si="196"/>
        <v>0</v>
      </c>
      <c r="V48" s="36">
        <f t="shared" si="196"/>
        <v>0</v>
      </c>
      <c r="W48" s="36">
        <f t="shared" si="196"/>
        <v>0</v>
      </c>
      <c r="X48" s="36">
        <f t="shared" si="196"/>
        <v>0</v>
      </c>
      <c r="Y48" s="36">
        <f t="shared" si="196"/>
        <v>0</v>
      </c>
      <c r="Z48" s="36">
        <f t="shared" si="196"/>
        <v>0</v>
      </c>
      <c r="AA48" s="36">
        <f t="shared" si="196"/>
        <v>0</v>
      </c>
      <c r="AB48" s="36">
        <f t="shared" si="196"/>
        <v>0</v>
      </c>
      <c r="AC48" s="36">
        <f t="shared" si="196"/>
        <v>0</v>
      </c>
      <c r="AD48" s="36">
        <f t="shared" si="196"/>
        <v>0</v>
      </c>
      <c r="AE48" s="36">
        <f t="shared" si="196"/>
        <v>0</v>
      </c>
      <c r="AF48" s="36">
        <f t="shared" si="196"/>
        <v>0</v>
      </c>
      <c r="AG48" s="36">
        <f t="shared" si="196"/>
        <v>0</v>
      </c>
      <c r="AH48" s="36">
        <f t="shared" si="196"/>
        <v>0</v>
      </c>
      <c r="AI48" s="36">
        <f t="shared" si="196"/>
        <v>0</v>
      </c>
      <c r="AJ48" s="36">
        <f t="shared" si="196"/>
        <v>0</v>
      </c>
      <c r="AK48" s="36">
        <f t="shared" ref="AK48:BP48" si="197">SUM(AK49:AK49)</f>
        <v>0</v>
      </c>
      <c r="AL48" s="36">
        <f t="shared" si="197"/>
        <v>0</v>
      </c>
      <c r="AM48" s="37">
        <f t="shared" si="197"/>
        <v>0</v>
      </c>
      <c r="AN48" s="36">
        <f t="shared" si="197"/>
        <v>0</v>
      </c>
      <c r="AO48" s="36">
        <f t="shared" si="197"/>
        <v>0</v>
      </c>
      <c r="AP48" s="36">
        <f t="shared" si="197"/>
        <v>0</v>
      </c>
      <c r="AQ48" s="36">
        <f t="shared" si="197"/>
        <v>0</v>
      </c>
      <c r="AR48" s="36">
        <f t="shared" si="197"/>
        <v>0</v>
      </c>
      <c r="AS48" s="36">
        <f t="shared" si="197"/>
        <v>0</v>
      </c>
      <c r="AT48" s="36">
        <f t="shared" si="197"/>
        <v>0</v>
      </c>
      <c r="AU48" s="36">
        <f t="shared" si="197"/>
        <v>0</v>
      </c>
      <c r="AV48" s="36">
        <f t="shared" si="197"/>
        <v>0</v>
      </c>
      <c r="AW48" s="36">
        <f t="shared" si="197"/>
        <v>0</v>
      </c>
      <c r="AX48" s="36">
        <f t="shared" si="197"/>
        <v>0</v>
      </c>
      <c r="AY48" s="36">
        <f t="shared" si="197"/>
        <v>0</v>
      </c>
      <c r="AZ48" s="36">
        <f t="shared" si="197"/>
        <v>0</v>
      </c>
      <c r="BA48" s="36">
        <f t="shared" si="197"/>
        <v>0</v>
      </c>
      <c r="BB48" s="36">
        <f t="shared" si="197"/>
        <v>0</v>
      </c>
      <c r="BC48" s="36">
        <f t="shared" si="197"/>
        <v>0</v>
      </c>
      <c r="BD48" s="36">
        <f t="shared" si="197"/>
        <v>0</v>
      </c>
      <c r="BE48" s="36">
        <f t="shared" si="197"/>
        <v>0</v>
      </c>
      <c r="BF48" s="36">
        <f t="shared" si="197"/>
        <v>0</v>
      </c>
      <c r="BG48" s="36">
        <f t="shared" si="197"/>
        <v>0</v>
      </c>
      <c r="BH48" s="36">
        <f t="shared" si="197"/>
        <v>0</v>
      </c>
      <c r="BI48" s="36">
        <f t="shared" si="197"/>
        <v>0</v>
      </c>
      <c r="BJ48" s="36">
        <f t="shared" si="197"/>
        <v>0</v>
      </c>
      <c r="BK48" s="36">
        <f t="shared" si="197"/>
        <v>0</v>
      </c>
      <c r="BL48" s="36">
        <f t="shared" si="197"/>
        <v>0</v>
      </c>
      <c r="BM48" s="36">
        <f t="shared" si="197"/>
        <v>0</v>
      </c>
      <c r="BN48" s="36">
        <f t="shared" si="197"/>
        <v>0</v>
      </c>
      <c r="BO48" s="36">
        <f t="shared" si="197"/>
        <v>0</v>
      </c>
      <c r="BP48" s="36">
        <f t="shared" si="197"/>
        <v>0</v>
      </c>
      <c r="BQ48" s="36">
        <f t="shared" ref="BQ48:CC48" si="198">SUM(BQ49:BQ49)</f>
        <v>0</v>
      </c>
      <c r="BR48" s="36">
        <f t="shared" si="198"/>
        <v>0</v>
      </c>
      <c r="BS48" s="36">
        <f t="shared" si="198"/>
        <v>0</v>
      </c>
      <c r="BT48" s="36">
        <f t="shared" si="198"/>
        <v>0</v>
      </c>
      <c r="BU48" s="36">
        <f t="shared" si="198"/>
        <v>0</v>
      </c>
      <c r="BV48" s="37">
        <f t="shared" si="198"/>
        <v>0</v>
      </c>
      <c r="BW48" s="36">
        <f t="shared" si="198"/>
        <v>0</v>
      </c>
      <c r="BX48" s="36">
        <f t="shared" si="198"/>
        <v>0</v>
      </c>
      <c r="BY48" s="36">
        <f t="shared" si="198"/>
        <v>0</v>
      </c>
      <c r="BZ48" s="36">
        <f t="shared" si="198"/>
        <v>0</v>
      </c>
      <c r="CA48" s="36">
        <f t="shared" si="198"/>
        <v>0</v>
      </c>
      <c r="CB48" s="36">
        <f t="shared" si="198"/>
        <v>0</v>
      </c>
      <c r="CC48" s="36">
        <f t="shared" si="198"/>
        <v>0</v>
      </c>
      <c r="CD48" s="27"/>
    </row>
    <row r="49" spans="1:82" s="46" customFormat="1" hidden="1" x14ac:dyDescent="0.25">
      <c r="A49" s="38" t="str">
        <f>[2]Ф10!A55</f>
        <v>3.2.1</v>
      </c>
      <c r="B49" s="38"/>
      <c r="C49" s="39"/>
      <c r="D49" s="39"/>
      <c r="E49" s="40">
        <f t="shared" ref="E49" si="199">L49+S49+Z49+AG49</f>
        <v>0</v>
      </c>
      <c r="F49" s="40">
        <f t="shared" ref="F49" si="200">M49+T49+AA49+AH49</f>
        <v>0</v>
      </c>
      <c r="G49" s="40">
        <f t="shared" ref="G49" si="201">N49+U49+AB49+AI49</f>
        <v>0</v>
      </c>
      <c r="H49" s="40">
        <f t="shared" ref="H49" si="202">O49+V49+AC49+AJ49</f>
        <v>0</v>
      </c>
      <c r="I49" s="40">
        <f t="shared" ref="I49" si="203">P49+W49+AD49+AK49</f>
        <v>0</v>
      </c>
      <c r="J49" s="40">
        <f t="shared" ref="J49" si="204">Q49+X49+AE49+AL49</f>
        <v>0</v>
      </c>
      <c r="K49" s="40">
        <f t="shared" ref="K49" si="205">R49+Y49+AF49+AM49</f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v>0</v>
      </c>
      <c r="AI49" s="41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f>AU49+BB49+BI49+BP49</f>
        <v>0</v>
      </c>
      <c r="AO49" s="40">
        <f t="shared" ref="AO49" si="206">AV49+BC49+BJ49+BQ49</f>
        <v>0</v>
      </c>
      <c r="AP49" s="40">
        <f t="shared" ref="AP49" si="207">AW49+BD49+BK49+BR49</f>
        <v>0</v>
      </c>
      <c r="AQ49" s="40">
        <f t="shared" ref="AQ49" si="208">AX49+BE49+BL49+BS49</f>
        <v>0</v>
      </c>
      <c r="AR49" s="40">
        <f t="shared" ref="AR49" si="209">AY49+BF49+BM49+BT49</f>
        <v>0</v>
      </c>
      <c r="AS49" s="40">
        <f t="shared" ref="AS49" si="210">AZ49+BG49+BN49+BU49</f>
        <v>0</v>
      </c>
      <c r="AT49" s="40">
        <f t="shared" ref="AT49" si="211">BA49+BH49+BO49+BV49</f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40">
        <v>0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f>AN49-E49</f>
        <v>0</v>
      </c>
      <c r="BX49" s="40">
        <f t="shared" ref="BX49" si="212">AO49-F49</f>
        <v>0</v>
      </c>
      <c r="BY49" s="41">
        <f t="shared" ref="BY49" si="213">AP49-G49</f>
        <v>0</v>
      </c>
      <c r="BZ49" s="40">
        <f t="shared" ref="BZ49" si="214">AQ49-H49</f>
        <v>0</v>
      </c>
      <c r="CA49" s="40">
        <f t="shared" ref="CA49" si="215">AR49-I49</f>
        <v>0</v>
      </c>
      <c r="CB49" s="40">
        <f t="shared" ref="CB49" si="216">AS49-J49</f>
        <v>0</v>
      </c>
      <c r="CC49" s="40">
        <f t="shared" ref="CC49" si="217">AT49-K49</f>
        <v>0</v>
      </c>
      <c r="CD49" s="27"/>
    </row>
    <row r="50" spans="1:82" s="47" customFormat="1" x14ac:dyDescent="0.25">
      <c r="A50" s="43" t="s">
        <v>131</v>
      </c>
      <c r="B50" s="34" t="s">
        <v>132</v>
      </c>
      <c r="C50" s="35" t="s">
        <v>112</v>
      </c>
      <c r="D50" s="36" t="s">
        <v>112</v>
      </c>
      <c r="E50" s="36">
        <f t="shared" ref="E50:AJ50" si="218">SUM(E51:E51)</f>
        <v>0</v>
      </c>
      <c r="F50" s="36">
        <f t="shared" si="218"/>
        <v>0</v>
      </c>
      <c r="G50" s="36">
        <f t="shared" si="218"/>
        <v>0</v>
      </c>
      <c r="H50" s="36">
        <f t="shared" si="218"/>
        <v>0</v>
      </c>
      <c r="I50" s="36">
        <f t="shared" si="218"/>
        <v>0</v>
      </c>
      <c r="J50" s="36">
        <f t="shared" si="218"/>
        <v>0</v>
      </c>
      <c r="K50" s="36">
        <f t="shared" si="218"/>
        <v>0</v>
      </c>
      <c r="L50" s="36">
        <f t="shared" si="218"/>
        <v>0</v>
      </c>
      <c r="M50" s="36">
        <f t="shared" si="218"/>
        <v>0</v>
      </c>
      <c r="N50" s="36">
        <f t="shared" si="218"/>
        <v>0</v>
      </c>
      <c r="O50" s="36">
        <f t="shared" si="218"/>
        <v>0</v>
      </c>
      <c r="P50" s="36">
        <f t="shared" si="218"/>
        <v>0</v>
      </c>
      <c r="Q50" s="36">
        <f t="shared" si="218"/>
        <v>0</v>
      </c>
      <c r="R50" s="36">
        <f t="shared" si="218"/>
        <v>0</v>
      </c>
      <c r="S50" s="36">
        <f t="shared" si="218"/>
        <v>0</v>
      </c>
      <c r="T50" s="36">
        <f t="shared" si="218"/>
        <v>0</v>
      </c>
      <c r="U50" s="36">
        <f t="shared" si="218"/>
        <v>0</v>
      </c>
      <c r="V50" s="36">
        <f t="shared" si="218"/>
        <v>0</v>
      </c>
      <c r="W50" s="36">
        <f t="shared" si="218"/>
        <v>0</v>
      </c>
      <c r="X50" s="36">
        <f t="shared" si="218"/>
        <v>0</v>
      </c>
      <c r="Y50" s="36">
        <f t="shared" si="218"/>
        <v>0</v>
      </c>
      <c r="Z50" s="36">
        <f t="shared" si="218"/>
        <v>0</v>
      </c>
      <c r="AA50" s="36">
        <f t="shared" si="218"/>
        <v>0</v>
      </c>
      <c r="AB50" s="36">
        <f t="shared" si="218"/>
        <v>0</v>
      </c>
      <c r="AC50" s="36">
        <f t="shared" si="218"/>
        <v>0</v>
      </c>
      <c r="AD50" s="36">
        <f t="shared" si="218"/>
        <v>0</v>
      </c>
      <c r="AE50" s="36">
        <f t="shared" si="218"/>
        <v>0</v>
      </c>
      <c r="AF50" s="36">
        <f t="shared" si="218"/>
        <v>0</v>
      </c>
      <c r="AG50" s="36">
        <f t="shared" si="218"/>
        <v>0</v>
      </c>
      <c r="AH50" s="36">
        <f t="shared" si="218"/>
        <v>0</v>
      </c>
      <c r="AI50" s="36">
        <f t="shared" si="218"/>
        <v>0</v>
      </c>
      <c r="AJ50" s="36">
        <f t="shared" si="218"/>
        <v>0</v>
      </c>
      <c r="AK50" s="36">
        <f t="shared" ref="AK50:BP50" si="219">SUM(AK51:AK51)</f>
        <v>0</v>
      </c>
      <c r="AL50" s="36">
        <f t="shared" si="219"/>
        <v>0</v>
      </c>
      <c r="AM50" s="36">
        <f t="shared" si="219"/>
        <v>0</v>
      </c>
      <c r="AN50" s="36">
        <f t="shared" si="219"/>
        <v>0</v>
      </c>
      <c r="AO50" s="36">
        <f t="shared" si="219"/>
        <v>0</v>
      </c>
      <c r="AP50" s="36">
        <f t="shared" si="219"/>
        <v>0</v>
      </c>
      <c r="AQ50" s="36">
        <f t="shared" si="219"/>
        <v>0</v>
      </c>
      <c r="AR50" s="36">
        <f t="shared" si="219"/>
        <v>0</v>
      </c>
      <c r="AS50" s="36">
        <f t="shared" si="219"/>
        <v>0</v>
      </c>
      <c r="AT50" s="36">
        <f t="shared" si="219"/>
        <v>0</v>
      </c>
      <c r="AU50" s="36">
        <f t="shared" si="219"/>
        <v>0</v>
      </c>
      <c r="AV50" s="36">
        <f t="shared" si="219"/>
        <v>0</v>
      </c>
      <c r="AW50" s="36">
        <f t="shared" si="219"/>
        <v>0</v>
      </c>
      <c r="AX50" s="36">
        <f t="shared" si="219"/>
        <v>0</v>
      </c>
      <c r="AY50" s="36">
        <f t="shared" si="219"/>
        <v>0</v>
      </c>
      <c r="AZ50" s="36">
        <f t="shared" si="219"/>
        <v>0</v>
      </c>
      <c r="BA50" s="36">
        <f t="shared" si="219"/>
        <v>0</v>
      </c>
      <c r="BB50" s="36">
        <f t="shared" si="219"/>
        <v>0</v>
      </c>
      <c r="BC50" s="36">
        <f t="shared" si="219"/>
        <v>0</v>
      </c>
      <c r="BD50" s="36">
        <f t="shared" si="219"/>
        <v>0</v>
      </c>
      <c r="BE50" s="36">
        <f t="shared" si="219"/>
        <v>0</v>
      </c>
      <c r="BF50" s="36">
        <f t="shared" si="219"/>
        <v>0</v>
      </c>
      <c r="BG50" s="36">
        <f t="shared" si="219"/>
        <v>0</v>
      </c>
      <c r="BH50" s="36">
        <f t="shared" si="219"/>
        <v>0</v>
      </c>
      <c r="BI50" s="36">
        <f t="shared" si="219"/>
        <v>0</v>
      </c>
      <c r="BJ50" s="36">
        <f t="shared" si="219"/>
        <v>0</v>
      </c>
      <c r="BK50" s="36">
        <f t="shared" si="219"/>
        <v>0</v>
      </c>
      <c r="BL50" s="36">
        <f t="shared" si="219"/>
        <v>0</v>
      </c>
      <c r="BM50" s="36">
        <f t="shared" si="219"/>
        <v>0</v>
      </c>
      <c r="BN50" s="36">
        <f t="shared" si="219"/>
        <v>0</v>
      </c>
      <c r="BO50" s="36">
        <f t="shared" si="219"/>
        <v>0</v>
      </c>
      <c r="BP50" s="36">
        <f t="shared" si="219"/>
        <v>0</v>
      </c>
      <c r="BQ50" s="36">
        <f t="shared" ref="BQ50:CC50" si="220">SUM(BQ51:BQ51)</f>
        <v>0</v>
      </c>
      <c r="BR50" s="36">
        <f t="shared" si="220"/>
        <v>0</v>
      </c>
      <c r="BS50" s="36">
        <f t="shared" si="220"/>
        <v>0</v>
      </c>
      <c r="BT50" s="36">
        <f t="shared" si="220"/>
        <v>0</v>
      </c>
      <c r="BU50" s="36">
        <f t="shared" si="220"/>
        <v>0</v>
      </c>
      <c r="BV50" s="36">
        <f t="shared" si="220"/>
        <v>0</v>
      </c>
      <c r="BW50" s="36">
        <f t="shared" si="220"/>
        <v>0</v>
      </c>
      <c r="BX50" s="36">
        <f t="shared" si="220"/>
        <v>0</v>
      </c>
      <c r="BY50" s="36">
        <f t="shared" si="220"/>
        <v>0</v>
      </c>
      <c r="BZ50" s="36">
        <f t="shared" si="220"/>
        <v>0</v>
      </c>
      <c r="CA50" s="36">
        <f t="shared" si="220"/>
        <v>0</v>
      </c>
      <c r="CB50" s="36">
        <f t="shared" si="220"/>
        <v>0</v>
      </c>
      <c r="CC50" s="36">
        <f t="shared" si="220"/>
        <v>0</v>
      </c>
      <c r="CD50" s="27"/>
    </row>
    <row r="51" spans="1:82" s="47" customFormat="1" ht="25.5" x14ac:dyDescent="0.25">
      <c r="A51" s="38" t="s">
        <v>169</v>
      </c>
      <c r="B51" s="38" t="s">
        <v>167</v>
      </c>
      <c r="C51" s="27" t="s">
        <v>168</v>
      </c>
      <c r="D51" s="39"/>
      <c r="E51" s="40">
        <f t="shared" ref="E51" si="221">L51+S51+Z51+AG51</f>
        <v>0</v>
      </c>
      <c r="F51" s="40">
        <f t="shared" ref="F51" si="222">M51+T51+AA51+AH51</f>
        <v>0</v>
      </c>
      <c r="G51" s="40">
        <f t="shared" ref="G51" si="223">N51+U51+AB51+AI51</f>
        <v>0</v>
      </c>
      <c r="H51" s="40">
        <f t="shared" ref="H51" si="224">O51+V51+AC51+AJ51</f>
        <v>0</v>
      </c>
      <c r="I51" s="40">
        <f t="shared" ref="I51" si="225">P51+W51+AD51+AK51</f>
        <v>0</v>
      </c>
      <c r="J51" s="40">
        <f t="shared" ref="J51" si="226">Q51+X51+AE51+AL51</f>
        <v>0</v>
      </c>
      <c r="K51" s="40">
        <f t="shared" ref="K51" si="227">R51+Y51+AF51+AM51</f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1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f>AU51+BB51+BI51+BP51</f>
        <v>0</v>
      </c>
      <c r="AO51" s="40">
        <f t="shared" ref="AO51" si="228">AV51+BC51+BJ51+BQ51</f>
        <v>0</v>
      </c>
      <c r="AP51" s="40">
        <f t="shared" ref="AP51" si="229">AW51+BD51+BK51+BR51</f>
        <v>0</v>
      </c>
      <c r="AQ51" s="40">
        <f t="shared" ref="AQ51" si="230">AX51+BE51+BL51+BS51</f>
        <v>0</v>
      </c>
      <c r="AR51" s="40">
        <f t="shared" ref="AR51" si="231">AY51+BF51+BM51+BT51</f>
        <v>0</v>
      </c>
      <c r="AS51" s="40">
        <f t="shared" ref="AS51" si="232">AZ51+BG51+BN51+BU51</f>
        <v>0</v>
      </c>
      <c r="AT51" s="40">
        <f t="shared" ref="AT51" si="233">BA51+BH51+BO51+BV51</f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f>AN51-E51</f>
        <v>0</v>
      </c>
      <c r="BX51" s="40">
        <f t="shared" ref="BX51" si="234">AO51-F51</f>
        <v>0</v>
      </c>
      <c r="BY51" s="41">
        <f t="shared" ref="BY51" si="235">AP51-G51</f>
        <v>0</v>
      </c>
      <c r="BZ51" s="40">
        <f t="shared" ref="BZ51" si="236">AQ51-H51</f>
        <v>0</v>
      </c>
      <c r="CA51" s="40">
        <f t="shared" ref="CA51" si="237">AR51-I51</f>
        <v>0</v>
      </c>
      <c r="CB51" s="40">
        <f t="shared" ref="CB51" si="238">AS51-J51</f>
        <v>0</v>
      </c>
      <c r="CC51" s="40">
        <f t="shared" ref="CC51" si="239">AT51-K51</f>
        <v>0</v>
      </c>
      <c r="CD51" s="27"/>
    </row>
    <row r="52" spans="1:82" s="48" customFormat="1" outlineLevel="1" x14ac:dyDescent="0.25">
      <c r="A52" s="44" t="s">
        <v>170</v>
      </c>
      <c r="B52" s="44" t="str">
        <f>[2]Ф10!B76</f>
        <v>Строительство зданий и сооружений</v>
      </c>
      <c r="C52" s="35" t="s">
        <v>112</v>
      </c>
      <c r="D52" s="35"/>
      <c r="E52" s="36">
        <f t="shared" ref="E52:BP52" si="240">SUM(E53:E54)</f>
        <v>0</v>
      </c>
      <c r="F52" s="36">
        <f t="shared" si="240"/>
        <v>0</v>
      </c>
      <c r="G52" s="36">
        <f t="shared" si="240"/>
        <v>0</v>
      </c>
      <c r="H52" s="36">
        <f t="shared" si="240"/>
        <v>0</v>
      </c>
      <c r="I52" s="36">
        <f t="shared" si="240"/>
        <v>0</v>
      </c>
      <c r="J52" s="36">
        <f t="shared" si="240"/>
        <v>0</v>
      </c>
      <c r="K52" s="36">
        <f t="shared" si="240"/>
        <v>0</v>
      </c>
      <c r="L52" s="36">
        <f t="shared" si="240"/>
        <v>0</v>
      </c>
      <c r="M52" s="36">
        <f t="shared" si="240"/>
        <v>0</v>
      </c>
      <c r="N52" s="36">
        <f t="shared" si="240"/>
        <v>0</v>
      </c>
      <c r="O52" s="36">
        <f t="shared" si="240"/>
        <v>0</v>
      </c>
      <c r="P52" s="36">
        <f t="shared" si="240"/>
        <v>0</v>
      </c>
      <c r="Q52" s="36">
        <f t="shared" si="240"/>
        <v>0</v>
      </c>
      <c r="R52" s="36">
        <f t="shared" si="240"/>
        <v>0</v>
      </c>
      <c r="S52" s="36">
        <f t="shared" si="240"/>
        <v>0</v>
      </c>
      <c r="T52" s="36">
        <f t="shared" si="240"/>
        <v>0</v>
      </c>
      <c r="U52" s="36">
        <f t="shared" si="240"/>
        <v>0</v>
      </c>
      <c r="V52" s="36">
        <f t="shared" si="240"/>
        <v>0</v>
      </c>
      <c r="W52" s="36">
        <f t="shared" si="240"/>
        <v>0</v>
      </c>
      <c r="X52" s="36">
        <f t="shared" si="240"/>
        <v>0</v>
      </c>
      <c r="Y52" s="36">
        <f t="shared" si="240"/>
        <v>0</v>
      </c>
      <c r="Z52" s="36">
        <f t="shared" si="240"/>
        <v>0</v>
      </c>
      <c r="AA52" s="36">
        <f t="shared" si="240"/>
        <v>0</v>
      </c>
      <c r="AB52" s="36">
        <f t="shared" si="240"/>
        <v>0</v>
      </c>
      <c r="AC52" s="36">
        <f t="shared" si="240"/>
        <v>0</v>
      </c>
      <c r="AD52" s="36">
        <f t="shared" si="240"/>
        <v>0</v>
      </c>
      <c r="AE52" s="36">
        <f t="shared" si="240"/>
        <v>0</v>
      </c>
      <c r="AF52" s="36">
        <f t="shared" si="240"/>
        <v>0</v>
      </c>
      <c r="AG52" s="36">
        <f t="shared" si="240"/>
        <v>0</v>
      </c>
      <c r="AH52" s="36">
        <f t="shared" si="240"/>
        <v>0</v>
      </c>
      <c r="AI52" s="36">
        <f t="shared" si="240"/>
        <v>0</v>
      </c>
      <c r="AJ52" s="36">
        <f t="shared" si="240"/>
        <v>0</v>
      </c>
      <c r="AK52" s="36">
        <f t="shared" si="240"/>
        <v>0</v>
      </c>
      <c r="AL52" s="36">
        <f t="shared" si="240"/>
        <v>0</v>
      </c>
      <c r="AM52" s="36">
        <f t="shared" si="240"/>
        <v>0</v>
      </c>
      <c r="AN52" s="36">
        <f t="shared" si="240"/>
        <v>0</v>
      </c>
      <c r="AO52" s="36">
        <f t="shared" si="240"/>
        <v>0</v>
      </c>
      <c r="AP52" s="36">
        <f t="shared" si="240"/>
        <v>0</v>
      </c>
      <c r="AQ52" s="36">
        <f t="shared" si="240"/>
        <v>0</v>
      </c>
      <c r="AR52" s="36">
        <f t="shared" si="240"/>
        <v>0</v>
      </c>
      <c r="AS52" s="36">
        <f t="shared" si="240"/>
        <v>0</v>
      </c>
      <c r="AT52" s="36">
        <f t="shared" si="240"/>
        <v>0</v>
      </c>
      <c r="AU52" s="36">
        <f t="shared" si="240"/>
        <v>0</v>
      </c>
      <c r="AV52" s="36">
        <f t="shared" si="240"/>
        <v>0</v>
      </c>
      <c r="AW52" s="36">
        <f t="shared" si="240"/>
        <v>0</v>
      </c>
      <c r="AX52" s="36">
        <f t="shared" si="240"/>
        <v>0</v>
      </c>
      <c r="AY52" s="36">
        <f t="shared" si="240"/>
        <v>0</v>
      </c>
      <c r="AZ52" s="36">
        <f t="shared" si="240"/>
        <v>0</v>
      </c>
      <c r="BA52" s="36">
        <f t="shared" si="240"/>
        <v>0</v>
      </c>
      <c r="BB52" s="36">
        <f t="shared" si="240"/>
        <v>0</v>
      </c>
      <c r="BC52" s="36">
        <f t="shared" si="240"/>
        <v>0</v>
      </c>
      <c r="BD52" s="36">
        <f t="shared" si="240"/>
        <v>0</v>
      </c>
      <c r="BE52" s="36">
        <f t="shared" si="240"/>
        <v>0</v>
      </c>
      <c r="BF52" s="36">
        <f t="shared" si="240"/>
        <v>0</v>
      </c>
      <c r="BG52" s="36">
        <f t="shared" si="240"/>
        <v>0</v>
      </c>
      <c r="BH52" s="36">
        <f t="shared" si="240"/>
        <v>0</v>
      </c>
      <c r="BI52" s="36">
        <f t="shared" si="240"/>
        <v>0</v>
      </c>
      <c r="BJ52" s="36">
        <f t="shared" si="240"/>
        <v>0</v>
      </c>
      <c r="BK52" s="36">
        <f t="shared" si="240"/>
        <v>0</v>
      </c>
      <c r="BL52" s="36">
        <f t="shared" si="240"/>
        <v>0</v>
      </c>
      <c r="BM52" s="36">
        <f t="shared" si="240"/>
        <v>0</v>
      </c>
      <c r="BN52" s="36">
        <f t="shared" si="240"/>
        <v>0</v>
      </c>
      <c r="BO52" s="36">
        <f t="shared" si="240"/>
        <v>0</v>
      </c>
      <c r="BP52" s="36">
        <f t="shared" si="240"/>
        <v>0</v>
      </c>
      <c r="BQ52" s="36">
        <f t="shared" ref="BQ52:CC52" si="241">SUM(BQ53:BQ54)</f>
        <v>0</v>
      </c>
      <c r="BR52" s="36">
        <f t="shared" si="241"/>
        <v>0</v>
      </c>
      <c r="BS52" s="36">
        <f t="shared" si="241"/>
        <v>0</v>
      </c>
      <c r="BT52" s="36">
        <f t="shared" si="241"/>
        <v>0</v>
      </c>
      <c r="BU52" s="36">
        <f t="shared" si="241"/>
        <v>0</v>
      </c>
      <c r="BV52" s="36">
        <f t="shared" si="241"/>
        <v>0</v>
      </c>
      <c r="BW52" s="36">
        <f t="shared" si="241"/>
        <v>0</v>
      </c>
      <c r="BX52" s="36">
        <f t="shared" si="241"/>
        <v>0</v>
      </c>
      <c r="BY52" s="36">
        <f t="shared" si="241"/>
        <v>0</v>
      </c>
      <c r="BZ52" s="36">
        <f t="shared" si="241"/>
        <v>0</v>
      </c>
      <c r="CA52" s="36">
        <f t="shared" si="241"/>
        <v>0</v>
      </c>
      <c r="CB52" s="36">
        <f t="shared" si="241"/>
        <v>0</v>
      </c>
      <c r="CC52" s="36">
        <f t="shared" si="241"/>
        <v>0</v>
      </c>
      <c r="CD52" s="35"/>
    </row>
    <row r="53" spans="1:82" s="53" customFormat="1" hidden="1" outlineLevel="1" x14ac:dyDescent="0.25">
      <c r="A53" s="49" t="str">
        <f>[2]Ф10!A77</f>
        <v>3.4.1.</v>
      </c>
      <c r="B53" s="38"/>
      <c r="C53" s="39"/>
      <c r="D53" s="39"/>
      <c r="E53" s="40">
        <f t="shared" ref="E53" si="242">L53+S53+Z53+AG53</f>
        <v>0</v>
      </c>
      <c r="F53" s="40">
        <f t="shared" ref="F53" si="243">M53+T53+AA53+AH53</f>
        <v>0</v>
      </c>
      <c r="G53" s="40">
        <f t="shared" ref="G53" si="244">N53+U53+AB53+AI53</f>
        <v>0</v>
      </c>
      <c r="H53" s="40">
        <f t="shared" ref="H53" si="245">O53+V53+AC53+AJ53</f>
        <v>0</v>
      </c>
      <c r="I53" s="40">
        <f t="shared" ref="I53" si="246">P53+W53+AD53+AK53</f>
        <v>0</v>
      </c>
      <c r="J53" s="40">
        <f t="shared" ref="J53" si="247">Q53+X53+AE53+AL53</f>
        <v>0</v>
      </c>
      <c r="K53" s="40">
        <f t="shared" ref="K53" si="248">R53+Y53+AF53+AM53</f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1"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f>AU53+BB53+BI53+BP53</f>
        <v>0</v>
      </c>
      <c r="AO53" s="40">
        <f t="shared" ref="AO53" si="249">AV53+BC53+BJ53+BQ53</f>
        <v>0</v>
      </c>
      <c r="AP53" s="40">
        <f t="shared" ref="AP53" si="250">AW53+BD53+BK53+BR53</f>
        <v>0</v>
      </c>
      <c r="AQ53" s="40">
        <f t="shared" ref="AQ53" si="251">AX53+BE53+BL53+BS53</f>
        <v>0</v>
      </c>
      <c r="AR53" s="40">
        <f t="shared" ref="AR53" si="252">AY53+BF53+BM53+BT53</f>
        <v>0</v>
      </c>
      <c r="AS53" s="40">
        <f t="shared" ref="AS53" si="253">AZ53+BG53+BN53+BU53</f>
        <v>0</v>
      </c>
      <c r="AT53" s="40">
        <f t="shared" ref="AT53" si="254">BA53+BH53+BO53+BV53</f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f>AN53-E53</f>
        <v>0</v>
      </c>
      <c r="BX53" s="40">
        <f t="shared" ref="BX53" si="255">AO53-F53</f>
        <v>0</v>
      </c>
      <c r="BY53" s="41">
        <f t="shared" ref="BY53" si="256">AP53-G53</f>
        <v>0</v>
      </c>
      <c r="BZ53" s="40">
        <f t="shared" ref="BZ53" si="257">AQ53-H53</f>
        <v>0</v>
      </c>
      <c r="CA53" s="40">
        <f t="shared" ref="CA53" si="258">AR53-I53</f>
        <v>0</v>
      </c>
      <c r="CB53" s="40">
        <f t="shared" ref="CB53" si="259">AS53-J53</f>
        <v>0</v>
      </c>
      <c r="CC53" s="40">
        <f t="shared" ref="CC53" si="260">AT53-K53</f>
        <v>0</v>
      </c>
      <c r="CD53" s="27"/>
    </row>
    <row r="54" spans="1:82" s="53" customFormat="1" hidden="1" outlineLevel="1" x14ac:dyDescent="0.25">
      <c r="A54" s="49"/>
      <c r="B54" s="49"/>
      <c r="C54" s="50"/>
      <c r="D54" s="50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2"/>
    </row>
    <row r="56" spans="1:82" x14ac:dyDescent="0.25">
      <c r="A56" s="1" t="s">
        <v>133</v>
      </c>
    </row>
    <row r="57" spans="1:82" x14ac:dyDescent="0.25">
      <c r="A57" s="1" t="s">
        <v>134</v>
      </c>
    </row>
  </sheetData>
  <mergeCells count="29">
    <mergeCell ref="AL14:BV14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L7:Z7"/>
    <mergeCell ref="P9:Q9"/>
    <mergeCell ref="O12:AB12"/>
    <mergeCell ref="A14:A17"/>
    <mergeCell ref="B14:B17"/>
    <mergeCell ref="C14:C17"/>
    <mergeCell ref="D14:D17"/>
    <mergeCell ref="E14:AK14"/>
    <mergeCell ref="L6:Z6"/>
    <mergeCell ref="CA2:CD2"/>
    <mergeCell ref="A3:AK3"/>
    <mergeCell ref="L4:M4"/>
    <mergeCell ref="N4:O4"/>
    <mergeCell ref="P4:Q4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2025-02-13T05:33:44Z</dcterms:created>
  <dcterms:modified xsi:type="dcterms:W3CDTF">2026-08-07T08:47:34Z</dcterms:modified>
</cp:coreProperties>
</file>