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ublic\Уланов С.В\Инвестпрограмма Электрика\ОТЧЕТЫ ИП\2025 год\"/>
    </mc:Choice>
  </mc:AlternateContent>
  <xr:revisionPtr revIDLastSave="0" documentId="13_ncr:1_{EDB5C757-6991-4A90-B007-35A47030090E}" xr6:coauthVersionLast="47" xr6:coauthVersionMax="47" xr10:uidLastSave="{00000000-0000-0000-0000-000000000000}"/>
  <bookViews>
    <workbookView xWindow="-120" yWindow="-120" windowWidth="29040" windowHeight="15840" xr2:uid="{2F3707A3-9083-4409-9837-F03EE819C1F9}"/>
  </bookViews>
  <sheets>
    <sheet name="Ф11" sheetId="1" r:id="rId1"/>
  </sheets>
  <externalReferences>
    <externalReference r:id="rId2"/>
    <externalReference r:id="rId3"/>
  </externalReferences>
  <definedNames>
    <definedName name="_xlnm.Print_Area" localSheetId="0">Ф11!$A$1:$X$43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1" i="1" l="1"/>
  <c r="I41" i="1"/>
  <c r="N41" i="1" s="1"/>
  <c r="D41" i="1"/>
  <c r="W40" i="1"/>
  <c r="V40" i="1"/>
  <c r="S40" i="1"/>
  <c r="R40" i="1"/>
  <c r="Q40" i="1"/>
  <c r="P40" i="1"/>
  <c r="M40" i="1"/>
  <c r="L40" i="1"/>
  <c r="K40" i="1"/>
  <c r="J40" i="1"/>
  <c r="I40" i="1"/>
  <c r="H40" i="1"/>
  <c r="G40" i="1"/>
  <c r="F40" i="1"/>
  <c r="E40" i="1"/>
  <c r="D40" i="1"/>
  <c r="B40" i="1"/>
  <c r="A40" i="1"/>
  <c r="U39" i="1"/>
  <c r="I39" i="1"/>
  <c r="I38" i="1" s="1"/>
  <c r="I33" i="1" s="1"/>
  <c r="D39" i="1"/>
  <c r="A39" i="1"/>
  <c r="W38" i="1"/>
  <c r="W33" i="1" s="1"/>
  <c r="V38" i="1"/>
  <c r="V33" i="1" s="1"/>
  <c r="S38" i="1"/>
  <c r="S33" i="1" s="1"/>
  <c r="R38" i="1"/>
  <c r="R33" i="1" s="1"/>
  <c r="Q38" i="1"/>
  <c r="P38" i="1"/>
  <c r="M38" i="1"/>
  <c r="L38" i="1"/>
  <c r="K38" i="1"/>
  <c r="K33" i="1" s="1"/>
  <c r="J38" i="1"/>
  <c r="J33" i="1" s="1"/>
  <c r="H38" i="1"/>
  <c r="G38" i="1"/>
  <c r="G33" i="1" s="1"/>
  <c r="F38" i="1"/>
  <c r="F33" i="1" s="1"/>
  <c r="E38" i="1"/>
  <c r="D38" i="1"/>
  <c r="U37" i="1"/>
  <c r="I37" i="1"/>
  <c r="N37" i="1" s="1"/>
  <c r="D37" i="1"/>
  <c r="D36" i="1" s="1"/>
  <c r="A37" i="1"/>
  <c r="W36" i="1"/>
  <c r="V36" i="1"/>
  <c r="S36" i="1"/>
  <c r="R36" i="1"/>
  <c r="Q36" i="1"/>
  <c r="P36" i="1"/>
  <c r="M36" i="1"/>
  <c r="L36" i="1"/>
  <c r="K36" i="1"/>
  <c r="J36" i="1"/>
  <c r="I36" i="1"/>
  <c r="H36" i="1"/>
  <c r="G36" i="1"/>
  <c r="F36" i="1"/>
  <c r="E36" i="1"/>
  <c r="U35" i="1"/>
  <c r="I35" i="1"/>
  <c r="N35" i="1" s="1"/>
  <c r="D35" i="1"/>
  <c r="A35" i="1"/>
  <c r="W34" i="1"/>
  <c r="V34" i="1"/>
  <c r="S34" i="1"/>
  <c r="R34" i="1"/>
  <c r="Q34" i="1"/>
  <c r="P34" i="1"/>
  <c r="P33" i="1" s="1"/>
  <c r="M34" i="1"/>
  <c r="L34" i="1"/>
  <c r="L33" i="1" s="1"/>
  <c r="K34" i="1"/>
  <c r="J34" i="1"/>
  <c r="I34" i="1"/>
  <c r="H34" i="1"/>
  <c r="H33" i="1" s="1"/>
  <c r="H20" i="1" s="1"/>
  <c r="G34" i="1"/>
  <c r="F34" i="1"/>
  <c r="E34" i="1"/>
  <c r="D34" i="1"/>
  <c r="D33" i="1" s="1"/>
  <c r="Q33" i="1"/>
  <c r="M33" i="1"/>
  <c r="E33" i="1"/>
  <c r="U32" i="1"/>
  <c r="I32" i="1"/>
  <c r="N32" i="1" s="1"/>
  <c r="D32" i="1"/>
  <c r="D31" i="1" s="1"/>
  <c r="A32" i="1"/>
  <c r="S31" i="1"/>
  <c r="R31" i="1"/>
  <c r="Q31" i="1"/>
  <c r="P31" i="1"/>
  <c r="M31" i="1"/>
  <c r="L31" i="1"/>
  <c r="K31" i="1"/>
  <c r="J31" i="1"/>
  <c r="H31" i="1"/>
  <c r="G31" i="1"/>
  <c r="F31" i="1"/>
  <c r="E31" i="1"/>
  <c r="B31" i="1"/>
  <c r="A31" i="1"/>
  <c r="U30" i="1"/>
  <c r="I30" i="1"/>
  <c r="I29" i="1" s="1"/>
  <c r="D30" i="1"/>
  <c r="A30" i="1"/>
  <c r="W29" i="1"/>
  <c r="W26" i="1" s="1"/>
  <c r="V29" i="1"/>
  <c r="U29" i="1"/>
  <c r="S29" i="1"/>
  <c r="S26" i="1" s="1"/>
  <c r="S20" i="1" s="1"/>
  <c r="R29" i="1"/>
  <c r="Q29" i="1"/>
  <c r="P29" i="1"/>
  <c r="P26" i="1" s="1"/>
  <c r="M29" i="1"/>
  <c r="L29" i="1"/>
  <c r="K29" i="1"/>
  <c r="J29" i="1"/>
  <c r="H29" i="1"/>
  <c r="G29" i="1"/>
  <c r="F29" i="1"/>
  <c r="E29" i="1"/>
  <c r="D29" i="1"/>
  <c r="U28" i="1"/>
  <c r="I28" i="1"/>
  <c r="N28" i="1" s="1"/>
  <c r="D28" i="1"/>
  <c r="D27" i="1" s="1"/>
  <c r="D26" i="1" s="1"/>
  <c r="A28" i="1"/>
  <c r="W27" i="1"/>
  <c r="V27" i="1"/>
  <c r="S27" i="1"/>
  <c r="R27" i="1"/>
  <c r="Q27" i="1"/>
  <c r="Q26" i="1" s="1"/>
  <c r="Q20" i="1" s="1"/>
  <c r="P27" i="1"/>
  <c r="M27" i="1"/>
  <c r="M26" i="1" s="1"/>
  <c r="M20" i="1" s="1"/>
  <c r="L27" i="1"/>
  <c r="K27" i="1"/>
  <c r="J27" i="1"/>
  <c r="I27" i="1"/>
  <c r="H27" i="1"/>
  <c r="G27" i="1"/>
  <c r="F27" i="1"/>
  <c r="E27" i="1"/>
  <c r="E26" i="1" s="1"/>
  <c r="E20" i="1" s="1"/>
  <c r="V26" i="1"/>
  <c r="R26" i="1"/>
  <c r="L26" i="1"/>
  <c r="K26" i="1"/>
  <c r="K20" i="1" s="1"/>
  <c r="J26" i="1"/>
  <c r="J20" i="1" s="1"/>
  <c r="H26" i="1"/>
  <c r="G26" i="1"/>
  <c r="F26" i="1"/>
  <c r="F20" i="1" s="1"/>
  <c r="U25" i="1"/>
  <c r="I25" i="1"/>
  <c r="N25" i="1" s="1"/>
  <c r="D25" i="1"/>
  <c r="D24" i="1" s="1"/>
  <c r="A25" i="1"/>
  <c r="W24" i="1"/>
  <c r="V24" i="1"/>
  <c r="S24" i="1"/>
  <c r="R24" i="1"/>
  <c r="Q24" i="1"/>
  <c r="P24" i="1"/>
  <c r="M24" i="1"/>
  <c r="L24" i="1"/>
  <c r="K24" i="1"/>
  <c r="J24" i="1"/>
  <c r="I24" i="1"/>
  <c r="H24" i="1"/>
  <c r="G24" i="1"/>
  <c r="F24" i="1"/>
  <c r="E24" i="1"/>
  <c r="U23" i="1"/>
  <c r="I23" i="1"/>
  <c r="N23" i="1" s="1"/>
  <c r="D23" i="1"/>
  <c r="G23" i="1" s="1"/>
  <c r="G22" i="1" s="1"/>
  <c r="G21" i="1" s="1"/>
  <c r="G20" i="1" s="1"/>
  <c r="A23" i="1"/>
  <c r="W22" i="1"/>
  <c r="W21" i="1" s="1"/>
  <c r="W20" i="1" s="1"/>
  <c r="V22" i="1"/>
  <c r="V21" i="1" s="1"/>
  <c r="U22" i="1"/>
  <c r="M22" i="1"/>
  <c r="K22" i="1"/>
  <c r="J22" i="1"/>
  <c r="H22" i="1"/>
  <c r="F22" i="1"/>
  <c r="E22" i="1"/>
  <c r="D22" i="1"/>
  <c r="S21" i="1"/>
  <c r="R21" i="1"/>
  <c r="R20" i="1" s="1"/>
  <c r="Q21" i="1"/>
  <c r="P21" i="1"/>
  <c r="M21" i="1"/>
  <c r="K21" i="1"/>
  <c r="J21" i="1"/>
  <c r="H21" i="1"/>
  <c r="F21" i="1"/>
  <c r="E21" i="1"/>
  <c r="K11" i="1"/>
  <c r="L9" i="1"/>
  <c r="I6" i="1"/>
  <c r="L4" i="1"/>
  <c r="D21" i="1" l="1"/>
  <c r="I22" i="1"/>
  <c r="I21" i="1" s="1"/>
  <c r="T35" i="1"/>
  <c r="T34" i="1" s="1"/>
  <c r="N34" i="1"/>
  <c r="V20" i="1"/>
  <c r="D20" i="1"/>
  <c r="T37" i="1"/>
  <c r="T36" i="1" s="1"/>
  <c r="N36" i="1"/>
  <c r="O36" i="1" s="1"/>
  <c r="U36" i="1" s="1"/>
  <c r="N22" i="1"/>
  <c r="T23" i="1"/>
  <c r="T22" i="1" s="1"/>
  <c r="T21" i="1" s="1"/>
  <c r="T25" i="1"/>
  <c r="T24" i="1" s="1"/>
  <c r="N24" i="1"/>
  <c r="O24" i="1" s="1"/>
  <c r="T41" i="1"/>
  <c r="T40" i="1" s="1"/>
  <c r="N40" i="1"/>
  <c r="O40" i="1" s="1"/>
  <c r="U40" i="1" s="1"/>
  <c r="T28" i="1"/>
  <c r="T27" i="1" s="1"/>
  <c r="N27" i="1"/>
  <c r="P20" i="1"/>
  <c r="T32" i="1"/>
  <c r="T31" i="1" s="1"/>
  <c r="N31" i="1"/>
  <c r="O31" i="1" s="1"/>
  <c r="U31" i="1" s="1"/>
  <c r="N30" i="1"/>
  <c r="L23" i="1"/>
  <c r="L22" i="1" s="1"/>
  <c r="L21" i="1" s="1"/>
  <c r="L20" i="1" s="1"/>
  <c r="N39" i="1"/>
  <c r="I31" i="1"/>
  <c r="I26" i="1" s="1"/>
  <c r="I20" i="1" s="1"/>
  <c r="O20" i="1" s="1"/>
  <c r="U20" i="1" s="1"/>
  <c r="T30" i="1" l="1"/>
  <c r="T29" i="1" s="1"/>
  <c r="N29" i="1"/>
  <c r="N26" i="1" s="1"/>
  <c r="O26" i="1" s="1"/>
  <c r="U26" i="1" s="1"/>
  <c r="O27" i="1"/>
  <c r="U27" i="1" s="1"/>
  <c r="N21" i="1"/>
  <c r="T26" i="1"/>
  <c r="T20" i="1" s="1"/>
  <c r="O21" i="1"/>
  <c r="U21" i="1" s="1"/>
  <c r="U24" i="1"/>
  <c r="O34" i="1"/>
  <c r="U34" i="1" s="1"/>
  <c r="N38" i="1"/>
  <c r="O38" i="1" s="1"/>
  <c r="U38" i="1" s="1"/>
  <c r="T39" i="1"/>
  <c r="T38" i="1" s="1"/>
  <c r="T33" i="1"/>
  <c r="N33" i="1" l="1"/>
  <c r="O33" i="1" s="1"/>
  <c r="U33" i="1" s="1"/>
  <c r="N20" i="1" l="1"/>
</calcChain>
</file>

<file path=xl/sharedStrings.xml><?xml version="1.0" encoding="utf-8"?>
<sst xmlns="http://schemas.openxmlformats.org/spreadsheetml/2006/main" count="87" uniqueCount="55">
  <si>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</si>
  <si>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</si>
  <si>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</si>
  <si>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</si>
  <si>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>год</t>
  </si>
  <si>
    <t xml:space="preserve"> квартал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</si>
  <si>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</si>
  <si>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</si>
  <si>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</si>
  <si>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</si>
  <si>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</si>
  <si>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</si>
  <si>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</si>
  <si>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</si>
  <si>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</si>
  <si>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</si>
  <si>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</si>
  <si>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</si>
  <si>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</si>
  <si>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Всего за 2025 год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</si>
  <si>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</si>
  <si>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</si>
  <si>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</si>
  <si>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</si>
  <si>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</si>
  <si>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</si>
  <si>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</si>
  <si>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</si>
  <si>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</si>
  <si>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</si>
  <si>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</si>
  <si>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</si>
  <si>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</si>
  <si>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нд</t>
  </si>
  <si>
    <t xml:space="preserve">1. </t>
  </si>
  <si>
    <t>Техническое перевооружение и реконструкция.</t>
  </si>
  <si>
    <t>1.1.</t>
  </si>
  <si>
    <t>Создание систем телемеханики и связи</t>
  </si>
  <si>
    <t>1.2.</t>
  </si>
  <si>
    <t>Модернизация, техническое перевооружение прочих объектов основных средств</t>
  </si>
  <si>
    <t>2.</t>
  </si>
  <si>
    <t>Новое строительство</t>
  </si>
  <si>
    <t>2.1.</t>
  </si>
  <si>
    <t>Прочее новое строительство.</t>
  </si>
  <si>
    <t>2.2.</t>
  </si>
  <si>
    <t>Консолидация электросетевых активов</t>
  </si>
  <si>
    <t xml:space="preserve">3. </t>
  </si>
  <si>
    <t>Приобретение основных средств</t>
  </si>
  <si>
    <t xml:space="preserve">3.1. </t>
  </si>
  <si>
    <t>Приобретение автотранспорта</t>
  </si>
  <si>
    <t>3.2.</t>
  </si>
  <si>
    <t>Прочие основные средства</t>
  </si>
  <si>
    <t>3.3.</t>
  </si>
  <si>
    <t>ПИР для строительства будущих лет</t>
  </si>
  <si>
    <t>3.4.1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</si>
</sst>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2" x14ac:knownFonts="1"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6" fillId="0" borderId="1" xfId="0" applyNumberFormat="1" applyFont="1" applyBorder="1"/>
    <xf numFmtId="0" fontId="5" fillId="0" borderId="1" xfId="0" applyFont="1" applyBorder="1"/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vertical="top"/>
    </xf>
    <xf numFmtId="0" fontId="1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49" fontId="8" fillId="3" borderId="12" xfId="1" applyNumberFormat="1" applyFont="1" applyFill="1" applyBorder="1" applyAlignment="1">
      <alignment horizontal="center" vertical="center"/>
    </xf>
    <xf numFmtId="0" fontId="8" fillId="3" borderId="12" xfId="1" applyFont="1" applyFill="1" applyBorder="1" applyAlignment="1">
      <alignment horizontal="left" vertical="center" wrapText="1"/>
    </xf>
    <xf numFmtId="0" fontId="6" fillId="3" borderId="12" xfId="0" applyFont="1" applyFill="1" applyBorder="1" applyAlignment="1">
      <alignment horizontal="center" vertical="center" wrapText="1"/>
    </xf>
    <xf numFmtId="2" fontId="6" fillId="3" borderId="12" xfId="0" applyNumberFormat="1" applyFont="1" applyFill="1" applyBorder="1" applyAlignment="1">
      <alignment horizontal="center" vertical="center" wrapText="1"/>
    </xf>
    <xf numFmtId="2" fontId="1" fillId="3" borderId="0" xfId="0" applyNumberFormat="1" applyFont="1" applyFill="1" applyAlignment="1">
      <alignment horizontal="left"/>
    </xf>
    <xf numFmtId="0" fontId="1" fillId="3" borderId="0" xfId="0" applyFont="1" applyFill="1" applyAlignment="1">
      <alignment horizontal="left"/>
    </xf>
    <xf numFmtId="49" fontId="8" fillId="4" borderId="12" xfId="1" applyNumberFormat="1" applyFont="1" applyFill="1" applyBorder="1" applyAlignment="1">
      <alignment horizontal="center" vertical="center"/>
    </xf>
    <xf numFmtId="0" fontId="8" fillId="4" borderId="12" xfId="1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center" vertical="center" wrapText="1"/>
    </xf>
    <xf numFmtId="2" fontId="6" fillId="4" borderId="12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49" fontId="8" fillId="6" borderId="12" xfId="1" applyNumberFormat="1" applyFont="1" applyFill="1" applyBorder="1" applyAlignment="1">
      <alignment horizontal="center" vertical="center"/>
    </xf>
    <xf numFmtId="0" fontId="8" fillId="6" borderId="12" xfId="1" applyFont="1" applyFill="1" applyBorder="1" applyAlignment="1">
      <alignment horizontal="left" vertical="center" wrapText="1"/>
    </xf>
    <xf numFmtId="0" fontId="6" fillId="6" borderId="12" xfId="0" applyFont="1" applyFill="1" applyBorder="1" applyAlignment="1">
      <alignment horizontal="center" vertical="center" wrapText="1"/>
    </xf>
    <xf numFmtId="2" fontId="6" fillId="6" borderId="12" xfId="0" applyNumberFormat="1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left"/>
    </xf>
    <xf numFmtId="49" fontId="9" fillId="0" borderId="12" xfId="1" applyNumberFormat="1" applyFont="1" applyBorder="1" applyAlignment="1">
      <alignment horizontal="center" vertical="center"/>
    </xf>
    <xf numFmtId="0" fontId="9" fillId="0" borderId="12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center" vertical="center" wrapText="1"/>
    </xf>
    <xf numFmtId="2" fontId="10" fillId="7" borderId="12" xfId="0" applyNumberFormat="1" applyFont="1" applyFill="1" applyBorder="1" applyAlignment="1">
      <alignment horizontal="center" vertical="center" wrapText="1"/>
    </xf>
    <xf numFmtId="164" fontId="10" fillId="7" borderId="12" xfId="0" applyNumberFormat="1" applyFont="1" applyFill="1" applyBorder="1" applyAlignment="1">
      <alignment horizontal="center" vertical="center" wrapText="1"/>
    </xf>
    <xf numFmtId="2" fontId="10" fillId="7" borderId="12" xfId="0" applyNumberFormat="1" applyFont="1" applyFill="1" applyBorder="1" applyAlignment="1">
      <alignment horizontal="center" vertical="center"/>
    </xf>
    <xf numFmtId="10" fontId="10" fillId="7" borderId="12" xfId="0" applyNumberFormat="1" applyFont="1" applyFill="1" applyBorder="1" applyAlignment="1">
      <alignment horizontal="center" vertical="center"/>
    </xf>
    <xf numFmtId="0" fontId="10" fillId="7" borderId="12" xfId="0" applyFont="1" applyFill="1" applyBorder="1" applyAlignment="1">
      <alignment horizontal="center" vertical="center" wrapText="1"/>
    </xf>
    <xf numFmtId="164" fontId="6" fillId="6" borderId="12" xfId="0" applyNumberFormat="1" applyFont="1" applyFill="1" applyBorder="1" applyAlignment="1">
      <alignment horizontal="center" vertical="center" wrapText="1"/>
    </xf>
    <xf numFmtId="10" fontId="6" fillId="6" borderId="12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2" fontId="10" fillId="0" borderId="12" xfId="0" applyNumberFormat="1" applyFont="1" applyBorder="1" applyAlignment="1">
      <alignment horizontal="center" vertical="center" wrapText="1"/>
    </xf>
    <xf numFmtId="164" fontId="6" fillId="8" borderId="12" xfId="0" applyNumberFormat="1" applyFont="1" applyFill="1" applyBorder="1" applyAlignment="1">
      <alignment horizontal="center" vertical="center" wrapText="1"/>
    </xf>
    <xf numFmtId="164" fontId="6" fillId="4" borderId="12" xfId="0" applyNumberFormat="1" applyFont="1" applyFill="1" applyBorder="1" applyAlignment="1">
      <alignment horizontal="center" vertical="center" wrapText="1"/>
    </xf>
    <xf numFmtId="164" fontId="4" fillId="5" borderId="0" xfId="0" applyNumberFormat="1" applyFont="1" applyFill="1" applyAlignment="1">
      <alignment horizontal="left"/>
    </xf>
    <xf numFmtId="49" fontId="10" fillId="0" borderId="1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0" fontId="6" fillId="6" borderId="12" xfId="0" applyNumberFormat="1" applyFont="1" applyFill="1" applyBorder="1" applyAlignment="1">
      <alignment horizontal="center" vertical="center" wrapText="1"/>
    </xf>
    <xf numFmtId="9" fontId="6" fillId="6" borderId="12" xfId="0" applyNumberFormat="1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/>
    </xf>
    <xf numFmtId="9" fontId="6" fillId="4" borderId="12" xfId="0" applyNumberFormat="1" applyFont="1" applyFill="1" applyBorder="1" applyAlignment="1">
      <alignment horizontal="center" vertical="center" wrapText="1"/>
    </xf>
    <xf numFmtId="0" fontId="4" fillId="9" borderId="0" xfId="0" applyFont="1" applyFill="1" applyAlignment="1">
      <alignment horizontal="left"/>
    </xf>
    <xf numFmtId="0" fontId="4" fillId="10" borderId="0" xfId="0" applyFont="1" applyFill="1" applyAlignment="1">
      <alignment horizontal="left"/>
    </xf>
    <xf numFmtId="0" fontId="4" fillId="11" borderId="0" xfId="0" applyFont="1" applyFill="1" applyAlignment="1">
      <alignment horizontal="left"/>
    </xf>
    <xf numFmtId="0" fontId="10" fillId="0" borderId="12" xfId="0" applyFont="1" applyBorder="1" applyAlignment="1">
      <alignment horizontal="center" vertical="center"/>
    </xf>
    <xf numFmtId="0" fontId="11" fillId="6" borderId="0" xfId="0" applyFont="1" applyFill="1" applyAlignment="1">
      <alignment horizontal="left"/>
    </xf>
    <xf numFmtId="2" fontId="1" fillId="0" borderId="1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 wrapText="1"/>
    </xf>
    <xf numFmtId="49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vertical="top"/>
    </xf>
  </cellXfs>
  <cellStyles count="2">
    <cellStyle name="Обычный" xfId="0" builtinId="0"/>
    <cellStyle name="Обычный 7" xfId="1" xr:uid="{ACFF8FED-6E5B-4D8D-AF73-C3A625BA78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0425_1025801354391_10_56_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7;&#1088;&#1077;&#1085;&#1086;&#1089;/&#1048;&#1055;%20&#1076;&#1083;&#1103;%20&#1056;&#1069;&#1050;%202023%20(&#1085;&#1086;&#1074;)/&#1086;&#1090;&#1095;&#1077;&#1090;&#1099;%20&#1056;&#1069;&#1050;/2024&#1075;/IV%20&#1082;&#1074;&#1072;&#1088;&#1090;&#1072;&#1083;/&#1086;&#1090;&#1095;&#1077;&#1090;%20320%20(IV&#1082;&#1074;%202024)/&#1054;&#1041;&#1065;&#1048;&#1049;_2024%20&#1075;&#1086;&#1076;%204%20&#1082;&#1074;.%20&#1060;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</sheetNames>
    <sheetDataSet>
      <sheetData sheetId="0">
        <row r="4">
          <cell r="J4" t="str">
            <v>2025</v>
          </cell>
        </row>
        <row r="6">
          <cell r="G6" t="str">
            <v>Общество с ограниченной ответственностью Производственно-коммерческая фирма "Энергетик-2001"</v>
          </cell>
        </row>
        <row r="9">
          <cell r="J9" t="str">
            <v>2026</v>
          </cell>
        </row>
        <row r="11">
          <cell r="H11" t="str">
            <v>Приказом Министерства Жилищно-коммунального хозяйства и гражданской защиты Пензенской области от 29.10.2025г. №251/ОП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 4 кв"/>
      <sheetName val="Лист1"/>
    </sheetNames>
    <sheetDataSet>
      <sheetData sheetId="0">
        <row r="4">
          <cell r="G4" t="str">
            <v>4</v>
          </cell>
        </row>
        <row r="21">
          <cell r="A21" t="str">
            <v>1.1.1.</v>
          </cell>
          <cell r="G21">
            <v>0</v>
          </cell>
          <cell r="H21">
            <v>0</v>
          </cell>
        </row>
        <row r="24">
          <cell r="A24" t="str">
            <v>1.2.1</v>
          </cell>
        </row>
        <row r="31">
          <cell r="A31" t="str">
            <v>2.1.1</v>
          </cell>
        </row>
        <row r="43">
          <cell r="A43" t="str">
            <v>2.2.1</v>
          </cell>
        </row>
        <row r="44">
          <cell r="A44" t="str">
            <v>2.3</v>
          </cell>
          <cell r="B44" t="str">
            <v>Развитие системы учета электроэнергии</v>
          </cell>
        </row>
        <row r="45">
          <cell r="A45" t="str">
            <v>2.3.1</v>
          </cell>
        </row>
        <row r="49">
          <cell r="A49" t="str">
            <v>3.1.1</v>
          </cell>
        </row>
        <row r="55">
          <cell r="A55" t="str">
            <v>3.2.1</v>
          </cell>
        </row>
        <row r="70">
          <cell r="A70" t="str">
            <v>3.3.1</v>
          </cell>
        </row>
        <row r="76">
          <cell r="A76" t="str">
            <v>3.4.</v>
          </cell>
          <cell r="B76" t="str">
            <v>Строительство зданий и сооружений</v>
          </cell>
        </row>
      </sheetData>
      <sheetData sheetId="1">
        <row r="4">
          <cell r="I4" t="str">
            <v>4</v>
          </cell>
        </row>
      </sheetData>
      <sheetData sheetId="2">
        <row r="4">
          <cell r="H4" t="str">
            <v>4</v>
          </cell>
        </row>
      </sheetData>
      <sheetData sheetId="3">
        <row r="23">
          <cell r="N23">
            <v>0</v>
          </cell>
        </row>
      </sheetData>
      <sheetData sheetId="4">
        <row r="4">
          <cell r="K4" t="str">
            <v>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1ED1D-3743-4941-B6AF-7CC2D7F145B3}">
  <sheetPr>
    <pageSetUpPr fitToPage="1"/>
  </sheetPr>
  <dimension ref="A1:Y42"/>
  <sheetViews>
    <sheetView tabSelected="1" view="pageBreakPreview" topLeftCell="A6" zoomScaleNormal="100" zoomScaleSheetLayoutView="100" workbookViewId="0">
      <selection activeCell="C20" sqref="C20:C40"/>
    </sheetView>
  </sheetViews>
  <sheetFormatPr defaultRowHeight="15.75" outlineLevelRow="1" x14ac:dyDescent="0.25"/>
  <cols>
    <col min="1" max="1" width="7.140625" style="6" customWidth="1"/>
    <col min="2" max="2" width="46" style="6" customWidth="1"/>
    <col min="3" max="3" width="12.7109375" style="6" customWidth="1"/>
    <col min="4" max="13" width="8.5703125" style="6" customWidth="1"/>
    <col min="14" max="14" width="7.42578125" style="6" customWidth="1"/>
    <col min="15" max="15" width="8.28515625" style="6" customWidth="1"/>
    <col min="16" max="20" width="7.42578125" style="6" customWidth="1"/>
    <col min="21" max="21" width="9.140625" style="6" customWidth="1"/>
    <col min="22" max="23" width="7.42578125" style="6" customWidth="1"/>
    <col min="24" max="24" width="12.7109375" style="6" customWidth="1"/>
    <col min="25" max="16384" width="9.140625" style="6"/>
  </cols>
  <sheetData>
    <row r="1" spans="1:24" s="1" customFormat="1" ht="11.25" x14ac:dyDescent="0.2">
      <c r="X1" s="2" t="s">
        <v>0</v>
      </c>
    </row>
    <row r="2" spans="1:24" s="1" customFormat="1" ht="24" customHeight="1" x14ac:dyDescent="0.2">
      <c r="P2" s="3"/>
      <c r="Q2" s="3"/>
      <c r="R2" s="3"/>
      <c r="S2" s="3"/>
      <c r="T2" s="3"/>
      <c r="U2" s="3"/>
      <c r="V2" s="74" t="s">
        <v>1</v>
      </c>
      <c r="W2" s="74"/>
      <c r="X2" s="74"/>
    </row>
    <row r="3" spans="1:24" s="4" customFormat="1" ht="12" customHeight="1" x14ac:dyDescent="0.2">
      <c r="A3" s="75" t="s">
        <v>2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</row>
    <row r="4" spans="1:24" s="4" customFormat="1" ht="12" x14ac:dyDescent="0.2">
      <c r="H4" s="5" t="s">
        <v>3</v>
      </c>
      <c r="I4" s="66" t="s">
        <v>4</v>
      </c>
      <c r="J4" s="67"/>
      <c r="K4" s="4" t="s">
        <v>5</v>
      </c>
      <c r="L4" s="66" t="str">
        <f>[1]Ф10!J4</f>
        <v>2025</v>
      </c>
      <c r="M4" s="67"/>
      <c r="N4" s="4" t="s">
        <v>6</v>
      </c>
    </row>
    <row r="5" spans="1:24" ht="11.25" customHeight="1" x14ac:dyDescent="0.25"/>
    <row r="6" spans="1:24" s="4" customFormat="1" ht="27" customHeight="1" x14ac:dyDescent="0.2">
      <c r="H6" s="5" t="s">
        <v>7</v>
      </c>
      <c r="I6" s="76" t="str">
        <f>[1]Ф10!G6</f>
        <v>Общество с ограниченной ответственностью Производственно-коммерческая фирма "Энергетик-2001"</v>
      </c>
      <c r="J6" s="76"/>
      <c r="K6" s="76"/>
      <c r="L6" s="76"/>
      <c r="M6" s="76"/>
      <c r="N6" s="76"/>
      <c r="O6" s="76"/>
      <c r="P6" s="76"/>
      <c r="Q6" s="76"/>
      <c r="R6" s="76"/>
    </row>
    <row r="7" spans="1:24" s="1" customFormat="1" ht="12.75" customHeight="1" x14ac:dyDescent="0.2">
      <c r="I7" s="77" t="s">
        <v>8</v>
      </c>
      <c r="J7" s="77"/>
      <c r="K7" s="77"/>
      <c r="L7" s="77"/>
      <c r="M7" s="77"/>
      <c r="N7" s="77"/>
      <c r="O7" s="77"/>
      <c r="P7" s="77"/>
      <c r="Q7" s="77"/>
      <c r="R7" s="77"/>
    </row>
    <row r="8" spans="1:24" ht="11.25" customHeight="1" x14ac:dyDescent="0.25"/>
    <row r="9" spans="1:24" s="4" customFormat="1" ht="12" x14ac:dyDescent="0.2">
      <c r="K9" s="5" t="s">
        <v>9</v>
      </c>
      <c r="L9" s="66" t="str">
        <f>[1]Ф10!J9</f>
        <v>2026</v>
      </c>
      <c r="M9" s="67"/>
      <c r="N9" s="4" t="s">
        <v>10</v>
      </c>
    </row>
    <row r="10" spans="1:24" ht="11.25" customHeight="1" x14ac:dyDescent="0.25"/>
    <row r="11" spans="1:24" s="4" customFormat="1" ht="14.25" x14ac:dyDescent="0.2">
      <c r="J11" s="5" t="s">
        <v>11</v>
      </c>
      <c r="K11" s="7" t="str">
        <f>[1]Ф10!H11</f>
        <v>Приказом Министерства Жилищно-коммунального хозяйства и гражданской защиты Пензенской области от 29.10.2025г. №251/ОП</v>
      </c>
      <c r="L11" s="8"/>
      <c r="M11" s="8"/>
      <c r="N11" s="8"/>
      <c r="O11" s="8"/>
      <c r="P11" s="8"/>
      <c r="Q11" s="8"/>
      <c r="R11" s="8"/>
      <c r="S11" s="8"/>
      <c r="T11" s="9"/>
      <c r="U11" s="9"/>
      <c r="V11" s="9"/>
    </row>
    <row r="12" spans="1:24" s="1" customFormat="1" ht="12.75" customHeight="1" x14ac:dyDescent="0.2">
      <c r="K12" s="10" t="s">
        <v>12</v>
      </c>
      <c r="L12" s="10"/>
      <c r="M12" s="10"/>
      <c r="N12" s="10"/>
      <c r="O12" s="10"/>
      <c r="P12" s="10"/>
      <c r="Q12" s="10"/>
      <c r="R12" s="10"/>
      <c r="S12" s="10"/>
    </row>
    <row r="13" spans="1:24" ht="11.25" customHeight="1" x14ac:dyDescent="0.25"/>
    <row r="14" spans="1:24" s="1" customFormat="1" ht="15" customHeight="1" x14ac:dyDescent="0.2">
      <c r="A14" s="59" t="s">
        <v>13</v>
      </c>
      <c r="B14" s="59" t="s">
        <v>14</v>
      </c>
      <c r="C14" s="59" t="s">
        <v>15</v>
      </c>
      <c r="D14" s="63" t="s">
        <v>16</v>
      </c>
      <c r="E14" s="63"/>
      <c r="F14" s="63"/>
      <c r="G14" s="63"/>
      <c r="H14" s="63"/>
      <c r="I14" s="63"/>
      <c r="J14" s="63"/>
      <c r="K14" s="63"/>
      <c r="L14" s="63"/>
      <c r="M14" s="64"/>
      <c r="N14" s="68" t="s">
        <v>17</v>
      </c>
      <c r="O14" s="69"/>
      <c r="P14" s="69"/>
      <c r="Q14" s="69"/>
      <c r="R14" s="69"/>
      <c r="S14" s="69"/>
      <c r="T14" s="69"/>
      <c r="U14" s="69"/>
      <c r="V14" s="69"/>
      <c r="W14" s="70"/>
      <c r="X14" s="59" t="s">
        <v>18</v>
      </c>
    </row>
    <row r="15" spans="1:24" s="1" customFormat="1" ht="15" customHeight="1" x14ac:dyDescent="0.2">
      <c r="A15" s="60"/>
      <c r="B15" s="60"/>
      <c r="C15" s="60"/>
      <c r="D15" s="62" t="s">
        <v>19</v>
      </c>
      <c r="E15" s="63"/>
      <c r="F15" s="63"/>
      <c r="G15" s="63"/>
      <c r="H15" s="63"/>
      <c r="I15" s="63"/>
      <c r="J15" s="63"/>
      <c r="K15" s="63"/>
      <c r="L15" s="63"/>
      <c r="M15" s="64"/>
      <c r="N15" s="71"/>
      <c r="O15" s="72"/>
      <c r="P15" s="72"/>
      <c r="Q15" s="72"/>
      <c r="R15" s="72"/>
      <c r="S15" s="72"/>
      <c r="T15" s="72"/>
      <c r="U15" s="72"/>
      <c r="V15" s="72"/>
      <c r="W15" s="73"/>
      <c r="X15" s="60"/>
    </row>
    <row r="16" spans="1:24" s="1" customFormat="1" ht="15" customHeight="1" x14ac:dyDescent="0.2">
      <c r="A16" s="60"/>
      <c r="B16" s="60"/>
      <c r="C16" s="60"/>
      <c r="D16" s="62" t="s">
        <v>20</v>
      </c>
      <c r="E16" s="63"/>
      <c r="F16" s="63"/>
      <c r="G16" s="63"/>
      <c r="H16" s="64"/>
      <c r="I16" s="62" t="s">
        <v>21</v>
      </c>
      <c r="J16" s="63"/>
      <c r="K16" s="63"/>
      <c r="L16" s="63"/>
      <c r="M16" s="64"/>
      <c r="N16" s="65" t="s">
        <v>22</v>
      </c>
      <c r="O16" s="65"/>
      <c r="P16" s="65" t="s">
        <v>23</v>
      </c>
      <c r="Q16" s="65"/>
      <c r="R16" s="65" t="s">
        <v>24</v>
      </c>
      <c r="S16" s="65"/>
      <c r="T16" s="65" t="s">
        <v>25</v>
      </c>
      <c r="U16" s="65"/>
      <c r="V16" s="65" t="s">
        <v>26</v>
      </c>
      <c r="W16" s="65"/>
      <c r="X16" s="60"/>
    </row>
    <row r="17" spans="1:25" s="1" customFormat="1" ht="111.75" customHeight="1" x14ac:dyDescent="0.2">
      <c r="A17" s="60"/>
      <c r="B17" s="60"/>
      <c r="C17" s="60"/>
      <c r="D17" s="57" t="s">
        <v>22</v>
      </c>
      <c r="E17" s="57" t="s">
        <v>23</v>
      </c>
      <c r="F17" s="57" t="s">
        <v>24</v>
      </c>
      <c r="G17" s="57" t="s">
        <v>25</v>
      </c>
      <c r="H17" s="57" t="s">
        <v>27</v>
      </c>
      <c r="I17" s="57" t="s">
        <v>28</v>
      </c>
      <c r="J17" s="57" t="s">
        <v>23</v>
      </c>
      <c r="K17" s="57" t="s">
        <v>24</v>
      </c>
      <c r="L17" s="57" t="s">
        <v>25</v>
      </c>
      <c r="M17" s="57" t="s">
        <v>27</v>
      </c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0"/>
    </row>
    <row r="18" spans="1:25" s="1" customFormat="1" ht="40.5" customHeight="1" x14ac:dyDescent="0.2">
      <c r="A18" s="61"/>
      <c r="B18" s="61"/>
      <c r="C18" s="61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11" t="s">
        <v>29</v>
      </c>
      <c r="O18" s="11" t="s">
        <v>30</v>
      </c>
      <c r="P18" s="11" t="s">
        <v>29</v>
      </c>
      <c r="Q18" s="11" t="s">
        <v>30</v>
      </c>
      <c r="R18" s="11" t="s">
        <v>29</v>
      </c>
      <c r="S18" s="11" t="s">
        <v>30</v>
      </c>
      <c r="T18" s="11" t="s">
        <v>29</v>
      </c>
      <c r="U18" s="11" t="s">
        <v>30</v>
      </c>
      <c r="V18" s="11" t="s">
        <v>29</v>
      </c>
      <c r="W18" s="11" t="s">
        <v>30</v>
      </c>
      <c r="X18" s="61"/>
    </row>
    <row r="19" spans="1:25" s="1" customFormat="1" ht="11.25" x14ac:dyDescent="0.2">
      <c r="A19" s="12">
        <v>1</v>
      </c>
      <c r="B19" s="13">
        <v>2</v>
      </c>
      <c r="C19" s="12">
        <v>3</v>
      </c>
      <c r="D19" s="12">
        <v>4</v>
      </c>
      <c r="E19" s="12">
        <v>5</v>
      </c>
      <c r="F19" s="12">
        <v>6</v>
      </c>
      <c r="G19" s="12">
        <v>7</v>
      </c>
      <c r="H19" s="12">
        <v>8</v>
      </c>
      <c r="I19" s="12">
        <v>9</v>
      </c>
      <c r="J19" s="12">
        <v>10</v>
      </c>
      <c r="K19" s="12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</row>
    <row r="20" spans="1:25" s="19" customFormat="1" ht="12.75" x14ac:dyDescent="0.2">
      <c r="A20" s="14" t="s">
        <v>31</v>
      </c>
      <c r="B20" s="15" t="s">
        <v>32</v>
      </c>
      <c r="C20" s="16" t="s">
        <v>33</v>
      </c>
      <c r="D20" s="17">
        <f t="shared" ref="D20:N20" si="0">D21+D26+D33</f>
        <v>0</v>
      </c>
      <c r="E20" s="17">
        <f t="shared" si="0"/>
        <v>0</v>
      </c>
      <c r="F20" s="17">
        <f t="shared" si="0"/>
        <v>0</v>
      </c>
      <c r="G20" s="17">
        <f t="shared" si="0"/>
        <v>0</v>
      </c>
      <c r="H20" s="17">
        <f t="shared" si="0"/>
        <v>0</v>
      </c>
      <c r="I20" s="17">
        <f t="shared" si="0"/>
        <v>0</v>
      </c>
      <c r="J20" s="17">
        <f t="shared" si="0"/>
        <v>0</v>
      </c>
      <c r="K20" s="17">
        <f t="shared" si="0"/>
        <v>0</v>
      </c>
      <c r="L20" s="17">
        <f t="shared" si="0"/>
        <v>0</v>
      </c>
      <c r="M20" s="17">
        <f t="shared" si="0"/>
        <v>0</v>
      </c>
      <c r="N20" s="17">
        <f t="shared" si="0"/>
        <v>0</v>
      </c>
      <c r="O20" s="17" t="e">
        <f>I20/G20*100-100</f>
        <v>#DIV/0!</v>
      </c>
      <c r="P20" s="17">
        <f>P21+P26+P33</f>
        <v>0</v>
      </c>
      <c r="Q20" s="17">
        <f>Q21+Q26+Q33</f>
        <v>0</v>
      </c>
      <c r="R20" s="17">
        <f>R21+R26+R33</f>
        <v>0</v>
      </c>
      <c r="S20" s="17">
        <f>S21+S26+S33</f>
        <v>0</v>
      </c>
      <c r="T20" s="17">
        <f>T21+T26+T33</f>
        <v>0</v>
      </c>
      <c r="U20" s="17" t="e">
        <f t="shared" ref="U20:U22" si="1">O20</f>
        <v>#DIV/0!</v>
      </c>
      <c r="V20" s="17">
        <f>V21+V26+V33</f>
        <v>0</v>
      </c>
      <c r="W20" s="17">
        <f>W21+W26+W33</f>
        <v>0</v>
      </c>
      <c r="X20" s="17"/>
      <c r="Y20" s="18"/>
    </row>
    <row r="21" spans="1:25" s="24" customFormat="1" ht="12.75" x14ac:dyDescent="0.2">
      <c r="A21" s="20" t="s">
        <v>34</v>
      </c>
      <c r="B21" s="21" t="s">
        <v>35</v>
      </c>
      <c r="C21" s="22" t="s">
        <v>33</v>
      </c>
      <c r="D21" s="23">
        <f t="shared" ref="D21:N21" si="2">D22+D24</f>
        <v>0</v>
      </c>
      <c r="E21" s="23">
        <f t="shared" si="2"/>
        <v>0</v>
      </c>
      <c r="F21" s="23">
        <f t="shared" si="2"/>
        <v>0</v>
      </c>
      <c r="G21" s="23">
        <f t="shared" si="2"/>
        <v>0</v>
      </c>
      <c r="H21" s="23">
        <f t="shared" si="2"/>
        <v>0</v>
      </c>
      <c r="I21" s="23">
        <f t="shared" si="2"/>
        <v>0</v>
      </c>
      <c r="J21" s="23">
        <f t="shared" si="2"/>
        <v>0</v>
      </c>
      <c r="K21" s="23">
        <f t="shared" si="2"/>
        <v>0</v>
      </c>
      <c r="L21" s="23">
        <f t="shared" si="2"/>
        <v>0</v>
      </c>
      <c r="M21" s="23">
        <f t="shared" si="2"/>
        <v>0</v>
      </c>
      <c r="N21" s="23">
        <f t="shared" si="2"/>
        <v>0</v>
      </c>
      <c r="O21" s="23" t="e">
        <f>(O22+O24)/2</f>
        <v>#DIV/0!</v>
      </c>
      <c r="P21" s="23">
        <f>P22+P24</f>
        <v>0</v>
      </c>
      <c r="Q21" s="23">
        <f>Q22+Q24</f>
        <v>0</v>
      </c>
      <c r="R21" s="23">
        <f>R22+R24</f>
        <v>0</v>
      </c>
      <c r="S21" s="23">
        <f>S22+S24</f>
        <v>0</v>
      </c>
      <c r="T21" s="23">
        <f>T22+T24</f>
        <v>0</v>
      </c>
      <c r="U21" s="23" t="e">
        <f t="shared" si="1"/>
        <v>#DIV/0!</v>
      </c>
      <c r="V21" s="23">
        <f>V22+V24</f>
        <v>0</v>
      </c>
      <c r="W21" s="23">
        <f>W22+W24</f>
        <v>0</v>
      </c>
      <c r="X21" s="23"/>
    </row>
    <row r="22" spans="1:25" s="29" customFormat="1" ht="35.25" customHeight="1" x14ac:dyDescent="0.25">
      <c r="A22" s="25" t="s">
        <v>36</v>
      </c>
      <c r="B22" s="26" t="s">
        <v>37</v>
      </c>
      <c r="C22" s="27" t="s">
        <v>33</v>
      </c>
      <c r="D22" s="28">
        <f t="shared" ref="D22:N22" si="3">SUM(D23:D23)</f>
        <v>0</v>
      </c>
      <c r="E22" s="28">
        <f t="shared" si="3"/>
        <v>0</v>
      </c>
      <c r="F22" s="28">
        <f t="shared" si="3"/>
        <v>0</v>
      </c>
      <c r="G22" s="28">
        <f t="shared" si="3"/>
        <v>0</v>
      </c>
      <c r="H22" s="28">
        <f t="shared" si="3"/>
        <v>0</v>
      </c>
      <c r="I22" s="28">
        <f t="shared" si="3"/>
        <v>0</v>
      </c>
      <c r="J22" s="28">
        <f t="shared" si="3"/>
        <v>0</v>
      </c>
      <c r="K22" s="28">
        <f t="shared" si="3"/>
        <v>0</v>
      </c>
      <c r="L22" s="28">
        <f t="shared" si="3"/>
        <v>0</v>
      </c>
      <c r="M22" s="28">
        <f t="shared" si="3"/>
        <v>0</v>
      </c>
      <c r="N22" s="28">
        <f t="shared" si="3"/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f>SUM(T23:T23)</f>
        <v>0</v>
      </c>
      <c r="U22" s="28">
        <f t="shared" si="1"/>
        <v>0</v>
      </c>
      <c r="V22" s="28">
        <f>SUM(V23:V23)</f>
        <v>0</v>
      </c>
      <c r="W22" s="28">
        <f>SUM(W23:W23)</f>
        <v>0</v>
      </c>
      <c r="X22" s="28"/>
    </row>
    <row r="23" spans="1:25" hidden="1" x14ac:dyDescent="0.25">
      <c r="A23" s="30" t="str">
        <f>[2]Ф10!A21</f>
        <v>1.1.1.</v>
      </c>
      <c r="B23" s="31"/>
      <c r="C23" s="32" t="s">
        <v>33</v>
      </c>
      <c r="D23" s="33">
        <f>[2]Ф10!G21</f>
        <v>0</v>
      </c>
      <c r="E23" s="33">
        <v>0</v>
      </c>
      <c r="F23" s="33">
        <v>0</v>
      </c>
      <c r="G23" s="33">
        <f>D23</f>
        <v>0</v>
      </c>
      <c r="H23" s="33">
        <v>0</v>
      </c>
      <c r="I23" s="33">
        <f>[2]Ф10!H21</f>
        <v>0</v>
      </c>
      <c r="J23" s="33">
        <v>0</v>
      </c>
      <c r="K23" s="33">
        <v>0</v>
      </c>
      <c r="L23" s="33">
        <f>I23</f>
        <v>0</v>
      </c>
      <c r="M23" s="33">
        <v>0</v>
      </c>
      <c r="N23" s="33">
        <f>I23-D23</f>
        <v>0</v>
      </c>
      <c r="O23" s="34">
        <v>0</v>
      </c>
      <c r="P23" s="33">
        <v>0</v>
      </c>
      <c r="Q23" s="33">
        <v>0</v>
      </c>
      <c r="R23" s="33">
        <v>0</v>
      </c>
      <c r="S23" s="33">
        <v>0</v>
      </c>
      <c r="T23" s="35">
        <f>N23</f>
        <v>0</v>
      </c>
      <c r="U23" s="36">
        <f>O23</f>
        <v>0</v>
      </c>
      <c r="V23" s="33">
        <v>0</v>
      </c>
      <c r="W23" s="33">
        <v>0</v>
      </c>
      <c r="X23" s="37"/>
    </row>
    <row r="24" spans="1:25" ht="30" customHeight="1" x14ac:dyDescent="0.25">
      <c r="A24" s="25" t="s">
        <v>38</v>
      </c>
      <c r="B24" s="26" t="s">
        <v>39</v>
      </c>
      <c r="C24" s="27" t="s">
        <v>33</v>
      </c>
      <c r="D24" s="28">
        <f t="shared" ref="D24:N24" si="4">SUM(D25:D25)</f>
        <v>0</v>
      </c>
      <c r="E24" s="28">
        <f t="shared" si="4"/>
        <v>0</v>
      </c>
      <c r="F24" s="28">
        <f t="shared" si="4"/>
        <v>0</v>
      </c>
      <c r="G24" s="28">
        <f t="shared" si="4"/>
        <v>0</v>
      </c>
      <c r="H24" s="28">
        <f t="shared" si="4"/>
        <v>0</v>
      </c>
      <c r="I24" s="28">
        <f t="shared" si="4"/>
        <v>0</v>
      </c>
      <c r="J24" s="28">
        <f t="shared" si="4"/>
        <v>0</v>
      </c>
      <c r="K24" s="28">
        <f t="shared" si="4"/>
        <v>0</v>
      </c>
      <c r="L24" s="28">
        <f t="shared" si="4"/>
        <v>0</v>
      </c>
      <c r="M24" s="28">
        <f t="shared" si="4"/>
        <v>0</v>
      </c>
      <c r="N24" s="28">
        <f t="shared" si="4"/>
        <v>0</v>
      </c>
      <c r="O24" s="38" t="e">
        <f>N24/D24</f>
        <v>#DIV/0!</v>
      </c>
      <c r="P24" s="28">
        <f>SUM(P25:P25)</f>
        <v>0</v>
      </c>
      <c r="Q24" s="28">
        <f>SUM(Q25:Q25)</f>
        <v>0</v>
      </c>
      <c r="R24" s="28">
        <f>SUM(R25:R25)</f>
        <v>0</v>
      </c>
      <c r="S24" s="28">
        <f>SUM(S25:S25)</f>
        <v>0</v>
      </c>
      <c r="T24" s="28">
        <f>SUM(T25:T25)</f>
        <v>0</v>
      </c>
      <c r="U24" s="39" t="e">
        <f>O24</f>
        <v>#DIV/0!</v>
      </c>
      <c r="V24" s="28">
        <f>SUM(V25:V25)</f>
        <v>0</v>
      </c>
      <c r="W24" s="28">
        <f>SUM(W25:W25)</f>
        <v>0</v>
      </c>
      <c r="X24" s="28"/>
    </row>
    <row r="25" spans="1:25" hidden="1" x14ac:dyDescent="0.25">
      <c r="A25" s="30" t="str">
        <f>[2]Ф10!A24</f>
        <v>1.2.1</v>
      </c>
      <c r="B25" s="31"/>
      <c r="C25" s="40" t="s">
        <v>33</v>
      </c>
      <c r="D25" s="33">
        <f>SUM(E25:F25)</f>
        <v>0</v>
      </c>
      <c r="E25" s="33">
        <v>0</v>
      </c>
      <c r="F25" s="33">
        <v>0</v>
      </c>
      <c r="G25" s="33">
        <v>0</v>
      </c>
      <c r="H25" s="33">
        <v>0</v>
      </c>
      <c r="I25" s="33">
        <f>SUM(J25:K25)</f>
        <v>0</v>
      </c>
      <c r="J25" s="33">
        <v>0</v>
      </c>
      <c r="K25" s="33">
        <v>0</v>
      </c>
      <c r="L25" s="33">
        <v>0</v>
      </c>
      <c r="M25" s="33">
        <v>0</v>
      </c>
      <c r="N25" s="33">
        <f>I25-D25</f>
        <v>0</v>
      </c>
      <c r="O25" s="34">
        <v>0</v>
      </c>
      <c r="P25" s="33">
        <v>0</v>
      </c>
      <c r="Q25" s="33">
        <v>0</v>
      </c>
      <c r="R25" s="33">
        <v>0</v>
      </c>
      <c r="S25" s="33">
        <v>0</v>
      </c>
      <c r="T25" s="35">
        <f t="shared" ref="T25:U40" si="5">N25</f>
        <v>0</v>
      </c>
      <c r="U25" s="36">
        <f t="shared" si="5"/>
        <v>0</v>
      </c>
      <c r="V25" s="33">
        <v>0</v>
      </c>
      <c r="W25" s="41">
        <v>0</v>
      </c>
      <c r="X25" s="40"/>
    </row>
    <row r="26" spans="1:25" s="29" customFormat="1" ht="25.5" customHeight="1" x14ac:dyDescent="0.25">
      <c r="A26" s="20" t="s">
        <v>40</v>
      </c>
      <c r="B26" s="21" t="s">
        <v>41</v>
      </c>
      <c r="C26" s="22" t="s">
        <v>33</v>
      </c>
      <c r="D26" s="23">
        <f t="shared" ref="D26:N26" si="6">D27+D29+D31</f>
        <v>0</v>
      </c>
      <c r="E26" s="23">
        <f t="shared" si="6"/>
        <v>0</v>
      </c>
      <c r="F26" s="23">
        <f t="shared" si="6"/>
        <v>0</v>
      </c>
      <c r="G26" s="23">
        <f t="shared" si="6"/>
        <v>0</v>
      </c>
      <c r="H26" s="23">
        <f t="shared" si="6"/>
        <v>0</v>
      </c>
      <c r="I26" s="23">
        <f t="shared" si="6"/>
        <v>0</v>
      </c>
      <c r="J26" s="23">
        <f t="shared" si="6"/>
        <v>0</v>
      </c>
      <c r="K26" s="23">
        <f t="shared" si="6"/>
        <v>0</v>
      </c>
      <c r="L26" s="23">
        <f t="shared" si="6"/>
        <v>0</v>
      </c>
      <c r="M26" s="23">
        <f t="shared" si="6"/>
        <v>0</v>
      </c>
      <c r="N26" s="23">
        <f t="shared" si="6"/>
        <v>0</v>
      </c>
      <c r="O26" s="42" t="e">
        <f>N26/D26</f>
        <v>#DIV/0!</v>
      </c>
      <c r="P26" s="23">
        <f>P27+P29+P31</f>
        <v>0</v>
      </c>
      <c r="Q26" s="23">
        <f>Q27+Q29+Q31</f>
        <v>0</v>
      </c>
      <c r="R26" s="23">
        <f>R27+R29+R31</f>
        <v>0</v>
      </c>
      <c r="S26" s="23">
        <f>S27+S29+S31</f>
        <v>0</v>
      </c>
      <c r="T26" s="23">
        <f>T27+T29+T31</f>
        <v>0</v>
      </c>
      <c r="U26" s="43" t="e">
        <f t="shared" si="5"/>
        <v>#DIV/0!</v>
      </c>
      <c r="V26" s="23">
        <f>V27+V29</f>
        <v>0</v>
      </c>
      <c r="W26" s="23">
        <f>W27+W29</f>
        <v>0</v>
      </c>
      <c r="X26" s="23"/>
      <c r="Y26" s="44"/>
    </row>
    <row r="27" spans="1:25" ht="31.5" customHeight="1" x14ac:dyDescent="0.25">
      <c r="A27" s="25" t="s">
        <v>42</v>
      </c>
      <c r="B27" s="26" t="s">
        <v>43</v>
      </c>
      <c r="C27" s="27" t="s">
        <v>33</v>
      </c>
      <c r="D27" s="28">
        <f t="shared" ref="D27:N27" si="7">SUM(D28:D28)</f>
        <v>0</v>
      </c>
      <c r="E27" s="28">
        <f t="shared" si="7"/>
        <v>0</v>
      </c>
      <c r="F27" s="28">
        <f t="shared" si="7"/>
        <v>0</v>
      </c>
      <c r="G27" s="28">
        <f t="shared" si="7"/>
        <v>0</v>
      </c>
      <c r="H27" s="28">
        <f t="shared" si="7"/>
        <v>0</v>
      </c>
      <c r="I27" s="28">
        <f t="shared" si="7"/>
        <v>0</v>
      </c>
      <c r="J27" s="28">
        <f t="shared" si="7"/>
        <v>0</v>
      </c>
      <c r="K27" s="28">
        <f t="shared" si="7"/>
        <v>0</v>
      </c>
      <c r="L27" s="28">
        <f t="shared" si="7"/>
        <v>0</v>
      </c>
      <c r="M27" s="28">
        <f t="shared" si="7"/>
        <v>0</v>
      </c>
      <c r="N27" s="28">
        <f t="shared" si="7"/>
        <v>0</v>
      </c>
      <c r="O27" s="38" t="e">
        <f>N27/D27</f>
        <v>#DIV/0!</v>
      </c>
      <c r="P27" s="28">
        <f>SUM(P28:P28)</f>
        <v>0</v>
      </c>
      <c r="Q27" s="28">
        <f>SUM(Q28:Q28)</f>
        <v>0</v>
      </c>
      <c r="R27" s="28">
        <f>SUM(R28:R28)</f>
        <v>0</v>
      </c>
      <c r="S27" s="28">
        <f>SUM(S28:S28)</f>
        <v>0</v>
      </c>
      <c r="T27" s="28">
        <f>SUM(T28:T28)</f>
        <v>0</v>
      </c>
      <c r="U27" s="39" t="e">
        <f t="shared" si="5"/>
        <v>#DIV/0!</v>
      </c>
      <c r="V27" s="28">
        <f>SUM(V28)</f>
        <v>0</v>
      </c>
      <c r="W27" s="28">
        <f t="shared" ref="W27" si="8">SUM(W28)</f>
        <v>0</v>
      </c>
      <c r="X27" s="28"/>
    </row>
    <row r="28" spans="1:25" hidden="1" outlineLevel="1" x14ac:dyDescent="0.25">
      <c r="A28" s="30" t="str">
        <f>[2]Ф10!A31</f>
        <v>2.1.1</v>
      </c>
      <c r="B28" s="31"/>
      <c r="C28" s="45" t="s">
        <v>33</v>
      </c>
      <c r="D28" s="33">
        <f>SUM(E28:F28)</f>
        <v>0</v>
      </c>
      <c r="E28" s="33">
        <v>0</v>
      </c>
      <c r="F28" s="33">
        <v>0</v>
      </c>
      <c r="G28" s="33">
        <v>0</v>
      </c>
      <c r="H28" s="33">
        <v>0</v>
      </c>
      <c r="I28" s="33">
        <f>SUM(J28:K28)</f>
        <v>0</v>
      </c>
      <c r="J28" s="33">
        <v>0</v>
      </c>
      <c r="K28" s="33">
        <v>0</v>
      </c>
      <c r="L28" s="33">
        <v>0</v>
      </c>
      <c r="M28" s="33">
        <v>0</v>
      </c>
      <c r="N28" s="33">
        <f>I28-D28</f>
        <v>0</v>
      </c>
      <c r="O28" s="34">
        <v>0</v>
      </c>
      <c r="P28" s="33">
        <v>0</v>
      </c>
      <c r="Q28" s="33">
        <v>0</v>
      </c>
      <c r="R28" s="33">
        <v>0</v>
      </c>
      <c r="S28" s="33">
        <v>0</v>
      </c>
      <c r="T28" s="35">
        <f t="shared" ref="T28" si="9">N28</f>
        <v>0</v>
      </c>
      <c r="U28" s="36">
        <f t="shared" si="5"/>
        <v>0</v>
      </c>
      <c r="V28" s="33">
        <v>0</v>
      </c>
      <c r="W28" s="41">
        <v>0</v>
      </c>
      <c r="X28" s="46"/>
    </row>
    <row r="29" spans="1:25" ht="35.25" customHeight="1" collapsed="1" x14ac:dyDescent="0.25">
      <c r="A29" s="25" t="s">
        <v>44</v>
      </c>
      <c r="B29" s="26" t="s">
        <v>45</v>
      </c>
      <c r="C29" s="27" t="s">
        <v>33</v>
      </c>
      <c r="D29" s="28">
        <f>SUM(D30)</f>
        <v>0</v>
      </c>
      <c r="E29" s="28">
        <f t="shared" ref="E29:P29" si="10">SUM(E30)</f>
        <v>0</v>
      </c>
      <c r="F29" s="28">
        <f t="shared" si="10"/>
        <v>0</v>
      </c>
      <c r="G29" s="28">
        <f t="shared" si="10"/>
        <v>0</v>
      </c>
      <c r="H29" s="28">
        <f t="shared" si="10"/>
        <v>0</v>
      </c>
      <c r="I29" s="28">
        <f t="shared" si="10"/>
        <v>0</v>
      </c>
      <c r="J29" s="28">
        <f t="shared" si="10"/>
        <v>0</v>
      </c>
      <c r="K29" s="28">
        <f t="shared" si="10"/>
        <v>0</v>
      </c>
      <c r="L29" s="28">
        <f t="shared" si="10"/>
        <v>0</v>
      </c>
      <c r="M29" s="28">
        <f t="shared" si="10"/>
        <v>0</v>
      </c>
      <c r="N29" s="28">
        <f t="shared" si="10"/>
        <v>0</v>
      </c>
      <c r="O29" s="38">
        <v>0</v>
      </c>
      <c r="P29" s="28">
        <f t="shared" si="10"/>
        <v>0</v>
      </c>
      <c r="Q29" s="28">
        <f>SUM(Q30)</f>
        <v>0</v>
      </c>
      <c r="R29" s="28">
        <f>SUM(R30)</f>
        <v>0</v>
      </c>
      <c r="S29" s="28">
        <f>SUM(S30)</f>
        <v>0</v>
      </c>
      <c r="T29" s="28">
        <f>SUM(T30)</f>
        <v>0</v>
      </c>
      <c r="U29" s="47">
        <f t="shared" si="5"/>
        <v>0</v>
      </c>
      <c r="V29" s="28">
        <f>SUM(V30)</f>
        <v>0</v>
      </c>
      <c r="W29" s="28">
        <f>SUM(W30)</f>
        <v>0</v>
      </c>
      <c r="X29" s="28"/>
    </row>
    <row r="30" spans="1:25" ht="35.25" hidden="1" customHeight="1" outlineLevel="1" x14ac:dyDescent="0.25">
      <c r="A30" s="30" t="str">
        <f>[2]Ф10!A43</f>
        <v>2.2.1</v>
      </c>
      <c r="B30" s="31"/>
      <c r="C30" s="40" t="s">
        <v>33</v>
      </c>
      <c r="D30" s="33">
        <f>SUM(E30:F30)</f>
        <v>0</v>
      </c>
      <c r="E30" s="33">
        <v>0</v>
      </c>
      <c r="F30" s="33">
        <v>0</v>
      </c>
      <c r="G30" s="33">
        <v>0</v>
      </c>
      <c r="H30" s="33">
        <v>0</v>
      </c>
      <c r="I30" s="33">
        <f>SUM(J30:K30)</f>
        <v>0</v>
      </c>
      <c r="J30" s="33">
        <v>0</v>
      </c>
      <c r="K30" s="33">
        <v>0</v>
      </c>
      <c r="L30" s="33">
        <v>0</v>
      </c>
      <c r="M30" s="33">
        <v>0</v>
      </c>
      <c r="N30" s="33">
        <f>I30-D30</f>
        <v>0</v>
      </c>
      <c r="O30" s="34">
        <v>0</v>
      </c>
      <c r="P30" s="33">
        <v>0</v>
      </c>
      <c r="Q30" s="33">
        <v>0</v>
      </c>
      <c r="R30" s="33">
        <v>0</v>
      </c>
      <c r="S30" s="33">
        <v>0</v>
      </c>
      <c r="T30" s="35">
        <f t="shared" ref="T30" si="11">N30</f>
        <v>0</v>
      </c>
      <c r="U30" s="36">
        <f t="shared" si="5"/>
        <v>0</v>
      </c>
      <c r="V30" s="33">
        <v>0</v>
      </c>
      <c r="W30" s="41">
        <v>0</v>
      </c>
      <c r="X30" s="40"/>
    </row>
    <row r="31" spans="1:25" ht="35.25" customHeight="1" outlineLevel="1" x14ac:dyDescent="0.25">
      <c r="A31" s="25" t="str">
        <f>[2]Ф10!A44</f>
        <v>2.3</v>
      </c>
      <c r="B31" s="26" t="str">
        <f>[2]Ф10!B44</f>
        <v>Развитие системы учета электроэнергии</v>
      </c>
      <c r="C31" s="27" t="s">
        <v>33</v>
      </c>
      <c r="D31" s="28">
        <f t="shared" ref="D31:N31" si="12">SUM(D32:D32)</f>
        <v>0</v>
      </c>
      <c r="E31" s="28">
        <f t="shared" si="12"/>
        <v>0</v>
      </c>
      <c r="F31" s="28">
        <f t="shared" si="12"/>
        <v>0</v>
      </c>
      <c r="G31" s="28">
        <f t="shared" si="12"/>
        <v>0</v>
      </c>
      <c r="H31" s="28">
        <f t="shared" si="12"/>
        <v>0</v>
      </c>
      <c r="I31" s="28">
        <f t="shared" si="12"/>
        <v>0</v>
      </c>
      <c r="J31" s="28">
        <f t="shared" si="12"/>
        <v>0</v>
      </c>
      <c r="K31" s="28">
        <f t="shared" si="12"/>
        <v>0</v>
      </c>
      <c r="L31" s="28">
        <f t="shared" si="12"/>
        <v>0</v>
      </c>
      <c r="M31" s="28">
        <f t="shared" si="12"/>
        <v>0</v>
      </c>
      <c r="N31" s="28">
        <f t="shared" si="12"/>
        <v>0</v>
      </c>
      <c r="O31" s="48" t="e">
        <f t="shared" ref="O31:O33" si="13">N31/D31</f>
        <v>#DIV/0!</v>
      </c>
      <c r="P31" s="28">
        <f>SUM(P32:P32)</f>
        <v>0</v>
      </c>
      <c r="Q31" s="28">
        <f>SUM(Q32:Q32)</f>
        <v>0</v>
      </c>
      <c r="R31" s="28">
        <f>SUM(R32:R32)</f>
        <v>0</v>
      </c>
      <c r="S31" s="28">
        <f>SUM(S32:S32)</f>
        <v>0</v>
      </c>
      <c r="T31" s="28">
        <f>SUM(T32:T32)</f>
        <v>0</v>
      </c>
      <c r="U31" s="39" t="e">
        <f t="shared" si="5"/>
        <v>#DIV/0!</v>
      </c>
      <c r="V31" s="28">
        <v>0</v>
      </c>
      <c r="W31" s="28">
        <v>0</v>
      </c>
      <c r="X31" s="49"/>
    </row>
    <row r="32" spans="1:25" hidden="1" outlineLevel="1" x14ac:dyDescent="0.25">
      <c r="A32" s="30" t="str">
        <f>[2]Ф10!A45</f>
        <v>2.3.1</v>
      </c>
      <c r="B32" s="31"/>
      <c r="C32" s="40"/>
      <c r="D32" s="33">
        <f>SUM(E32:F32)</f>
        <v>0</v>
      </c>
      <c r="E32" s="33">
        <v>0</v>
      </c>
      <c r="F32" s="33">
        <v>0</v>
      </c>
      <c r="G32" s="33">
        <v>0</v>
      </c>
      <c r="H32" s="33">
        <v>0</v>
      </c>
      <c r="I32" s="33">
        <f>SUM(J32:K32)</f>
        <v>0</v>
      </c>
      <c r="J32" s="33">
        <v>0</v>
      </c>
      <c r="K32" s="33">
        <v>0</v>
      </c>
      <c r="L32" s="33">
        <v>0</v>
      </c>
      <c r="M32" s="33">
        <v>0</v>
      </c>
      <c r="N32" s="33">
        <f>I32-D32</f>
        <v>0</v>
      </c>
      <c r="O32" s="34">
        <v>0</v>
      </c>
      <c r="P32" s="33">
        <v>0</v>
      </c>
      <c r="Q32" s="33">
        <v>0</v>
      </c>
      <c r="R32" s="33">
        <v>0</v>
      </c>
      <c r="S32" s="33">
        <v>0</v>
      </c>
      <c r="T32" s="35">
        <f t="shared" ref="T32" si="14">N32</f>
        <v>0</v>
      </c>
      <c r="U32" s="36">
        <f t="shared" si="5"/>
        <v>0</v>
      </c>
      <c r="V32" s="33">
        <v>0</v>
      </c>
      <c r="W32" s="41">
        <v>0</v>
      </c>
      <c r="X32" s="46"/>
    </row>
    <row r="33" spans="1:24" ht="69.75" customHeight="1" outlineLevel="1" x14ac:dyDescent="0.25">
      <c r="A33" s="20" t="s">
        <v>46</v>
      </c>
      <c r="B33" s="21" t="s">
        <v>47</v>
      </c>
      <c r="C33" s="22" t="s">
        <v>33</v>
      </c>
      <c r="D33" s="23">
        <f t="shared" ref="D33:N33" si="15">D34+D36+D38+D40</f>
        <v>0</v>
      </c>
      <c r="E33" s="23">
        <f t="shared" si="15"/>
        <v>0</v>
      </c>
      <c r="F33" s="23">
        <f t="shared" si="15"/>
        <v>0</v>
      </c>
      <c r="G33" s="23">
        <f t="shared" si="15"/>
        <v>0</v>
      </c>
      <c r="H33" s="23">
        <f t="shared" si="15"/>
        <v>0</v>
      </c>
      <c r="I33" s="23">
        <f t="shared" si="15"/>
        <v>0</v>
      </c>
      <c r="J33" s="23">
        <f t="shared" si="15"/>
        <v>0</v>
      </c>
      <c r="K33" s="23">
        <f t="shared" si="15"/>
        <v>0</v>
      </c>
      <c r="L33" s="23">
        <f t="shared" si="15"/>
        <v>0</v>
      </c>
      <c r="M33" s="23">
        <f t="shared" si="15"/>
        <v>0</v>
      </c>
      <c r="N33" s="23">
        <f t="shared" si="15"/>
        <v>0</v>
      </c>
      <c r="O33" s="50" t="e">
        <f t="shared" si="13"/>
        <v>#DIV/0!</v>
      </c>
      <c r="P33" s="23">
        <f>P34+P36+P38+P40</f>
        <v>0</v>
      </c>
      <c r="Q33" s="23">
        <f>Q34+Q36+Q38+Q40</f>
        <v>0</v>
      </c>
      <c r="R33" s="23">
        <f>R34+R36+R38+R40</f>
        <v>0</v>
      </c>
      <c r="S33" s="23">
        <f>S34+S36+S38+S40</f>
        <v>0</v>
      </c>
      <c r="T33" s="23">
        <f>T34+T36+T38+T40</f>
        <v>0</v>
      </c>
      <c r="U33" s="23" t="e">
        <f t="shared" si="5"/>
        <v>#DIV/0!</v>
      </c>
      <c r="V33" s="23">
        <f>V34+V36+V38+V40</f>
        <v>0</v>
      </c>
      <c r="W33" s="23">
        <f>W34+W36+W38+W40</f>
        <v>0</v>
      </c>
      <c r="X33" s="23"/>
    </row>
    <row r="34" spans="1:24" ht="69.75" customHeight="1" outlineLevel="1" x14ac:dyDescent="0.25">
      <c r="A34" s="25" t="s">
        <v>48</v>
      </c>
      <c r="B34" s="26" t="s">
        <v>49</v>
      </c>
      <c r="C34" s="27" t="s">
        <v>33</v>
      </c>
      <c r="D34" s="28">
        <f t="shared" ref="D34:N34" si="16">SUM(D35:D35)</f>
        <v>0</v>
      </c>
      <c r="E34" s="28">
        <f t="shared" si="16"/>
        <v>0</v>
      </c>
      <c r="F34" s="28">
        <f t="shared" si="16"/>
        <v>0</v>
      </c>
      <c r="G34" s="28">
        <f t="shared" si="16"/>
        <v>0</v>
      </c>
      <c r="H34" s="28">
        <f t="shared" si="16"/>
        <v>0</v>
      </c>
      <c r="I34" s="28">
        <f t="shared" si="16"/>
        <v>0</v>
      </c>
      <c r="J34" s="28">
        <f t="shared" si="16"/>
        <v>0</v>
      </c>
      <c r="K34" s="28">
        <f t="shared" si="16"/>
        <v>0</v>
      </c>
      <c r="L34" s="28">
        <f t="shared" si="16"/>
        <v>0</v>
      </c>
      <c r="M34" s="28">
        <f t="shared" si="16"/>
        <v>0</v>
      </c>
      <c r="N34" s="28">
        <f t="shared" si="16"/>
        <v>0</v>
      </c>
      <c r="O34" s="48" t="e">
        <f>N34/D34</f>
        <v>#DIV/0!</v>
      </c>
      <c r="P34" s="28">
        <f>SUM(P35:P35)</f>
        <v>0</v>
      </c>
      <c r="Q34" s="28">
        <f>SUM(Q35:Q35)</f>
        <v>0</v>
      </c>
      <c r="R34" s="28">
        <f>SUM(R35:R35)</f>
        <v>0</v>
      </c>
      <c r="S34" s="28">
        <f>SUM(S35:S35)</f>
        <v>0</v>
      </c>
      <c r="T34" s="28">
        <f>SUM(T35:T35)</f>
        <v>0</v>
      </c>
      <c r="U34" s="39" t="e">
        <f t="shared" si="5"/>
        <v>#DIV/0!</v>
      </c>
      <c r="V34" s="28">
        <f>SUM(V35:V35)</f>
        <v>0</v>
      </c>
      <c r="W34" s="28">
        <f>SUM(W35:W35)</f>
        <v>0</v>
      </c>
      <c r="X34" s="28"/>
    </row>
    <row r="35" spans="1:24" hidden="1" outlineLevel="1" x14ac:dyDescent="0.25">
      <c r="A35" s="30" t="str">
        <f>[2]Ф10!A49</f>
        <v>3.1.1</v>
      </c>
      <c r="B35" s="31"/>
      <c r="C35" s="40"/>
      <c r="D35" s="33">
        <f>SUM(E35:F35)</f>
        <v>0</v>
      </c>
      <c r="E35" s="33">
        <v>0</v>
      </c>
      <c r="F35" s="33">
        <v>0</v>
      </c>
      <c r="G35" s="33">
        <v>0</v>
      </c>
      <c r="H35" s="33">
        <v>0</v>
      </c>
      <c r="I35" s="33">
        <f>SUM(J35:K35)</f>
        <v>0</v>
      </c>
      <c r="J35" s="33">
        <v>0</v>
      </c>
      <c r="K35" s="33">
        <v>0</v>
      </c>
      <c r="L35" s="33">
        <v>0</v>
      </c>
      <c r="M35" s="33">
        <v>0</v>
      </c>
      <c r="N35" s="33">
        <f>I35-D35</f>
        <v>0</v>
      </c>
      <c r="O35" s="34">
        <v>0</v>
      </c>
      <c r="P35" s="33">
        <v>0</v>
      </c>
      <c r="Q35" s="33">
        <v>0</v>
      </c>
      <c r="R35" s="33">
        <v>0</v>
      </c>
      <c r="S35" s="33">
        <v>0</v>
      </c>
      <c r="T35" s="35">
        <f t="shared" ref="T35" si="17">N35</f>
        <v>0</v>
      </c>
      <c r="U35" s="36">
        <f t="shared" si="5"/>
        <v>0</v>
      </c>
      <c r="V35" s="33">
        <v>0</v>
      </c>
      <c r="W35" s="41">
        <v>0</v>
      </c>
      <c r="X35" s="46"/>
    </row>
    <row r="36" spans="1:24" s="51" customFormat="1" x14ac:dyDescent="0.25">
      <c r="A36" s="25" t="s">
        <v>50</v>
      </c>
      <c r="B36" s="26" t="s">
        <v>51</v>
      </c>
      <c r="C36" s="27" t="s">
        <v>33</v>
      </c>
      <c r="D36" s="28">
        <f t="shared" ref="D36:N36" si="18">SUM(D37:D37)</f>
        <v>0</v>
      </c>
      <c r="E36" s="28">
        <f t="shared" si="18"/>
        <v>0</v>
      </c>
      <c r="F36" s="28">
        <f t="shared" si="18"/>
        <v>0</v>
      </c>
      <c r="G36" s="28">
        <f t="shared" si="18"/>
        <v>0</v>
      </c>
      <c r="H36" s="28">
        <f t="shared" si="18"/>
        <v>0</v>
      </c>
      <c r="I36" s="28">
        <f t="shared" si="18"/>
        <v>0</v>
      </c>
      <c r="J36" s="28">
        <f t="shared" si="18"/>
        <v>0</v>
      </c>
      <c r="K36" s="28">
        <f t="shared" si="18"/>
        <v>0</v>
      </c>
      <c r="L36" s="28">
        <f t="shared" si="18"/>
        <v>0</v>
      </c>
      <c r="M36" s="28">
        <f t="shared" si="18"/>
        <v>0</v>
      </c>
      <c r="N36" s="28">
        <f t="shared" si="18"/>
        <v>0</v>
      </c>
      <c r="O36" s="48" t="e">
        <f>N36/D36</f>
        <v>#DIV/0!</v>
      </c>
      <c r="P36" s="28">
        <f>SUM(P37:P37)</f>
        <v>0</v>
      </c>
      <c r="Q36" s="28">
        <f>SUM(Q37:Q37)</f>
        <v>0</v>
      </c>
      <c r="R36" s="28">
        <f>SUM(R37:R37)</f>
        <v>0</v>
      </c>
      <c r="S36" s="28">
        <f>SUM(S37:S37)</f>
        <v>0</v>
      </c>
      <c r="T36" s="28">
        <f>SUM(T37:T37)</f>
        <v>0</v>
      </c>
      <c r="U36" s="47" t="e">
        <f t="shared" si="5"/>
        <v>#DIV/0!</v>
      </c>
      <c r="V36" s="28">
        <f>SUM(V37:V37)</f>
        <v>0</v>
      </c>
      <c r="W36" s="28">
        <f>SUM(W37:W37)</f>
        <v>0</v>
      </c>
      <c r="X36" s="28"/>
    </row>
    <row r="37" spans="1:24" s="52" customFormat="1" hidden="1" x14ac:dyDescent="0.25">
      <c r="A37" s="30" t="str">
        <f>[2]Ф10!A55</f>
        <v>3.2.1</v>
      </c>
      <c r="B37" s="31"/>
      <c r="C37" s="40"/>
      <c r="D37" s="33">
        <f>SUM(E37:F37)</f>
        <v>0</v>
      </c>
      <c r="E37" s="33">
        <v>0</v>
      </c>
      <c r="F37" s="33">
        <v>0</v>
      </c>
      <c r="G37" s="33">
        <v>0</v>
      </c>
      <c r="H37" s="33">
        <v>0</v>
      </c>
      <c r="I37" s="33">
        <f>SUM(J37:K37)</f>
        <v>0</v>
      </c>
      <c r="J37" s="33">
        <v>0</v>
      </c>
      <c r="K37" s="33">
        <v>0</v>
      </c>
      <c r="L37" s="33">
        <v>0</v>
      </c>
      <c r="M37" s="33">
        <v>0</v>
      </c>
      <c r="N37" s="33">
        <f>I37-D37</f>
        <v>0</v>
      </c>
      <c r="O37" s="34">
        <v>0</v>
      </c>
      <c r="P37" s="33">
        <v>0</v>
      </c>
      <c r="Q37" s="33">
        <v>0</v>
      </c>
      <c r="R37" s="33">
        <v>0</v>
      </c>
      <c r="S37" s="33">
        <v>0</v>
      </c>
      <c r="T37" s="35">
        <f t="shared" ref="T37" si="19">N37</f>
        <v>0</v>
      </c>
      <c r="U37" s="36">
        <f t="shared" si="5"/>
        <v>0</v>
      </c>
      <c r="V37" s="33">
        <v>0</v>
      </c>
      <c r="W37" s="41">
        <v>0</v>
      </c>
      <c r="X37" s="46"/>
    </row>
    <row r="38" spans="1:24" s="53" customFormat="1" ht="17.25" customHeight="1" x14ac:dyDescent="0.25">
      <c r="A38" s="25" t="s">
        <v>52</v>
      </c>
      <c r="B38" s="26" t="s">
        <v>53</v>
      </c>
      <c r="C38" s="27" t="s">
        <v>33</v>
      </c>
      <c r="D38" s="28">
        <f t="shared" ref="D38:N38" si="20">SUM(D39:D39)</f>
        <v>0</v>
      </c>
      <c r="E38" s="28">
        <f t="shared" si="20"/>
        <v>0</v>
      </c>
      <c r="F38" s="28">
        <f t="shared" si="20"/>
        <v>0</v>
      </c>
      <c r="G38" s="28">
        <f t="shared" si="20"/>
        <v>0</v>
      </c>
      <c r="H38" s="28">
        <f t="shared" si="20"/>
        <v>0</v>
      </c>
      <c r="I38" s="28">
        <f t="shared" si="20"/>
        <v>0</v>
      </c>
      <c r="J38" s="28">
        <f t="shared" si="20"/>
        <v>0</v>
      </c>
      <c r="K38" s="28">
        <f t="shared" si="20"/>
        <v>0</v>
      </c>
      <c r="L38" s="28">
        <f t="shared" si="20"/>
        <v>0</v>
      </c>
      <c r="M38" s="28">
        <f t="shared" si="20"/>
        <v>0</v>
      </c>
      <c r="N38" s="28">
        <f t="shared" si="20"/>
        <v>0</v>
      </c>
      <c r="O38" s="48" t="e">
        <f t="shared" ref="O38" si="21">N38/D38</f>
        <v>#DIV/0!</v>
      </c>
      <c r="P38" s="28">
        <f>SUM(P39:P39)</f>
        <v>0</v>
      </c>
      <c r="Q38" s="28">
        <f>SUM(Q39:Q39)</f>
        <v>0</v>
      </c>
      <c r="R38" s="28">
        <f>SUM(R39:R39)</f>
        <v>0</v>
      </c>
      <c r="S38" s="28">
        <f>SUM(S39:S39)</f>
        <v>0</v>
      </c>
      <c r="T38" s="28">
        <f>SUM(T39:T39)</f>
        <v>0</v>
      </c>
      <c r="U38" s="47" t="e">
        <f t="shared" si="5"/>
        <v>#DIV/0!</v>
      </c>
      <c r="V38" s="28">
        <f>SUM(V39:V39)</f>
        <v>0</v>
      </c>
      <c r="W38" s="28">
        <f>SUM(W39:W39)</f>
        <v>0</v>
      </c>
      <c r="X38" s="28"/>
    </row>
    <row r="39" spans="1:24" s="53" customFormat="1" hidden="1" x14ac:dyDescent="0.25">
      <c r="A39" s="30" t="str">
        <f>[2]Ф10!A70</f>
        <v>3.3.1</v>
      </c>
      <c r="B39" s="31"/>
      <c r="C39" s="40"/>
      <c r="D39" s="33">
        <f>SUM(E39:F39)</f>
        <v>0</v>
      </c>
      <c r="E39" s="33">
        <v>0</v>
      </c>
      <c r="F39" s="33">
        <v>0</v>
      </c>
      <c r="G39" s="33">
        <v>0</v>
      </c>
      <c r="H39" s="33">
        <v>0</v>
      </c>
      <c r="I39" s="33">
        <f>SUM(J39:K39)</f>
        <v>0</v>
      </c>
      <c r="J39" s="33">
        <v>0</v>
      </c>
      <c r="K39" s="33">
        <v>0</v>
      </c>
      <c r="L39" s="33">
        <v>0</v>
      </c>
      <c r="M39" s="33">
        <v>0</v>
      </c>
      <c r="N39" s="33">
        <f>I39-D39</f>
        <v>0</v>
      </c>
      <c r="O39" s="34">
        <v>0</v>
      </c>
      <c r="P39" s="33">
        <v>0</v>
      </c>
      <c r="Q39" s="33">
        <v>0</v>
      </c>
      <c r="R39" s="33">
        <v>0</v>
      </c>
      <c r="S39" s="33">
        <v>0</v>
      </c>
      <c r="T39" s="35">
        <f t="shared" ref="T39" si="22">N39</f>
        <v>0</v>
      </c>
      <c r="U39" s="36">
        <f t="shared" si="5"/>
        <v>0</v>
      </c>
      <c r="V39" s="33">
        <v>0</v>
      </c>
      <c r="W39" s="41">
        <v>0</v>
      </c>
      <c r="X39" s="54"/>
    </row>
    <row r="40" spans="1:24" s="55" customFormat="1" ht="42" customHeight="1" x14ac:dyDescent="0.25">
      <c r="A40" s="25" t="str">
        <f>[2]Ф10!A76</f>
        <v>3.4.</v>
      </c>
      <c r="B40" s="26" t="str">
        <f>[2]Ф10!B76</f>
        <v>Строительство зданий и сооружений</v>
      </c>
      <c r="C40" s="27" t="s">
        <v>33</v>
      </c>
      <c r="D40" s="28">
        <f t="shared" ref="D40:W40" si="23">SUM(D41:D41)</f>
        <v>0</v>
      </c>
      <c r="E40" s="28">
        <f t="shared" si="23"/>
        <v>0</v>
      </c>
      <c r="F40" s="28">
        <f t="shared" si="23"/>
        <v>0</v>
      </c>
      <c r="G40" s="28">
        <f t="shared" si="23"/>
        <v>0</v>
      </c>
      <c r="H40" s="28">
        <f t="shared" si="23"/>
        <v>0</v>
      </c>
      <c r="I40" s="28">
        <f t="shared" si="23"/>
        <v>0</v>
      </c>
      <c r="J40" s="28">
        <f t="shared" si="23"/>
        <v>0</v>
      </c>
      <c r="K40" s="28">
        <f t="shared" si="23"/>
        <v>0</v>
      </c>
      <c r="L40" s="28">
        <f t="shared" si="23"/>
        <v>0</v>
      </c>
      <c r="M40" s="28">
        <f t="shared" si="23"/>
        <v>0</v>
      </c>
      <c r="N40" s="28">
        <f t="shared" si="23"/>
        <v>0</v>
      </c>
      <c r="O40" s="48" t="e">
        <f>N40/D40</f>
        <v>#DIV/0!</v>
      </c>
      <c r="P40" s="28">
        <f t="shared" si="23"/>
        <v>0</v>
      </c>
      <c r="Q40" s="28">
        <f t="shared" si="23"/>
        <v>0</v>
      </c>
      <c r="R40" s="28">
        <f t="shared" si="23"/>
        <v>0</v>
      </c>
      <c r="S40" s="28">
        <f t="shared" si="23"/>
        <v>0</v>
      </c>
      <c r="T40" s="28">
        <f t="shared" si="23"/>
        <v>0</v>
      </c>
      <c r="U40" s="47" t="e">
        <f t="shared" si="5"/>
        <v>#DIV/0!</v>
      </c>
      <c r="V40" s="28">
        <f t="shared" si="23"/>
        <v>0</v>
      </c>
      <c r="W40" s="28">
        <f t="shared" si="23"/>
        <v>0</v>
      </c>
      <c r="X40" s="28"/>
    </row>
    <row r="41" spans="1:24" s="53" customFormat="1" hidden="1" outlineLevel="1" x14ac:dyDescent="0.25">
      <c r="A41" s="30" t="s">
        <v>54</v>
      </c>
      <c r="B41" s="31"/>
      <c r="C41" s="40"/>
      <c r="D41" s="33">
        <f>SUM(E41:F41)</f>
        <v>0</v>
      </c>
      <c r="E41" s="33">
        <v>0</v>
      </c>
      <c r="F41" s="33">
        <v>0</v>
      </c>
      <c r="G41" s="33">
        <v>0</v>
      </c>
      <c r="H41" s="33">
        <v>0</v>
      </c>
      <c r="I41" s="33">
        <f>SUM(J41:K41)</f>
        <v>0</v>
      </c>
      <c r="J41" s="33">
        <v>0</v>
      </c>
      <c r="K41" s="33">
        <v>0</v>
      </c>
      <c r="L41" s="33">
        <v>0</v>
      </c>
      <c r="M41" s="33">
        <v>0</v>
      </c>
      <c r="N41" s="33">
        <f>I41-D41</f>
        <v>0</v>
      </c>
      <c r="O41" s="34">
        <v>0</v>
      </c>
      <c r="P41" s="33">
        <v>0</v>
      </c>
      <c r="Q41" s="33">
        <v>0</v>
      </c>
      <c r="R41" s="33">
        <v>0</v>
      </c>
      <c r="S41" s="33">
        <v>0</v>
      </c>
      <c r="T41" s="35">
        <f t="shared" ref="T41:U41" si="24">N41</f>
        <v>0</v>
      </c>
      <c r="U41" s="36">
        <f t="shared" si="24"/>
        <v>0</v>
      </c>
      <c r="V41" s="33">
        <v>0</v>
      </c>
      <c r="W41" s="41">
        <v>0</v>
      </c>
      <c r="X41" s="56"/>
    </row>
    <row r="42" spans="1:24" collapsed="1" x14ac:dyDescent="0.25"/>
  </sheetData>
  <mergeCells count="31">
    <mergeCell ref="I7:R7"/>
    <mergeCell ref="V2:X2"/>
    <mergeCell ref="A3:X3"/>
    <mergeCell ref="I4:J4"/>
    <mergeCell ref="L4:M4"/>
    <mergeCell ref="I6:R6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Ф11</vt:lpstr>
      <vt:lpstr>Ф11!Область_печати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 Сергей Владимирович</dc:creator>
  <cp:lastModifiedBy>Уланов Сергей Владимирович</cp:lastModifiedBy>
  <dcterms:created xsi:type="dcterms:W3CDTF">2026-02-09T08:31:33Z</dcterms:created>
  <dcterms:modified xsi:type="dcterms:W3CDTF">2026-02-10T07:25:55Z</dcterms:modified>
</cp:coreProperties>
</file>