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AD6A19E7-C992-4A49-B8C7-8CEFB8E10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2" sheetId="1" r:id="rId1"/>
  </sheets>
  <externalReferences>
    <externalReference r:id="rId2"/>
    <externalReference r:id="rId3"/>
  </externalReferences>
  <definedNames>
    <definedName name="_xlnm.Print_Area" localSheetId="0">Ф12!$A$1:$V$40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2" i="1"/>
  <c r="D31" i="1"/>
  <c r="D29" i="1"/>
  <c r="D27" i="1"/>
  <c r="D25" i="1"/>
  <c r="D24" i="1"/>
  <c r="D22" i="1"/>
  <c r="D20" i="1"/>
  <c r="D19" i="1" s="1"/>
  <c r="D18" i="1" s="1"/>
  <c r="F38" i="1"/>
  <c r="F37" i="1"/>
  <c r="F36" i="1" s="1"/>
  <c r="F35" i="1"/>
  <c r="F34" i="1" s="1"/>
  <c r="F31" i="1" s="1"/>
  <c r="F33" i="1"/>
  <c r="F32" i="1"/>
  <c r="F30" i="1"/>
  <c r="F29" i="1" s="1"/>
  <c r="F28" i="1"/>
  <c r="F27" i="1"/>
  <c r="F26" i="1"/>
  <c r="F25" i="1" s="1"/>
  <c r="F23" i="1"/>
  <c r="F22" i="1" s="1"/>
  <c r="F19" i="1" s="1"/>
  <c r="F21" i="1"/>
  <c r="F20" i="1"/>
  <c r="G27" i="1"/>
  <c r="E36" i="1"/>
  <c r="H39" i="1"/>
  <c r="T39" i="1" s="1"/>
  <c r="F39" i="1"/>
  <c r="H37" i="1"/>
  <c r="T37" i="1" s="1"/>
  <c r="H35" i="1"/>
  <c r="T35" i="1" s="1"/>
  <c r="H33" i="1"/>
  <c r="T33" i="1" s="1"/>
  <c r="H30" i="1"/>
  <c r="T30" i="1" s="1"/>
  <c r="H28" i="1"/>
  <c r="T28" i="1" s="1"/>
  <c r="H26" i="1"/>
  <c r="T26" i="1" s="1"/>
  <c r="H23" i="1"/>
  <c r="T23" i="1" s="1"/>
  <c r="H11" i="1"/>
  <c r="G6" i="1"/>
  <c r="J9" i="1"/>
  <c r="J4" i="1"/>
  <c r="Q38" i="1"/>
  <c r="N38" i="1"/>
  <c r="M38" i="1"/>
  <c r="K38" i="1"/>
  <c r="J38" i="1"/>
  <c r="R38" i="1"/>
  <c r="P38" i="1"/>
  <c r="L38" i="1"/>
  <c r="B38" i="1"/>
  <c r="A38" i="1"/>
  <c r="A37" i="1"/>
  <c r="R36" i="1"/>
  <c r="A35" i="1"/>
  <c r="E34" i="1"/>
  <c r="O32" i="1"/>
  <c r="A33" i="1"/>
  <c r="R32" i="1"/>
  <c r="E32" i="1"/>
  <c r="O29" i="1"/>
  <c r="L29" i="1"/>
  <c r="A30" i="1"/>
  <c r="R29" i="1"/>
  <c r="P29" i="1"/>
  <c r="E29" i="1"/>
  <c r="B29" i="1"/>
  <c r="A29" i="1"/>
  <c r="Q27" i="1"/>
  <c r="P27" i="1"/>
  <c r="O27" i="1"/>
  <c r="M27" i="1"/>
  <c r="L27" i="1"/>
  <c r="J27" i="1"/>
  <c r="A28" i="1"/>
  <c r="N27" i="1"/>
  <c r="E27" i="1"/>
  <c r="A26" i="1"/>
  <c r="E25" i="1"/>
  <c r="A23" i="1"/>
  <c r="E22" i="1"/>
  <c r="Q20" i="1"/>
  <c r="K20" i="1"/>
  <c r="A21" i="1"/>
  <c r="O20" i="1"/>
  <c r="E20" i="1"/>
  <c r="F24" i="1" l="1"/>
  <c r="F18" i="1" s="1"/>
  <c r="G35" i="1"/>
  <c r="G30" i="1"/>
  <c r="G33" i="1"/>
  <c r="S26" i="1"/>
  <c r="G39" i="1"/>
  <c r="G26" i="1"/>
  <c r="G28" i="1"/>
  <c r="G37" i="1"/>
  <c r="S39" i="1"/>
  <c r="S37" i="1"/>
  <c r="S35" i="1"/>
  <c r="S33" i="1"/>
  <c r="S30" i="1"/>
  <c r="S28" i="1"/>
  <c r="S27" i="1" s="1"/>
  <c r="G23" i="1"/>
  <c r="G22" i="1" s="1"/>
  <c r="E19" i="1"/>
  <c r="S23" i="1"/>
  <c r="O22" i="1"/>
  <c r="O19" i="1" s="1"/>
  <c r="N22" i="1"/>
  <c r="H21" i="1"/>
  <c r="G21" i="1" s="1"/>
  <c r="J20" i="1"/>
  <c r="P25" i="1"/>
  <c r="P24" i="1" s="1"/>
  <c r="P32" i="1"/>
  <c r="N25" i="1"/>
  <c r="I29" i="1"/>
  <c r="M25" i="1"/>
  <c r="K25" i="1"/>
  <c r="K27" i="1"/>
  <c r="L36" i="1"/>
  <c r="P36" i="1"/>
  <c r="N29" i="1"/>
  <c r="J22" i="1"/>
  <c r="J19" i="1" s="1"/>
  <c r="Q25" i="1"/>
  <c r="M29" i="1"/>
  <c r="Q29" i="1"/>
  <c r="L32" i="1"/>
  <c r="O36" i="1"/>
  <c r="Q34" i="1"/>
  <c r="I38" i="1"/>
  <c r="N20" i="1"/>
  <c r="J25" i="1"/>
  <c r="M32" i="1"/>
  <c r="E31" i="1"/>
  <c r="O34" i="1"/>
  <c r="N34" i="1"/>
  <c r="M36" i="1"/>
  <c r="Q36" i="1"/>
  <c r="L20" i="1"/>
  <c r="P20" i="1"/>
  <c r="M20" i="1"/>
  <c r="E24" i="1"/>
  <c r="M34" i="1"/>
  <c r="I20" i="1"/>
  <c r="M22" i="1"/>
  <c r="Q22" i="1"/>
  <c r="Q19" i="1" s="1"/>
  <c r="L22" i="1"/>
  <c r="K22" i="1"/>
  <c r="K19" i="1" s="1"/>
  <c r="J29" i="1"/>
  <c r="N32" i="1"/>
  <c r="Q32" i="1"/>
  <c r="J34" i="1"/>
  <c r="L34" i="1"/>
  <c r="P34" i="1"/>
  <c r="J36" i="1"/>
  <c r="N36" i="1"/>
  <c r="H22" i="1"/>
  <c r="I27" i="1"/>
  <c r="K32" i="1"/>
  <c r="O38" i="1"/>
  <c r="P22" i="1"/>
  <c r="J32" i="1"/>
  <c r="O25" i="1"/>
  <c r="O24" i="1" s="1"/>
  <c r="K34" i="1"/>
  <c r="K36" i="1"/>
  <c r="L25" i="1"/>
  <c r="L24" i="1" s="1"/>
  <c r="T27" i="1"/>
  <c r="K29" i="1"/>
  <c r="N19" i="1" l="1"/>
  <c r="J24" i="1"/>
  <c r="M24" i="1"/>
  <c r="Q31" i="1"/>
  <c r="K24" i="1"/>
  <c r="L31" i="1"/>
  <c r="I22" i="1"/>
  <c r="I19" i="1" s="1"/>
  <c r="S22" i="1"/>
  <c r="Q24" i="1"/>
  <c r="I32" i="1"/>
  <c r="E18" i="1"/>
  <c r="P31" i="1"/>
  <c r="N31" i="1"/>
  <c r="N24" i="1"/>
  <c r="M31" i="1"/>
  <c r="J31" i="1"/>
  <c r="T38" i="1"/>
  <c r="M19" i="1"/>
  <c r="I36" i="1"/>
  <c r="K31" i="1"/>
  <c r="P19" i="1"/>
  <c r="G34" i="1"/>
  <c r="L19" i="1"/>
  <c r="O31" i="1"/>
  <c r="O18" i="1" s="1"/>
  <c r="I34" i="1"/>
  <c r="H34" i="1"/>
  <c r="H25" i="1"/>
  <c r="H20" i="1"/>
  <c r="H19" i="1" s="1"/>
  <c r="S21" i="1"/>
  <c r="S20" i="1" s="1"/>
  <c r="G20" i="1"/>
  <c r="G19" i="1" s="1"/>
  <c r="H29" i="1"/>
  <c r="H36" i="1"/>
  <c r="H27" i="1"/>
  <c r="H32" i="1"/>
  <c r="T21" i="1"/>
  <c r="H38" i="1"/>
  <c r="S38" i="1"/>
  <c r="G38" i="1"/>
  <c r="I25" i="1"/>
  <c r="I24" i="1" s="1"/>
  <c r="J18" i="1" l="1"/>
  <c r="S19" i="1"/>
  <c r="T29" i="1"/>
  <c r="Q18" i="1"/>
  <c r="S32" i="1"/>
  <c r="L18" i="1"/>
  <c r="P18" i="1"/>
  <c r="N18" i="1"/>
  <c r="T22" i="1"/>
  <c r="G25" i="1"/>
  <c r="T32" i="1"/>
  <c r="K18" i="1"/>
  <c r="S25" i="1"/>
  <c r="G32" i="1"/>
  <c r="I31" i="1"/>
  <c r="I18" i="1" s="1"/>
  <c r="M18" i="1"/>
  <c r="T34" i="1"/>
  <c r="S34" i="1"/>
  <c r="T20" i="1"/>
  <c r="T36" i="1"/>
  <c r="R25" i="1"/>
  <c r="H31" i="1"/>
  <c r="S29" i="1"/>
  <c r="G29" i="1"/>
  <c r="T25" i="1"/>
  <c r="S36" i="1"/>
  <c r="G36" i="1"/>
  <c r="H24" i="1"/>
  <c r="T19" i="1" l="1"/>
  <c r="S24" i="1"/>
  <c r="H18" i="1"/>
  <c r="G31" i="1"/>
  <c r="G24" i="1"/>
  <c r="S31" i="1"/>
  <c r="S18" i="1" s="1"/>
  <c r="T24" i="1"/>
  <c r="T31" i="1"/>
  <c r="G18" i="1" l="1"/>
  <c r="T18" i="1"/>
</calcChain>
</file>

<file path=xl/sharedStrings.xml><?xml version="1.0" encoding="utf-8"?>
<sst xmlns="http://schemas.openxmlformats.org/spreadsheetml/2006/main" count="98" uniqueCount="58">
  <si>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</si>
  <si>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</si>
  <si>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</si>
  <si>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</si>
  <si>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</si>
  <si>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</si>
  <si>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</si>
  <si>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</si>
  <si>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</si>
  <si>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</si>
  <si>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</si>
  <si>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</si>
  <si>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</si>
  <si>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</si>
  <si>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</si>
  <si>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</si>
  <si>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</si>
  <si>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</si>
  <si>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</si>
  <si>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</si>
  <si>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</si>
  <si>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</si>
  <si>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</si>
  <si>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</si>
  <si>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</si>
  <si>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</si>
  <si>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</si>
  <si>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</si>
  <si>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</si>
  <si>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</si>
  <si>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</si>
  <si>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</si>
  <si>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</si>
  <si>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</si>
  <si>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</si>
  <si>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</si>
  <si>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</si>
  <si>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</si>
  <si>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</si>
  <si>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</si>
  <si>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</si>
  <si>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</si>
  <si>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</si>
  <si>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</si>
  <si>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</si>
  <si>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</si>
  <si>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</si>
  <si>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</si>
  <si>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</si>
  <si>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</si>
  <si>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</si>
  <si>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</si>
  <si>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</si>
  <si>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3.4.1</t>
  </si>
  <si>
    <t>год</t>
  </si>
  <si>
    <t>Фактический объем освоения капитальных вложений на 01.01. 2025 года в прогнозных ценах соответствующих лет, млн. рублей
(без НДС)</t>
  </si>
  <si>
    <t>Остаток освоения капитальных вложений на 01.01. 2025 года, млн. рублей
(без НДС)</t>
  </si>
  <si>
    <t>Освоение капитальных вложений 2025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</si>
</sst>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0.0%"/>
    <numFmt numFmtId="167" formatCode="0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12" borderId="13" applyNumberFormat="0" applyAlignment="0" applyProtection="0"/>
    <xf numFmtId="0" fontId="17" fillId="12" borderId="13" applyNumberFormat="0" applyAlignment="0" applyProtection="0"/>
    <xf numFmtId="0" fontId="18" fillId="25" borderId="14" applyNumberFormat="0" applyAlignment="0" applyProtection="0"/>
    <xf numFmtId="0" fontId="18" fillId="25" borderId="14" applyNumberFormat="0" applyAlignment="0" applyProtection="0"/>
    <xf numFmtId="0" fontId="19" fillId="25" borderId="13" applyNumberFormat="0" applyAlignment="0" applyProtection="0"/>
    <xf numFmtId="0" fontId="19" fillId="25" borderId="13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6" borderId="19" applyNumberFormat="0" applyAlignment="0" applyProtection="0"/>
    <xf numFmtId="0" fontId="26" fillId="26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9" fontId="29" fillId="0" borderId="0" applyBorder="0">
      <alignment vertical="top"/>
    </xf>
    <xf numFmtId="0" fontId="5" fillId="0" borderId="0"/>
    <xf numFmtId="0" fontId="5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7" fontId="31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1" fillId="0" borderId="0"/>
    <xf numFmtId="0" fontId="32" fillId="0" borderId="0"/>
    <xf numFmtId="0" fontId="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9" fillId="29" borderId="22" applyBorder="0">
      <alignment horizontal="righ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</cellStyleXfs>
  <cellXfs count="8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0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10" fontId="7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center"/>
    </xf>
    <xf numFmtId="49" fontId="9" fillId="2" borderId="12" xfId="1" applyNumberFormat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10" fontId="10" fillId="2" borderId="12" xfId="0" applyNumberFormat="1" applyFont="1" applyFill="1" applyBorder="1" applyAlignment="1">
      <alignment horizontal="center" vertical="center" wrapText="1"/>
    </xf>
    <xf numFmtId="49" fontId="9" fillId="3" borderId="12" xfId="1" applyNumberFormat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2" fontId="10" fillId="3" borderId="12" xfId="0" applyNumberFormat="1" applyFont="1" applyFill="1" applyBorder="1" applyAlignment="1">
      <alignment horizontal="center" vertical="center" wrapText="1"/>
    </xf>
    <xf numFmtId="9" fontId="10" fillId="3" borderId="12" xfId="0" applyNumberFormat="1" applyFont="1" applyFill="1" applyBorder="1" applyAlignment="1">
      <alignment horizontal="center" vertical="center" wrapText="1"/>
    </xf>
    <xf numFmtId="49" fontId="9" fillId="4" borderId="12" xfId="1" applyNumberFormat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vertical="center" wrapText="1"/>
    </xf>
    <xf numFmtId="0" fontId="10" fillId="4" borderId="12" xfId="0" applyFont="1" applyFill="1" applyBorder="1" applyAlignment="1">
      <alignment horizontal="center" vertical="center" wrapText="1"/>
    </xf>
    <xf numFmtId="2" fontId="10" fillId="4" borderId="12" xfId="0" applyNumberFormat="1" applyFont="1" applyFill="1" applyBorder="1" applyAlignment="1">
      <alignment horizontal="center" vertical="center" wrapText="1"/>
    </xf>
    <xf numFmtId="10" fontId="10" fillId="4" borderId="12" xfId="0" applyNumberFormat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left" vertical="center"/>
    </xf>
    <xf numFmtId="49" fontId="11" fillId="0" borderId="12" xfId="1" applyNumberFormat="1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5" borderId="12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9" fontId="12" fillId="5" borderId="12" xfId="0" applyNumberFormat="1" applyFont="1" applyFill="1" applyBorder="1" applyAlignment="1">
      <alignment horizontal="center" vertical="center" wrapText="1"/>
    </xf>
    <xf numFmtId="10" fontId="10" fillId="3" borderId="12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4" borderId="0" xfId="0" applyNumberFormat="1" applyFont="1" applyFill="1" applyBorder="1" applyAlignment="1">
      <alignment horizontal="center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0" fontId="5" fillId="6" borderId="0" xfId="0" applyFont="1" applyFill="1" applyBorder="1" applyAlignment="1">
      <alignment horizontal="left"/>
    </xf>
    <xf numFmtId="49" fontId="9" fillId="4" borderId="12" xfId="1" applyNumberFormat="1" applyFont="1" applyFill="1" applyBorder="1" applyAlignment="1">
      <alignment horizontal="left" vertical="center"/>
    </xf>
    <xf numFmtId="49" fontId="9" fillId="4" borderId="12" xfId="1" applyNumberFormat="1" applyFont="1" applyFill="1" applyBorder="1" applyAlignment="1">
      <alignment horizontal="left" vertical="center" wrapText="1"/>
    </xf>
    <xf numFmtId="166" fontId="10" fillId="4" borderId="12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/>
    </xf>
    <xf numFmtId="49" fontId="11" fillId="0" borderId="12" xfId="1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24">
          <cell r="A24" t="str">
            <v>1.2.1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23">
          <cell r="N23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0"/>
  <sheetViews>
    <sheetView tabSelected="1" view="pageBreakPreview" zoomScaleNormal="100" zoomScaleSheetLayoutView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C18" sqref="C18:C38"/>
    </sheetView>
  </sheetViews>
  <sheetFormatPr defaultRowHeight="15.75" outlineLevelRow="1" x14ac:dyDescent="0.25"/>
  <cols>
    <col min="1" max="1" width="7.140625" style="8" customWidth="1"/>
    <col min="2" max="2" width="52.5703125" style="9" customWidth="1"/>
    <col min="3" max="3" width="13.28515625" style="8" customWidth="1"/>
    <col min="4" max="5" width="13.85546875" style="8" customWidth="1"/>
    <col min="6" max="7" width="7.7109375" style="8" customWidth="1"/>
    <col min="8" max="8" width="11" style="8" customWidth="1"/>
    <col min="9" max="9" width="9.5703125" style="8" customWidth="1"/>
    <col min="10" max="17" width="7.7109375" style="8" customWidth="1"/>
    <col min="18" max="19" width="7.5703125" style="8" customWidth="1"/>
    <col min="20" max="20" width="8.85546875" style="8" customWidth="1"/>
    <col min="21" max="21" width="9.85546875" style="10" customWidth="1"/>
    <col min="22" max="22" width="11" style="8" customWidth="1"/>
    <col min="23" max="23" width="9.140625" style="8"/>
    <col min="24" max="40" width="9.140625" style="11"/>
    <col min="41" max="16384" width="9.140625" style="8"/>
  </cols>
  <sheetData>
    <row r="1" spans="1:40" s="1" customFormat="1" ht="12" x14ac:dyDescent="0.2">
      <c r="B1" s="2"/>
      <c r="U1" s="3"/>
      <c r="V1" s="4" t="s">
        <v>0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s="1" customFormat="1" ht="24" customHeight="1" x14ac:dyDescent="0.2">
      <c r="B2" s="2"/>
      <c r="T2" s="66" t="s">
        <v>1</v>
      </c>
      <c r="U2" s="66"/>
      <c r="V2" s="66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s="1" customFormat="1" ht="12" x14ac:dyDescent="0.2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1" customFormat="1" ht="12" x14ac:dyDescent="0.2">
      <c r="B4" s="2"/>
      <c r="G4" s="4" t="s">
        <v>3</v>
      </c>
      <c r="H4" s="6" t="s">
        <v>54</v>
      </c>
      <c r="I4" s="7" t="s">
        <v>4</v>
      </c>
      <c r="J4" s="6" t="str">
        <f>[1]Ф10!$J$4</f>
        <v>2025</v>
      </c>
      <c r="K4" s="1" t="s">
        <v>5</v>
      </c>
      <c r="U4" s="3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11.25" customHeight="1" x14ac:dyDescent="0.25"/>
    <row r="6" spans="1:40" s="1" customFormat="1" ht="27" customHeight="1" x14ac:dyDescent="0.2">
      <c r="B6" s="2"/>
      <c r="F6" s="4" t="s">
        <v>6</v>
      </c>
      <c r="G6" s="68" t="str">
        <f>[1]Ф10!$G$6</f>
        <v>Общество с ограниченной ответственностью Производственно-коммерческая фирма "Энергетик-2001"</v>
      </c>
      <c r="H6" s="68"/>
      <c r="I6" s="68"/>
      <c r="J6" s="68"/>
      <c r="K6" s="68"/>
      <c r="L6" s="68"/>
      <c r="M6" s="68"/>
      <c r="N6" s="68"/>
      <c r="O6" s="68"/>
      <c r="P6" s="68"/>
      <c r="Q6" s="12"/>
      <c r="U6" s="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13" customFormat="1" ht="12.75" customHeight="1" x14ac:dyDescent="0.2">
      <c r="B7" s="14"/>
      <c r="G7" s="69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15"/>
      <c r="U7" s="16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11.25" customHeight="1" x14ac:dyDescent="0.25"/>
    <row r="9" spans="1:40" s="1" customFormat="1" ht="12" x14ac:dyDescent="0.2">
      <c r="B9" s="2"/>
      <c r="I9" s="4" t="s">
        <v>8</v>
      </c>
      <c r="J9" s="6" t="str">
        <f>[1]Ф10!$J$9</f>
        <v>2026</v>
      </c>
      <c r="K9" s="1" t="s">
        <v>9</v>
      </c>
      <c r="U9" s="3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ht="11.25" customHeight="1" x14ac:dyDescent="0.25"/>
    <row r="11" spans="1:40" s="1" customFormat="1" ht="26.25" customHeight="1" x14ac:dyDescent="0.2">
      <c r="B11" s="2"/>
      <c r="G11" s="4" t="s">
        <v>10</v>
      </c>
      <c r="H11" s="70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13" customFormat="1" ht="12.75" customHeight="1" x14ac:dyDescent="0.2">
      <c r="B12" s="14"/>
      <c r="H12" s="69" t="s">
        <v>11</v>
      </c>
      <c r="I12" s="69"/>
      <c r="J12" s="69"/>
      <c r="K12" s="69"/>
      <c r="L12" s="69"/>
      <c r="M12" s="69"/>
      <c r="N12" s="69"/>
      <c r="O12" s="69"/>
      <c r="P12" s="69"/>
      <c r="Q12" s="69"/>
      <c r="U12" s="16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ht="11.25" customHeight="1" x14ac:dyDescent="0.25"/>
    <row r="14" spans="1:40" s="13" customFormat="1" ht="76.5" customHeight="1" x14ac:dyDescent="0.2">
      <c r="A14" s="72" t="s">
        <v>12</v>
      </c>
      <c r="B14" s="72" t="s">
        <v>13</v>
      </c>
      <c r="C14" s="72" t="s">
        <v>14</v>
      </c>
      <c r="D14" s="72" t="s">
        <v>15</v>
      </c>
      <c r="E14" s="72" t="s">
        <v>55</v>
      </c>
      <c r="F14" s="64" t="s">
        <v>56</v>
      </c>
      <c r="G14" s="65"/>
      <c r="H14" s="64" t="s">
        <v>57</v>
      </c>
      <c r="I14" s="78"/>
      <c r="J14" s="78"/>
      <c r="K14" s="78"/>
      <c r="L14" s="78"/>
      <c r="M14" s="78"/>
      <c r="N14" s="78"/>
      <c r="O14" s="78"/>
      <c r="P14" s="78"/>
      <c r="Q14" s="65"/>
      <c r="R14" s="64" t="s">
        <v>16</v>
      </c>
      <c r="S14" s="65"/>
      <c r="T14" s="79" t="s">
        <v>17</v>
      </c>
      <c r="U14" s="80"/>
      <c r="V14" s="72" t="s">
        <v>18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3" customFormat="1" ht="15" customHeight="1" x14ac:dyDescent="0.2">
      <c r="A15" s="73"/>
      <c r="B15" s="73"/>
      <c r="C15" s="73"/>
      <c r="D15" s="73"/>
      <c r="E15" s="73"/>
      <c r="F15" s="76" t="s">
        <v>19</v>
      </c>
      <c r="G15" s="76" t="s">
        <v>20</v>
      </c>
      <c r="H15" s="64" t="s">
        <v>21</v>
      </c>
      <c r="I15" s="65"/>
      <c r="J15" s="64" t="s">
        <v>22</v>
      </c>
      <c r="K15" s="65"/>
      <c r="L15" s="64" t="s">
        <v>23</v>
      </c>
      <c r="M15" s="65"/>
      <c r="N15" s="64" t="s">
        <v>24</v>
      </c>
      <c r="O15" s="65"/>
      <c r="P15" s="64" t="s">
        <v>25</v>
      </c>
      <c r="Q15" s="65"/>
      <c r="R15" s="76" t="s">
        <v>19</v>
      </c>
      <c r="S15" s="76" t="s">
        <v>20</v>
      </c>
      <c r="T15" s="75"/>
      <c r="U15" s="81"/>
      <c r="V15" s="73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3" customFormat="1" ht="78" customHeight="1" x14ac:dyDescent="0.2">
      <c r="A16" s="74"/>
      <c r="B16" s="74"/>
      <c r="C16" s="74"/>
      <c r="D16" s="74"/>
      <c r="E16" s="75"/>
      <c r="F16" s="77"/>
      <c r="G16" s="77"/>
      <c r="H16" s="18" t="s">
        <v>26</v>
      </c>
      <c r="I16" s="18" t="s">
        <v>27</v>
      </c>
      <c r="J16" s="18" t="s">
        <v>26</v>
      </c>
      <c r="K16" s="18" t="s">
        <v>27</v>
      </c>
      <c r="L16" s="18" t="s">
        <v>26</v>
      </c>
      <c r="M16" s="18" t="s">
        <v>27</v>
      </c>
      <c r="N16" s="18" t="s">
        <v>26</v>
      </c>
      <c r="O16" s="18" t="s">
        <v>27</v>
      </c>
      <c r="P16" s="18" t="s">
        <v>26</v>
      </c>
      <c r="Q16" s="18" t="s">
        <v>27</v>
      </c>
      <c r="R16" s="77"/>
      <c r="S16" s="77"/>
      <c r="T16" s="19" t="s">
        <v>28</v>
      </c>
      <c r="U16" s="20" t="s">
        <v>29</v>
      </c>
      <c r="V16" s="74"/>
      <c r="X16" s="21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s="13" customFormat="1" ht="11.25" x14ac:dyDescent="0.2">
      <c r="A17" s="22">
        <v>1</v>
      </c>
      <c r="B17" s="23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4">
        <v>21</v>
      </c>
      <c r="V17" s="22">
        <v>22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s="13" customFormat="1" ht="18.75" customHeight="1" x14ac:dyDescent="0.2">
      <c r="A18" s="25" t="s">
        <v>30</v>
      </c>
      <c r="B18" s="26" t="s">
        <v>31</v>
      </c>
      <c r="C18" s="27" t="s">
        <v>32</v>
      </c>
      <c r="D18" s="28">
        <f t="shared" ref="D18:Q18" si="0">D19+D24+D31</f>
        <v>0</v>
      </c>
      <c r="E18" s="28">
        <f t="shared" si="0"/>
        <v>0</v>
      </c>
      <c r="F18" s="28">
        <f t="shared" si="0"/>
        <v>0</v>
      </c>
      <c r="G18" s="28">
        <f t="shared" si="0"/>
        <v>0</v>
      </c>
      <c r="H18" s="28">
        <f t="shared" si="0"/>
        <v>0</v>
      </c>
      <c r="I18" s="28">
        <f t="shared" si="0"/>
        <v>0</v>
      </c>
      <c r="J18" s="28">
        <f t="shared" si="0"/>
        <v>0</v>
      </c>
      <c r="K18" s="28">
        <f t="shared" si="0"/>
        <v>0</v>
      </c>
      <c r="L18" s="28">
        <f t="shared" si="0"/>
        <v>0</v>
      </c>
      <c r="M18" s="28">
        <f t="shared" si="0"/>
        <v>0</v>
      </c>
      <c r="N18" s="28">
        <f t="shared" si="0"/>
        <v>0</v>
      </c>
      <c r="O18" s="28">
        <f t="shared" si="0"/>
        <v>0</v>
      </c>
      <c r="P18" s="28">
        <f t="shared" si="0"/>
        <v>0</v>
      </c>
      <c r="Q18" s="28">
        <f t="shared" si="0"/>
        <v>0</v>
      </c>
      <c r="R18" s="28" t="s">
        <v>32</v>
      </c>
      <c r="S18" s="28">
        <f>S19+S24+S31</f>
        <v>0</v>
      </c>
      <c r="T18" s="28">
        <f>T19+T24+T31</f>
        <v>0</v>
      </c>
      <c r="U18" s="29">
        <v>0</v>
      </c>
      <c r="V18" s="28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s="13" customFormat="1" ht="18.75" customHeight="1" x14ac:dyDescent="0.2">
      <c r="A19" s="30" t="s">
        <v>33</v>
      </c>
      <c r="B19" s="31" t="s">
        <v>34</v>
      </c>
      <c r="C19" s="32" t="s">
        <v>32</v>
      </c>
      <c r="D19" s="33">
        <f t="shared" ref="D19:Q19" si="1">D20+D22</f>
        <v>0</v>
      </c>
      <c r="E19" s="33">
        <f t="shared" si="1"/>
        <v>0</v>
      </c>
      <c r="F19" s="33">
        <f t="shared" si="1"/>
        <v>0</v>
      </c>
      <c r="G19" s="33">
        <f t="shared" si="1"/>
        <v>0</v>
      </c>
      <c r="H19" s="33">
        <f t="shared" si="1"/>
        <v>0</v>
      </c>
      <c r="I19" s="33">
        <f t="shared" si="1"/>
        <v>0</v>
      </c>
      <c r="J19" s="33">
        <f t="shared" si="1"/>
        <v>0</v>
      </c>
      <c r="K19" s="33">
        <f t="shared" si="1"/>
        <v>0</v>
      </c>
      <c r="L19" s="33">
        <f t="shared" si="1"/>
        <v>0</v>
      </c>
      <c r="M19" s="33">
        <f t="shared" si="1"/>
        <v>0</v>
      </c>
      <c r="N19" s="33">
        <f t="shared" si="1"/>
        <v>0</v>
      </c>
      <c r="O19" s="33">
        <f t="shared" si="1"/>
        <v>0</v>
      </c>
      <c r="P19" s="33">
        <f t="shared" si="1"/>
        <v>0</v>
      </c>
      <c r="Q19" s="33">
        <f t="shared" si="1"/>
        <v>0</v>
      </c>
      <c r="R19" s="33" t="s">
        <v>32</v>
      </c>
      <c r="S19" s="33">
        <f>S20+S22</f>
        <v>0</v>
      </c>
      <c r="T19" s="33">
        <f>T20+T22</f>
        <v>0</v>
      </c>
      <c r="U19" s="34">
        <v>0</v>
      </c>
      <c r="V19" s="33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24" customHeight="1" x14ac:dyDescent="0.25">
      <c r="A20" s="35" t="s">
        <v>35</v>
      </c>
      <c r="B20" s="36" t="s">
        <v>36</v>
      </c>
      <c r="C20" s="37" t="s">
        <v>32</v>
      </c>
      <c r="D20" s="38">
        <f t="shared" ref="D20:Q20" si="2">SUM(D21:D21)</f>
        <v>0</v>
      </c>
      <c r="E20" s="38">
        <f t="shared" si="2"/>
        <v>0</v>
      </c>
      <c r="F20" s="38">
        <f t="shared" si="2"/>
        <v>0</v>
      </c>
      <c r="G20" s="38">
        <f t="shared" si="2"/>
        <v>0</v>
      </c>
      <c r="H20" s="38">
        <f t="shared" si="2"/>
        <v>0</v>
      </c>
      <c r="I20" s="38">
        <f t="shared" si="2"/>
        <v>0</v>
      </c>
      <c r="J20" s="38">
        <f t="shared" si="2"/>
        <v>0</v>
      </c>
      <c r="K20" s="38">
        <f t="shared" si="2"/>
        <v>0</v>
      </c>
      <c r="L20" s="38">
        <f t="shared" si="2"/>
        <v>0</v>
      </c>
      <c r="M20" s="38">
        <f t="shared" si="2"/>
        <v>0</v>
      </c>
      <c r="N20" s="38">
        <f t="shared" si="2"/>
        <v>0</v>
      </c>
      <c r="O20" s="38">
        <f t="shared" si="2"/>
        <v>0</v>
      </c>
      <c r="P20" s="38">
        <f t="shared" si="2"/>
        <v>0</v>
      </c>
      <c r="Q20" s="38">
        <f t="shared" si="2"/>
        <v>0</v>
      </c>
      <c r="R20" s="38" t="s">
        <v>32</v>
      </c>
      <c r="S20" s="38">
        <f>SUM(S21:S21)</f>
        <v>0</v>
      </c>
      <c r="T20" s="38">
        <f>SUM(T21:T21)</f>
        <v>0</v>
      </c>
      <c r="U20" s="39">
        <v>0</v>
      </c>
      <c r="V20" s="38"/>
    </row>
    <row r="21" spans="1:40" hidden="1" x14ac:dyDescent="0.25">
      <c r="A21" s="40" t="str">
        <f>[2]Ф10!A21</f>
        <v>1.1.1.</v>
      </c>
      <c r="B21" s="41"/>
      <c r="C21" s="42"/>
      <c r="D21" s="43">
        <v>0</v>
      </c>
      <c r="E21" s="43">
        <v>0</v>
      </c>
      <c r="F21" s="44">
        <f>G21</f>
        <v>0</v>
      </c>
      <c r="G21" s="44">
        <f>H21</f>
        <v>0</v>
      </c>
      <c r="H21" s="44">
        <f>J21+L21+N21+P21</f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 t="s">
        <v>32</v>
      </c>
      <c r="S21" s="44">
        <f>H21-I21</f>
        <v>0</v>
      </c>
      <c r="T21" s="44">
        <f>I21-H21</f>
        <v>0</v>
      </c>
      <c r="U21" s="46">
        <v>0</v>
      </c>
      <c r="V21" s="42"/>
    </row>
    <row r="22" spans="1:40" ht="26.25" customHeight="1" x14ac:dyDescent="0.25">
      <c r="A22" s="35" t="s">
        <v>37</v>
      </c>
      <c r="B22" s="36" t="s">
        <v>38</v>
      </c>
      <c r="C22" s="37" t="s">
        <v>32</v>
      </c>
      <c r="D22" s="38">
        <f t="shared" ref="D22:Q22" si="3">SUM(D23:D23)</f>
        <v>0</v>
      </c>
      <c r="E22" s="38">
        <f t="shared" si="3"/>
        <v>0</v>
      </c>
      <c r="F22" s="38">
        <f t="shared" si="3"/>
        <v>0</v>
      </c>
      <c r="G22" s="38">
        <f t="shared" si="3"/>
        <v>0</v>
      </c>
      <c r="H22" s="38">
        <f t="shared" si="3"/>
        <v>0</v>
      </c>
      <c r="I22" s="38">
        <f t="shared" si="3"/>
        <v>0</v>
      </c>
      <c r="J22" s="38">
        <f t="shared" si="3"/>
        <v>0</v>
      </c>
      <c r="K22" s="38">
        <f t="shared" si="3"/>
        <v>0</v>
      </c>
      <c r="L22" s="38">
        <f t="shared" si="3"/>
        <v>0</v>
      </c>
      <c r="M22" s="38">
        <f t="shared" si="3"/>
        <v>0</v>
      </c>
      <c r="N22" s="38">
        <f t="shared" si="3"/>
        <v>0</v>
      </c>
      <c r="O22" s="38">
        <f t="shared" si="3"/>
        <v>0</v>
      </c>
      <c r="P22" s="38">
        <f t="shared" si="3"/>
        <v>0</v>
      </c>
      <c r="Q22" s="38">
        <f t="shared" si="3"/>
        <v>0</v>
      </c>
      <c r="R22" s="38" t="s">
        <v>32</v>
      </c>
      <c r="S22" s="38">
        <f>SUM(S23:S23)</f>
        <v>0</v>
      </c>
      <c r="T22" s="38">
        <f>SUM(T23:T23)</f>
        <v>0</v>
      </c>
      <c r="U22" s="39">
        <v>0</v>
      </c>
      <c r="V22" s="38"/>
    </row>
    <row r="23" spans="1:40" hidden="1" x14ac:dyDescent="0.25">
      <c r="A23" s="40" t="str">
        <f>[2]Ф10!A24</f>
        <v>1.2.1</v>
      </c>
      <c r="B23" s="41"/>
      <c r="C23" s="42"/>
      <c r="D23" s="43">
        <v>0</v>
      </c>
      <c r="E23" s="43">
        <v>0</v>
      </c>
      <c r="F23" s="44">
        <f>G23</f>
        <v>0</v>
      </c>
      <c r="G23" s="44">
        <f>H23</f>
        <v>0</v>
      </c>
      <c r="H23" s="44">
        <f>J23+L23+N23+P23</f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 t="s">
        <v>32</v>
      </c>
      <c r="S23" s="44">
        <f>H23-I23</f>
        <v>0</v>
      </c>
      <c r="T23" s="44">
        <f>I23-H23</f>
        <v>0</v>
      </c>
      <c r="U23" s="46">
        <v>0</v>
      </c>
      <c r="V23" s="42"/>
    </row>
    <row r="24" spans="1:40" ht="13.5" customHeight="1" x14ac:dyDescent="0.25">
      <c r="A24" s="30" t="s">
        <v>39</v>
      </c>
      <c r="B24" s="31" t="s">
        <v>40</v>
      </c>
      <c r="C24" s="32" t="s">
        <v>32</v>
      </c>
      <c r="D24" s="33">
        <f t="shared" ref="D24:Q24" si="4">D25+D27+D29</f>
        <v>0</v>
      </c>
      <c r="E24" s="33">
        <f t="shared" si="4"/>
        <v>0</v>
      </c>
      <c r="F24" s="33">
        <f t="shared" si="4"/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 t="s">
        <v>32</v>
      </c>
      <c r="S24" s="33">
        <f>S25+S27+S29</f>
        <v>0</v>
      </c>
      <c r="T24" s="33">
        <f>T25+T27+T29</f>
        <v>0</v>
      </c>
      <c r="U24" s="47">
        <v>0</v>
      </c>
      <c r="V24" s="33"/>
    </row>
    <row r="25" spans="1:40" ht="28.5" customHeight="1" x14ac:dyDescent="0.25">
      <c r="A25" s="35" t="s">
        <v>41</v>
      </c>
      <c r="B25" s="36" t="s">
        <v>42</v>
      </c>
      <c r="C25" s="37" t="s">
        <v>32</v>
      </c>
      <c r="D25" s="38">
        <f t="shared" ref="D25:T25" si="5">SUM(D26:D26)</f>
        <v>0</v>
      </c>
      <c r="E25" s="38">
        <f t="shared" si="5"/>
        <v>0</v>
      </c>
      <c r="F25" s="38">
        <f t="shared" si="5"/>
        <v>0</v>
      </c>
      <c r="G25" s="38">
        <f t="shared" si="5"/>
        <v>0</v>
      </c>
      <c r="H25" s="38">
        <f t="shared" si="5"/>
        <v>0</v>
      </c>
      <c r="I25" s="38">
        <f t="shared" si="5"/>
        <v>0</v>
      </c>
      <c r="J25" s="38">
        <f t="shared" si="5"/>
        <v>0</v>
      </c>
      <c r="K25" s="38">
        <f t="shared" si="5"/>
        <v>0</v>
      </c>
      <c r="L25" s="38">
        <f t="shared" si="5"/>
        <v>0</v>
      </c>
      <c r="M25" s="38">
        <f t="shared" si="5"/>
        <v>0</v>
      </c>
      <c r="N25" s="38">
        <f t="shared" si="5"/>
        <v>0</v>
      </c>
      <c r="O25" s="38">
        <f t="shared" si="5"/>
        <v>0</v>
      </c>
      <c r="P25" s="38">
        <f t="shared" si="5"/>
        <v>0</v>
      </c>
      <c r="Q25" s="38">
        <f t="shared" si="5"/>
        <v>0</v>
      </c>
      <c r="R25" s="38">
        <f t="shared" si="5"/>
        <v>0</v>
      </c>
      <c r="S25" s="38">
        <f t="shared" si="5"/>
        <v>0</v>
      </c>
      <c r="T25" s="38">
        <f t="shared" si="5"/>
        <v>0</v>
      </c>
      <c r="U25" s="39">
        <v>0</v>
      </c>
      <c r="V25" s="38"/>
      <c r="W25" s="48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</row>
    <row r="26" spans="1:40" hidden="1" outlineLevel="1" x14ac:dyDescent="0.25">
      <c r="A26" s="40" t="str">
        <f>[2]Ф10!A31</f>
        <v>2.1.1</v>
      </c>
      <c r="B26" s="50"/>
      <c r="C26" s="51"/>
      <c r="D26" s="43">
        <v>0</v>
      </c>
      <c r="E26" s="43">
        <v>0</v>
      </c>
      <c r="F26" s="44">
        <f>G26</f>
        <v>0</v>
      </c>
      <c r="G26" s="44">
        <f>H26</f>
        <v>0</v>
      </c>
      <c r="H26" s="44">
        <f>J26+L26+N26+P26</f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 t="s">
        <v>32</v>
      </c>
      <c r="S26" s="44">
        <f>H26-I26</f>
        <v>0</v>
      </c>
      <c r="T26" s="44">
        <f>I26-H26</f>
        <v>0</v>
      </c>
      <c r="U26" s="46">
        <v>0</v>
      </c>
      <c r="V26" s="52"/>
    </row>
    <row r="27" spans="1:40" ht="25.5" customHeight="1" collapsed="1" x14ac:dyDescent="0.25">
      <c r="A27" s="35" t="s">
        <v>43</v>
      </c>
      <c r="B27" s="36" t="s">
        <v>44</v>
      </c>
      <c r="C27" s="37" t="s">
        <v>32</v>
      </c>
      <c r="D27" s="38">
        <f t="shared" ref="D27:T27" si="6">SUM(D28)</f>
        <v>0</v>
      </c>
      <c r="E27" s="38">
        <f t="shared" si="6"/>
        <v>0</v>
      </c>
      <c r="F27" s="38">
        <f>SUM(F28)</f>
        <v>0</v>
      </c>
      <c r="G27" s="38">
        <f>SUM(G28)</f>
        <v>0</v>
      </c>
      <c r="H27" s="38">
        <f t="shared" si="6"/>
        <v>0</v>
      </c>
      <c r="I27" s="38">
        <f t="shared" si="6"/>
        <v>0</v>
      </c>
      <c r="J27" s="38">
        <f t="shared" si="6"/>
        <v>0</v>
      </c>
      <c r="K27" s="38">
        <f t="shared" si="6"/>
        <v>0</v>
      </c>
      <c r="L27" s="38">
        <f t="shared" si="6"/>
        <v>0</v>
      </c>
      <c r="M27" s="38">
        <f t="shared" si="6"/>
        <v>0</v>
      </c>
      <c r="N27" s="38">
        <f t="shared" si="6"/>
        <v>0</v>
      </c>
      <c r="O27" s="38">
        <f t="shared" si="6"/>
        <v>0</v>
      </c>
      <c r="P27" s="38">
        <f t="shared" si="6"/>
        <v>0</v>
      </c>
      <c r="Q27" s="38">
        <f t="shared" si="6"/>
        <v>0</v>
      </c>
      <c r="R27" s="38" t="s">
        <v>32</v>
      </c>
      <c r="S27" s="38">
        <f t="shared" si="6"/>
        <v>0</v>
      </c>
      <c r="T27" s="38">
        <f t="shared" si="6"/>
        <v>0</v>
      </c>
      <c r="U27" s="39">
        <v>0</v>
      </c>
      <c r="V27" s="38"/>
    </row>
    <row r="28" spans="1:40" s="53" customFormat="1" ht="25.5" hidden="1" customHeight="1" outlineLevel="1" x14ac:dyDescent="0.25">
      <c r="A28" s="40" t="str">
        <f>[2]Ф10!A43</f>
        <v>2.2.1</v>
      </c>
      <c r="B28" s="41"/>
      <c r="C28" s="42"/>
      <c r="D28" s="43">
        <v>0</v>
      </c>
      <c r="E28" s="43">
        <v>0</v>
      </c>
      <c r="F28" s="44">
        <f>G28</f>
        <v>0</v>
      </c>
      <c r="G28" s="44">
        <f>H28</f>
        <v>0</v>
      </c>
      <c r="H28" s="44">
        <f>J28+L28+N28+P28</f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 t="s">
        <v>32</v>
      </c>
      <c r="S28" s="44">
        <f>H28-I28</f>
        <v>0</v>
      </c>
      <c r="T28" s="44">
        <f>I28-H28</f>
        <v>0</v>
      </c>
      <c r="U28" s="46">
        <v>0</v>
      </c>
      <c r="V28" s="43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</row>
    <row r="29" spans="1:40" s="53" customFormat="1" ht="25.5" customHeight="1" outlineLevel="1" x14ac:dyDescent="0.25">
      <c r="A29" s="55" t="str">
        <f>[2]Ф10!A44</f>
        <v>2.3</v>
      </c>
      <c r="B29" s="56" t="str">
        <f>[2]Ф10!B44</f>
        <v>Развитие системы учета электроэнергии</v>
      </c>
      <c r="C29" s="37" t="s">
        <v>32</v>
      </c>
      <c r="D29" s="38">
        <f t="shared" ref="D29:T29" si="7">SUM(D30:D30)</f>
        <v>0</v>
      </c>
      <c r="E29" s="38">
        <f t="shared" si="7"/>
        <v>0</v>
      </c>
      <c r="F29" s="38">
        <f t="shared" si="7"/>
        <v>0</v>
      </c>
      <c r="G29" s="38">
        <f t="shared" si="7"/>
        <v>0</v>
      </c>
      <c r="H29" s="38">
        <f t="shared" si="7"/>
        <v>0</v>
      </c>
      <c r="I29" s="38">
        <f t="shared" si="7"/>
        <v>0</v>
      </c>
      <c r="J29" s="38">
        <f t="shared" si="7"/>
        <v>0</v>
      </c>
      <c r="K29" s="38">
        <f t="shared" si="7"/>
        <v>0</v>
      </c>
      <c r="L29" s="38">
        <f t="shared" si="7"/>
        <v>0</v>
      </c>
      <c r="M29" s="38">
        <f t="shared" si="7"/>
        <v>0</v>
      </c>
      <c r="N29" s="38">
        <f t="shared" si="7"/>
        <v>0</v>
      </c>
      <c r="O29" s="38">
        <f t="shared" si="7"/>
        <v>0</v>
      </c>
      <c r="P29" s="38">
        <f t="shared" si="7"/>
        <v>0</v>
      </c>
      <c r="Q29" s="38">
        <f t="shared" si="7"/>
        <v>0</v>
      </c>
      <c r="R29" s="38">
        <f t="shared" si="7"/>
        <v>0</v>
      </c>
      <c r="S29" s="38">
        <f t="shared" si="7"/>
        <v>0</v>
      </c>
      <c r="T29" s="38">
        <f t="shared" si="7"/>
        <v>0</v>
      </c>
      <c r="U29" s="57">
        <v>0</v>
      </c>
      <c r="V29" s="37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3" customFormat="1" hidden="1" outlineLevel="1" x14ac:dyDescent="0.25">
      <c r="A30" s="40" t="str">
        <f>[2]Ф10!A45</f>
        <v>2.3.1</v>
      </c>
      <c r="B30" s="41"/>
      <c r="C30" s="42"/>
      <c r="D30" s="43">
        <v>0</v>
      </c>
      <c r="E30" s="43">
        <v>0</v>
      </c>
      <c r="F30" s="44">
        <f>G30</f>
        <v>0</v>
      </c>
      <c r="G30" s="44">
        <f>H30</f>
        <v>0</v>
      </c>
      <c r="H30" s="44">
        <f>J30+L30+N30+P30</f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 t="s">
        <v>32</v>
      </c>
      <c r="S30" s="44">
        <f>H30-I30</f>
        <v>0</v>
      </c>
      <c r="T30" s="44">
        <f>I30-H30</f>
        <v>0</v>
      </c>
      <c r="U30" s="46">
        <v>0</v>
      </c>
      <c r="V30" s="62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</row>
    <row r="31" spans="1:40" outlineLevel="1" x14ac:dyDescent="0.25">
      <c r="A31" s="30" t="s">
        <v>45</v>
      </c>
      <c r="B31" s="31" t="s">
        <v>46</v>
      </c>
      <c r="C31" s="32" t="s">
        <v>32</v>
      </c>
      <c r="D31" s="33">
        <f>D32+D34+D36</f>
        <v>0</v>
      </c>
      <c r="E31" s="33">
        <f>E32+E34+E36</f>
        <v>0</v>
      </c>
      <c r="F31" s="33">
        <f t="shared" ref="F31:Q31" si="8">F32+F34+F36+F38</f>
        <v>0</v>
      </c>
      <c r="G31" s="33">
        <f t="shared" si="8"/>
        <v>0</v>
      </c>
      <c r="H31" s="33">
        <f t="shared" si="8"/>
        <v>0</v>
      </c>
      <c r="I31" s="33">
        <f t="shared" si="8"/>
        <v>0</v>
      </c>
      <c r="J31" s="33">
        <f t="shared" si="8"/>
        <v>0</v>
      </c>
      <c r="K31" s="33">
        <f t="shared" si="8"/>
        <v>0</v>
      </c>
      <c r="L31" s="33">
        <f t="shared" si="8"/>
        <v>0</v>
      </c>
      <c r="M31" s="33">
        <f t="shared" si="8"/>
        <v>0</v>
      </c>
      <c r="N31" s="33">
        <f t="shared" si="8"/>
        <v>0</v>
      </c>
      <c r="O31" s="33">
        <f t="shared" si="8"/>
        <v>0</v>
      </c>
      <c r="P31" s="33">
        <f t="shared" si="8"/>
        <v>0</v>
      </c>
      <c r="Q31" s="33">
        <f t="shared" si="8"/>
        <v>0</v>
      </c>
      <c r="R31" s="33" t="s">
        <v>32</v>
      </c>
      <c r="S31" s="33">
        <f>S32+S34+S36+S38</f>
        <v>0</v>
      </c>
      <c r="T31" s="33">
        <f>T32+T34+T36+T38</f>
        <v>0</v>
      </c>
      <c r="U31" s="47">
        <v>0</v>
      </c>
      <c r="V31" s="33"/>
    </row>
    <row r="32" spans="1:40" outlineLevel="1" x14ac:dyDescent="0.25">
      <c r="A32" s="35" t="s">
        <v>47</v>
      </c>
      <c r="B32" s="36" t="s">
        <v>48</v>
      </c>
      <c r="C32" s="37" t="s">
        <v>32</v>
      </c>
      <c r="D32" s="38">
        <f t="shared" ref="D32:T32" si="9">SUM(D33:D33)</f>
        <v>0</v>
      </c>
      <c r="E32" s="38">
        <f t="shared" si="9"/>
        <v>0</v>
      </c>
      <c r="F32" s="38">
        <f t="shared" si="9"/>
        <v>0</v>
      </c>
      <c r="G32" s="38">
        <f t="shared" si="9"/>
        <v>0</v>
      </c>
      <c r="H32" s="38">
        <f t="shared" si="9"/>
        <v>0</v>
      </c>
      <c r="I32" s="38">
        <f t="shared" si="9"/>
        <v>0</v>
      </c>
      <c r="J32" s="38">
        <f t="shared" si="9"/>
        <v>0</v>
      </c>
      <c r="K32" s="38">
        <f t="shared" si="9"/>
        <v>0</v>
      </c>
      <c r="L32" s="38">
        <f t="shared" si="9"/>
        <v>0</v>
      </c>
      <c r="M32" s="38">
        <f t="shared" si="9"/>
        <v>0</v>
      </c>
      <c r="N32" s="38">
        <f t="shared" si="9"/>
        <v>0</v>
      </c>
      <c r="O32" s="38">
        <f t="shared" si="9"/>
        <v>0</v>
      </c>
      <c r="P32" s="38">
        <f t="shared" si="9"/>
        <v>0</v>
      </c>
      <c r="Q32" s="38">
        <f t="shared" si="9"/>
        <v>0</v>
      </c>
      <c r="R32" s="38">
        <f t="shared" si="9"/>
        <v>0</v>
      </c>
      <c r="S32" s="38">
        <f t="shared" si="9"/>
        <v>0</v>
      </c>
      <c r="T32" s="38">
        <f t="shared" si="9"/>
        <v>0</v>
      </c>
      <c r="U32" s="39">
        <v>0</v>
      </c>
      <c r="V32" s="38"/>
    </row>
    <row r="33" spans="1:40" hidden="1" outlineLevel="1" x14ac:dyDescent="0.25">
      <c r="A33" s="40" t="str">
        <f>[2]Ф10!A49</f>
        <v>3.1.1</v>
      </c>
      <c r="B33" s="41"/>
      <c r="C33" s="42"/>
      <c r="D33" s="43">
        <v>0</v>
      </c>
      <c r="E33" s="43">
        <v>0</v>
      </c>
      <c r="F33" s="44">
        <f>G33</f>
        <v>0</v>
      </c>
      <c r="G33" s="44">
        <f>H33</f>
        <v>0</v>
      </c>
      <c r="H33" s="44">
        <f>J33+L33+N33+P33</f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 t="s">
        <v>32</v>
      </c>
      <c r="S33" s="44">
        <f>H33-I33</f>
        <v>0</v>
      </c>
      <c r="T33" s="44">
        <f>I33-H33</f>
        <v>0</v>
      </c>
      <c r="U33" s="46">
        <v>0</v>
      </c>
      <c r="V33" s="62"/>
    </row>
    <row r="34" spans="1:40" x14ac:dyDescent="0.25">
      <c r="A34" s="35" t="s">
        <v>49</v>
      </c>
      <c r="B34" s="36" t="s">
        <v>50</v>
      </c>
      <c r="C34" s="37" t="s">
        <v>32</v>
      </c>
      <c r="D34" s="38">
        <f t="shared" ref="D34:Q34" si="10">SUM(D35:D35)</f>
        <v>0</v>
      </c>
      <c r="E34" s="38">
        <f t="shared" si="10"/>
        <v>0</v>
      </c>
      <c r="F34" s="38">
        <f t="shared" si="10"/>
        <v>0</v>
      </c>
      <c r="G34" s="38">
        <f t="shared" si="10"/>
        <v>0</v>
      </c>
      <c r="H34" s="38">
        <f t="shared" si="10"/>
        <v>0</v>
      </c>
      <c r="I34" s="38">
        <f t="shared" si="10"/>
        <v>0</v>
      </c>
      <c r="J34" s="38">
        <f t="shared" si="10"/>
        <v>0</v>
      </c>
      <c r="K34" s="38">
        <f t="shared" si="10"/>
        <v>0</v>
      </c>
      <c r="L34" s="38">
        <f t="shared" si="10"/>
        <v>0</v>
      </c>
      <c r="M34" s="38">
        <f t="shared" si="10"/>
        <v>0</v>
      </c>
      <c r="N34" s="38">
        <f t="shared" si="10"/>
        <v>0</v>
      </c>
      <c r="O34" s="38">
        <f t="shared" si="10"/>
        <v>0</v>
      </c>
      <c r="P34" s="38">
        <f t="shared" si="10"/>
        <v>0</v>
      </c>
      <c r="Q34" s="38">
        <f t="shared" si="10"/>
        <v>0</v>
      </c>
      <c r="R34" s="38" t="s">
        <v>32</v>
      </c>
      <c r="S34" s="38">
        <f>SUM(S35:S35)</f>
        <v>0</v>
      </c>
      <c r="T34" s="38">
        <f>SUM(T35:T35)</f>
        <v>0</v>
      </c>
      <c r="U34" s="39">
        <v>0</v>
      </c>
      <c r="V34" s="38"/>
    </row>
    <row r="35" spans="1:40" hidden="1" x14ac:dyDescent="0.25">
      <c r="A35" s="40" t="str">
        <f>[2]Ф10!A55</f>
        <v>3.2.1</v>
      </c>
      <c r="B35" s="41"/>
      <c r="C35" s="42"/>
      <c r="D35" s="43">
        <v>0</v>
      </c>
      <c r="E35" s="43">
        <v>0</v>
      </c>
      <c r="F35" s="44">
        <f>G35</f>
        <v>0</v>
      </c>
      <c r="G35" s="44">
        <f>H35</f>
        <v>0</v>
      </c>
      <c r="H35" s="44">
        <f>J35+L35+N35+P35</f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 t="s">
        <v>32</v>
      </c>
      <c r="S35" s="44">
        <f>H35-I35</f>
        <v>0</v>
      </c>
      <c r="T35" s="44">
        <f>I35-H35</f>
        <v>0</v>
      </c>
      <c r="U35" s="46">
        <v>0</v>
      </c>
      <c r="V35" s="61"/>
    </row>
    <row r="36" spans="1:40" ht="20.25" customHeight="1" x14ac:dyDescent="0.25">
      <c r="A36" s="35" t="s">
        <v>51</v>
      </c>
      <c r="B36" s="36" t="s">
        <v>52</v>
      </c>
      <c r="C36" s="37" t="s">
        <v>32</v>
      </c>
      <c r="D36" s="38">
        <f t="shared" ref="D36:T36" si="11">SUM(D37:D37)</f>
        <v>0</v>
      </c>
      <c r="E36" s="38">
        <f t="shared" si="11"/>
        <v>0</v>
      </c>
      <c r="F36" s="38">
        <f t="shared" si="11"/>
        <v>0</v>
      </c>
      <c r="G36" s="38">
        <f t="shared" si="11"/>
        <v>0</v>
      </c>
      <c r="H36" s="38">
        <f t="shared" si="11"/>
        <v>0</v>
      </c>
      <c r="I36" s="38">
        <f t="shared" si="11"/>
        <v>0</v>
      </c>
      <c r="J36" s="38">
        <f t="shared" si="11"/>
        <v>0</v>
      </c>
      <c r="K36" s="38">
        <f t="shared" si="11"/>
        <v>0</v>
      </c>
      <c r="L36" s="38">
        <f t="shared" si="11"/>
        <v>0</v>
      </c>
      <c r="M36" s="38">
        <f t="shared" si="11"/>
        <v>0</v>
      </c>
      <c r="N36" s="38">
        <f t="shared" si="11"/>
        <v>0</v>
      </c>
      <c r="O36" s="38">
        <f t="shared" si="11"/>
        <v>0</v>
      </c>
      <c r="P36" s="38">
        <f t="shared" si="11"/>
        <v>0</v>
      </c>
      <c r="Q36" s="38">
        <f t="shared" si="11"/>
        <v>0</v>
      </c>
      <c r="R36" s="38">
        <f t="shared" si="11"/>
        <v>0</v>
      </c>
      <c r="S36" s="38">
        <f t="shared" si="11"/>
        <v>0</v>
      </c>
      <c r="T36" s="38">
        <f t="shared" si="11"/>
        <v>0</v>
      </c>
      <c r="U36" s="39">
        <v>0</v>
      </c>
      <c r="V36" s="38"/>
    </row>
    <row r="37" spans="1:40" hidden="1" x14ac:dyDescent="0.25">
      <c r="A37" s="40" t="str">
        <f>[2]Ф10!A70</f>
        <v>3.3.1</v>
      </c>
      <c r="B37" s="41"/>
      <c r="C37" s="42"/>
      <c r="D37" s="43">
        <v>0</v>
      </c>
      <c r="E37" s="43">
        <v>0</v>
      </c>
      <c r="F37" s="44">
        <f>G37</f>
        <v>0</v>
      </c>
      <c r="G37" s="44">
        <f>H37</f>
        <v>0</v>
      </c>
      <c r="H37" s="44">
        <f>J37+L37+N37+P37</f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 t="s">
        <v>32</v>
      </c>
      <c r="S37" s="44">
        <f>H37-I37</f>
        <v>0</v>
      </c>
      <c r="T37" s="44">
        <f>I37-H37</f>
        <v>0</v>
      </c>
      <c r="U37" s="46">
        <v>0</v>
      </c>
      <c r="V37" s="42"/>
    </row>
    <row r="38" spans="1:40" s="58" customFormat="1" ht="27" customHeight="1" x14ac:dyDescent="0.25">
      <c r="A38" s="55" t="str">
        <f>[2]Ф10!A76</f>
        <v>3.4.</v>
      </c>
      <c r="B38" s="56" t="str">
        <f>[2]Ф10!B76</f>
        <v>Строительство зданий и сооружений</v>
      </c>
      <c r="C38" s="37" t="s">
        <v>32</v>
      </c>
      <c r="D38" s="38">
        <v>0</v>
      </c>
      <c r="E38" s="38">
        <v>0</v>
      </c>
      <c r="F38" s="38">
        <f t="shared" ref="F38:T38" si="12">SUM(F39:F39)</f>
        <v>0</v>
      </c>
      <c r="G38" s="38">
        <f t="shared" si="12"/>
        <v>0</v>
      </c>
      <c r="H38" s="38">
        <f t="shared" si="12"/>
        <v>0</v>
      </c>
      <c r="I38" s="38">
        <f t="shared" si="12"/>
        <v>0</v>
      </c>
      <c r="J38" s="38">
        <f t="shared" si="12"/>
        <v>0</v>
      </c>
      <c r="K38" s="38">
        <f t="shared" si="12"/>
        <v>0</v>
      </c>
      <c r="L38" s="38">
        <f t="shared" si="12"/>
        <v>0</v>
      </c>
      <c r="M38" s="38">
        <f t="shared" si="12"/>
        <v>0</v>
      </c>
      <c r="N38" s="38">
        <f t="shared" si="12"/>
        <v>0</v>
      </c>
      <c r="O38" s="38">
        <f t="shared" si="12"/>
        <v>0</v>
      </c>
      <c r="P38" s="38">
        <f t="shared" si="12"/>
        <v>0</v>
      </c>
      <c r="Q38" s="38">
        <f t="shared" si="12"/>
        <v>0</v>
      </c>
      <c r="R38" s="38">
        <f t="shared" si="12"/>
        <v>0</v>
      </c>
      <c r="S38" s="38">
        <f t="shared" si="12"/>
        <v>0</v>
      </c>
      <c r="T38" s="38">
        <f t="shared" si="12"/>
        <v>0</v>
      </c>
      <c r="U38" s="39">
        <v>0</v>
      </c>
      <c r="V38" s="38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</row>
    <row r="39" spans="1:40" hidden="1" outlineLevel="1" x14ac:dyDescent="0.25">
      <c r="A39" s="60" t="s">
        <v>53</v>
      </c>
      <c r="B39" s="41"/>
      <c r="C39" s="42"/>
      <c r="D39" s="43" t="s">
        <v>32</v>
      </c>
      <c r="E39" s="43">
        <v>0</v>
      </c>
      <c r="F39" s="44" t="str">
        <f>D39</f>
        <v>нд</v>
      </c>
      <c r="G39" s="44">
        <f>H39</f>
        <v>0</v>
      </c>
      <c r="H39" s="44">
        <f>J39+L39+N39+P39</f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 t="s">
        <v>32</v>
      </c>
      <c r="S39" s="44">
        <f>H39-I39</f>
        <v>0</v>
      </c>
      <c r="T39" s="44">
        <f>I39-H39</f>
        <v>0</v>
      </c>
      <c r="U39" s="46">
        <v>0</v>
      </c>
      <c r="V39" s="63"/>
    </row>
    <row r="40" spans="1:40" collapsed="1" x14ac:dyDescent="0.25"/>
  </sheetData>
  <mergeCells count="25">
    <mergeCell ref="L15:M15"/>
    <mergeCell ref="H14:Q14"/>
    <mergeCell ref="R14:S14"/>
    <mergeCell ref="T14:U15"/>
    <mergeCell ref="V14:V16"/>
    <mergeCell ref="N15:O15"/>
    <mergeCell ref="P15:Q15"/>
    <mergeCell ref="R15:R16"/>
    <mergeCell ref="S15:S16"/>
    <mergeCell ref="F14:G14"/>
    <mergeCell ref="T2:V2"/>
    <mergeCell ref="A3:V3"/>
    <mergeCell ref="G6:P6"/>
    <mergeCell ref="G7:P7"/>
    <mergeCell ref="H11:V11"/>
    <mergeCell ref="H12:Q12"/>
    <mergeCell ref="A14:A16"/>
    <mergeCell ref="B14:B16"/>
    <mergeCell ref="C14:C16"/>
    <mergeCell ref="D14:D16"/>
    <mergeCell ref="E14:E16"/>
    <mergeCell ref="F15:F16"/>
    <mergeCell ref="G15:G16"/>
    <mergeCell ref="H15:I15"/>
    <mergeCell ref="J15:K1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2025-02-13T05:32:07Z</dcterms:created>
  <dcterms:modified xsi:type="dcterms:W3CDTF">2026-02-10T07:25:12Z</dcterms:modified>
</cp:coreProperties>
</file>