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41E662ED-10B5-40A3-9747-94D05061ED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3" sheetId="1" r:id="rId1"/>
  </sheets>
  <externalReferences>
    <externalReference r:id="rId2"/>
    <externalReference r:id="rId3"/>
  </externalReferences>
  <definedNames>
    <definedName name="_xlnm.Print_Area" localSheetId="0">Ф13!$A$1:$CA$41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1" i="1" l="1"/>
  <c r="AS41" i="1"/>
  <c r="AS40" i="1" s="1"/>
  <c r="AR41" i="1"/>
  <c r="AQ41" i="1"/>
  <c r="AQ40" i="1" s="1"/>
  <c r="AP41" i="1"/>
  <c r="AO41" i="1"/>
  <c r="K41" i="1"/>
  <c r="J41" i="1"/>
  <c r="J40" i="1" s="1"/>
  <c r="I41" i="1"/>
  <c r="H41" i="1"/>
  <c r="G41" i="1"/>
  <c r="F41" i="1"/>
  <c r="E41" i="1"/>
  <c r="BW41" i="1" s="1"/>
  <c r="AT39" i="1"/>
  <c r="AS39" i="1"/>
  <c r="AR39" i="1"/>
  <c r="AQ39" i="1"/>
  <c r="AP39" i="1"/>
  <c r="AO39" i="1"/>
  <c r="K39" i="1"/>
  <c r="J39" i="1"/>
  <c r="I39" i="1"/>
  <c r="H39" i="1"/>
  <c r="G39" i="1"/>
  <c r="F39" i="1"/>
  <c r="E39" i="1"/>
  <c r="BW39" i="1" s="1"/>
  <c r="AT37" i="1"/>
  <c r="AS37" i="1"/>
  <c r="AR37" i="1"/>
  <c r="AQ37" i="1"/>
  <c r="AP37" i="1"/>
  <c r="AO37" i="1"/>
  <c r="K37" i="1"/>
  <c r="J37" i="1"/>
  <c r="I37" i="1"/>
  <c r="H37" i="1"/>
  <c r="G37" i="1"/>
  <c r="F37" i="1"/>
  <c r="E37" i="1"/>
  <c r="BW37" i="1" s="1"/>
  <c r="AT35" i="1"/>
  <c r="AS35" i="1"/>
  <c r="AS34" i="1" s="1"/>
  <c r="AR35" i="1"/>
  <c r="AQ35" i="1"/>
  <c r="AP35" i="1"/>
  <c r="AP34" i="1" s="1"/>
  <c r="AO35" i="1"/>
  <c r="K35" i="1"/>
  <c r="J35" i="1"/>
  <c r="I35" i="1"/>
  <c r="H35" i="1"/>
  <c r="G35" i="1"/>
  <c r="F35" i="1"/>
  <c r="E35" i="1"/>
  <c r="BW35" i="1" s="1"/>
  <c r="AT32" i="1"/>
  <c r="AT31" i="1" s="1"/>
  <c r="AS32" i="1"/>
  <c r="AS31" i="1" s="1"/>
  <c r="AR32" i="1"/>
  <c r="AR31" i="1" s="1"/>
  <c r="AQ32" i="1"/>
  <c r="AQ31" i="1" s="1"/>
  <c r="AP32" i="1"/>
  <c r="AO32" i="1"/>
  <c r="K32" i="1"/>
  <c r="J32" i="1"/>
  <c r="J31" i="1" s="1"/>
  <c r="I32" i="1"/>
  <c r="H32" i="1"/>
  <c r="G32" i="1"/>
  <c r="G31" i="1" s="1"/>
  <c r="F32" i="1"/>
  <c r="E32" i="1"/>
  <c r="BW32" i="1" s="1"/>
  <c r="AT28" i="1"/>
  <c r="AS28" i="1"/>
  <c r="AR28" i="1"/>
  <c r="AQ28" i="1"/>
  <c r="AP28" i="1"/>
  <c r="AO28" i="1"/>
  <c r="K28" i="1"/>
  <c r="J28" i="1"/>
  <c r="I28" i="1"/>
  <c r="H28" i="1"/>
  <c r="G28" i="1"/>
  <c r="F28" i="1"/>
  <c r="E28" i="1"/>
  <c r="BW28" i="1" s="1"/>
  <c r="AT25" i="1"/>
  <c r="AS25" i="1"/>
  <c r="AR25" i="1"/>
  <c r="AQ25" i="1"/>
  <c r="AP25" i="1"/>
  <c r="AO25" i="1"/>
  <c r="K25" i="1"/>
  <c r="J25" i="1"/>
  <c r="I25" i="1"/>
  <c r="H25" i="1"/>
  <c r="G25" i="1"/>
  <c r="F25" i="1"/>
  <c r="E25" i="1"/>
  <c r="BW25" i="1" s="1"/>
  <c r="Q11" i="1"/>
  <c r="N6" i="1"/>
  <c r="S9" i="1"/>
  <c r="S4" i="1"/>
  <c r="O4" i="1"/>
  <c r="AT40" i="1"/>
  <c r="AH40" i="1"/>
  <c r="AA40" i="1"/>
  <c r="K40" i="1"/>
  <c r="I40" i="1"/>
  <c r="H40" i="1"/>
  <c r="G40" i="1"/>
  <c r="D40" i="1"/>
  <c r="A41" i="1"/>
  <c r="CA40" i="1"/>
  <c r="BX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R40" i="1"/>
  <c r="AP40" i="1"/>
  <c r="AO40" i="1"/>
  <c r="AN40" i="1"/>
  <c r="AM40" i="1"/>
  <c r="AL40" i="1"/>
  <c r="AK40" i="1"/>
  <c r="AJ40" i="1"/>
  <c r="AI40" i="1"/>
  <c r="AG40" i="1"/>
  <c r="AF40" i="1"/>
  <c r="AE40" i="1"/>
  <c r="AD40" i="1"/>
  <c r="AC40" i="1"/>
  <c r="AB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E40" i="1"/>
  <c r="B40" i="1"/>
  <c r="A40" i="1"/>
  <c r="BQ38" i="1"/>
  <c r="AV38" i="1"/>
  <c r="AA38" i="1"/>
  <c r="I38" i="1"/>
  <c r="A39" i="1"/>
  <c r="CA38" i="1"/>
  <c r="BX38" i="1"/>
  <c r="BV38" i="1"/>
  <c r="BU38" i="1"/>
  <c r="BT38" i="1"/>
  <c r="BS38" i="1"/>
  <c r="BR38" i="1"/>
  <c r="BP38" i="1"/>
  <c r="BO38" i="1"/>
  <c r="BN38" i="1"/>
  <c r="BM38" i="1"/>
  <c r="BL38" i="1"/>
  <c r="BK38" i="1"/>
  <c r="BI38" i="1"/>
  <c r="BH38" i="1"/>
  <c r="BG38" i="1"/>
  <c r="BF38" i="1"/>
  <c r="BE38" i="1"/>
  <c r="BD38" i="1"/>
  <c r="BB38" i="1"/>
  <c r="BA38" i="1"/>
  <c r="AZ38" i="1"/>
  <c r="AY38" i="1"/>
  <c r="AX38" i="1"/>
  <c r="AW38" i="1"/>
  <c r="AU38" i="1"/>
  <c r="AM38" i="1"/>
  <c r="AL38" i="1"/>
  <c r="AK38" i="1"/>
  <c r="AJ38" i="1"/>
  <c r="AI38" i="1"/>
  <c r="AG38" i="1"/>
  <c r="AF38" i="1"/>
  <c r="AE38" i="1"/>
  <c r="AD38" i="1"/>
  <c r="AC38" i="1"/>
  <c r="AB38" i="1"/>
  <c r="Z38" i="1"/>
  <c r="Y38" i="1"/>
  <c r="X38" i="1"/>
  <c r="W38" i="1"/>
  <c r="V38" i="1"/>
  <c r="U38" i="1"/>
  <c r="S38" i="1"/>
  <c r="R38" i="1"/>
  <c r="Q38" i="1"/>
  <c r="P38" i="1"/>
  <c r="O38" i="1"/>
  <c r="N38" i="1"/>
  <c r="L38" i="1"/>
  <c r="A37" i="1"/>
  <c r="BX36" i="1"/>
  <c r="BU36" i="1"/>
  <c r="BT36" i="1"/>
  <c r="BS36" i="1"/>
  <c r="BR36" i="1"/>
  <c r="BP36" i="1"/>
  <c r="BN36" i="1"/>
  <c r="BM36" i="1"/>
  <c r="BL36" i="1"/>
  <c r="BK36" i="1"/>
  <c r="BI36" i="1"/>
  <c r="BG36" i="1"/>
  <c r="BF36" i="1"/>
  <c r="BE36" i="1"/>
  <c r="BD36" i="1"/>
  <c r="BB36" i="1"/>
  <c r="AZ36" i="1"/>
  <c r="AY36" i="1"/>
  <c r="AX36" i="1"/>
  <c r="AW36" i="1"/>
  <c r="AU36" i="1"/>
  <c r="AL36" i="1"/>
  <c r="AK36" i="1"/>
  <c r="AJ36" i="1"/>
  <c r="AI36" i="1"/>
  <c r="AG36" i="1"/>
  <c r="AE36" i="1"/>
  <c r="AD36" i="1"/>
  <c r="AC36" i="1"/>
  <c r="AB36" i="1"/>
  <c r="Z36" i="1"/>
  <c r="X36" i="1"/>
  <c r="W36" i="1"/>
  <c r="V36" i="1"/>
  <c r="U36" i="1"/>
  <c r="S36" i="1"/>
  <c r="Q36" i="1"/>
  <c r="P36" i="1"/>
  <c r="O36" i="1"/>
  <c r="N36" i="1"/>
  <c r="L36" i="1"/>
  <c r="CA36" i="1"/>
  <c r="A35" i="1"/>
  <c r="BX34" i="1"/>
  <c r="BU34" i="1"/>
  <c r="BT34" i="1"/>
  <c r="BS34" i="1"/>
  <c r="BR34" i="1"/>
  <c r="BP34" i="1"/>
  <c r="BN34" i="1"/>
  <c r="BM34" i="1"/>
  <c r="BL34" i="1"/>
  <c r="BK34" i="1"/>
  <c r="BI34" i="1"/>
  <c r="BG34" i="1"/>
  <c r="BF34" i="1"/>
  <c r="BE34" i="1"/>
  <c r="BD34" i="1"/>
  <c r="BB34" i="1"/>
  <c r="AZ34" i="1"/>
  <c r="AY34" i="1"/>
  <c r="AX34" i="1"/>
  <c r="AW34" i="1"/>
  <c r="AU34" i="1"/>
  <c r="AL34" i="1"/>
  <c r="AK34" i="1"/>
  <c r="AJ34" i="1"/>
  <c r="AI34" i="1"/>
  <c r="AG34" i="1"/>
  <c r="AE34" i="1"/>
  <c r="AD34" i="1"/>
  <c r="AC34" i="1"/>
  <c r="AB34" i="1"/>
  <c r="Z34" i="1"/>
  <c r="X34" i="1"/>
  <c r="W34" i="1"/>
  <c r="V34" i="1"/>
  <c r="U34" i="1"/>
  <c r="S34" i="1"/>
  <c r="Q34" i="1"/>
  <c r="P34" i="1"/>
  <c r="O34" i="1"/>
  <c r="N34" i="1"/>
  <c r="L34" i="1"/>
  <c r="AM31" i="1"/>
  <c r="BQ31" i="1"/>
  <c r="BJ31" i="1"/>
  <c r="BC31" i="1"/>
  <c r="AP31" i="1"/>
  <c r="AH31" i="1"/>
  <c r="T31" i="1"/>
  <c r="I31" i="1"/>
  <c r="H31" i="1"/>
  <c r="A32" i="1"/>
  <c r="BX31" i="1"/>
  <c r="BV31" i="1"/>
  <c r="BU31" i="1"/>
  <c r="BT31" i="1"/>
  <c r="BS31" i="1"/>
  <c r="BR31" i="1"/>
  <c r="BP31" i="1"/>
  <c r="BO31" i="1"/>
  <c r="BN31" i="1"/>
  <c r="BM31" i="1"/>
  <c r="BL31" i="1"/>
  <c r="BK31" i="1"/>
  <c r="BI31" i="1"/>
  <c r="BH31" i="1"/>
  <c r="BG31" i="1"/>
  <c r="BF31" i="1"/>
  <c r="BE31" i="1"/>
  <c r="BD31" i="1"/>
  <c r="BB31" i="1"/>
  <c r="BA31" i="1"/>
  <c r="AZ31" i="1"/>
  <c r="AY31" i="1"/>
  <c r="AX31" i="1"/>
  <c r="AW31" i="1"/>
  <c r="AU31" i="1"/>
  <c r="AL31" i="1"/>
  <c r="AK31" i="1"/>
  <c r="AJ31" i="1"/>
  <c r="AI31" i="1"/>
  <c r="AG31" i="1"/>
  <c r="AF31" i="1"/>
  <c r="AE31" i="1"/>
  <c r="AD31" i="1"/>
  <c r="AC31" i="1"/>
  <c r="AB31" i="1"/>
  <c r="Z31" i="1"/>
  <c r="X31" i="1"/>
  <c r="W31" i="1"/>
  <c r="V31" i="1"/>
  <c r="U31" i="1"/>
  <c r="S31" i="1"/>
  <c r="Q31" i="1"/>
  <c r="P31" i="1"/>
  <c r="O31" i="1"/>
  <c r="N31" i="1"/>
  <c r="L31" i="1"/>
  <c r="B31" i="1"/>
  <c r="A31" i="1"/>
  <c r="CA30" i="1"/>
  <c r="CA29" i="1" s="1"/>
  <c r="BQ30" i="1"/>
  <c r="BQ29" i="1" s="1"/>
  <c r="BJ30" i="1"/>
  <c r="BJ29" i="1" s="1"/>
  <c r="BC30" i="1"/>
  <c r="BC29" i="1" s="1"/>
  <c r="AV30" i="1"/>
  <c r="AT30" i="1"/>
  <c r="AT29" i="1" s="1"/>
  <c r="AS30" i="1"/>
  <c r="AS29" i="1" s="1"/>
  <c r="AR30" i="1"/>
  <c r="AR29" i="1" s="1"/>
  <c r="AQ30" i="1"/>
  <c r="AQ29" i="1" s="1"/>
  <c r="AP30" i="1"/>
  <c r="AP29" i="1" s="1"/>
  <c r="AN30" i="1"/>
  <c r="AN29" i="1" s="1"/>
  <c r="AH30" i="1"/>
  <c r="AA30" i="1"/>
  <c r="AA29" i="1" s="1"/>
  <c r="T30" i="1"/>
  <c r="T29" i="1" s="1"/>
  <c r="M30" i="1"/>
  <c r="J30" i="1"/>
  <c r="J29" i="1" s="1"/>
  <c r="I30" i="1"/>
  <c r="I29" i="1" s="1"/>
  <c r="H30" i="1"/>
  <c r="H29" i="1" s="1"/>
  <c r="G30" i="1"/>
  <c r="G29" i="1" s="1"/>
  <c r="E30" i="1"/>
  <c r="E29" i="1" s="1"/>
  <c r="D30" i="1"/>
  <c r="D29" i="1" s="1"/>
  <c r="B30" i="1"/>
  <c r="A30" i="1"/>
  <c r="BX29" i="1"/>
  <c r="BV29" i="1"/>
  <c r="BU29" i="1"/>
  <c r="BT29" i="1"/>
  <c r="BS29" i="1"/>
  <c r="BR29" i="1"/>
  <c r="BP29" i="1"/>
  <c r="BO29" i="1"/>
  <c r="BN29" i="1"/>
  <c r="BM29" i="1"/>
  <c r="BL29" i="1"/>
  <c r="BK29" i="1"/>
  <c r="BI29" i="1"/>
  <c r="BH29" i="1"/>
  <c r="BG29" i="1"/>
  <c r="BF29" i="1"/>
  <c r="BE29" i="1"/>
  <c r="BD29" i="1"/>
  <c r="BB29" i="1"/>
  <c r="BA29" i="1"/>
  <c r="AZ29" i="1"/>
  <c r="AY29" i="1"/>
  <c r="AX29" i="1"/>
  <c r="AW29" i="1"/>
  <c r="AU29" i="1"/>
  <c r="AL29" i="1"/>
  <c r="AK29" i="1"/>
  <c r="AJ29" i="1"/>
  <c r="AI29" i="1"/>
  <c r="AG29" i="1"/>
  <c r="AF29" i="1"/>
  <c r="AE29" i="1"/>
  <c r="AD29" i="1"/>
  <c r="AC29" i="1"/>
  <c r="AB29" i="1"/>
  <c r="Z29" i="1"/>
  <c r="X29" i="1"/>
  <c r="W29" i="1"/>
  <c r="V29" i="1"/>
  <c r="U29" i="1"/>
  <c r="S29" i="1"/>
  <c r="Q29" i="1"/>
  <c r="P29" i="1"/>
  <c r="O29" i="1"/>
  <c r="N29" i="1"/>
  <c r="L29" i="1"/>
  <c r="A28" i="1"/>
  <c r="BX27" i="1"/>
  <c r="BV27" i="1"/>
  <c r="BU27" i="1"/>
  <c r="BT27" i="1"/>
  <c r="BS27" i="1"/>
  <c r="BR27" i="1"/>
  <c r="BP27" i="1"/>
  <c r="BO27" i="1"/>
  <c r="BN27" i="1"/>
  <c r="BM27" i="1"/>
  <c r="BL27" i="1"/>
  <c r="BK27" i="1"/>
  <c r="BI27" i="1"/>
  <c r="BH27" i="1"/>
  <c r="BG27" i="1"/>
  <c r="BF27" i="1"/>
  <c r="BE27" i="1"/>
  <c r="BD27" i="1"/>
  <c r="BB27" i="1"/>
  <c r="BA27" i="1"/>
  <c r="AZ27" i="1"/>
  <c r="AY27" i="1"/>
  <c r="AX27" i="1"/>
  <c r="AW27" i="1"/>
  <c r="AV27" i="1"/>
  <c r="AU27" i="1"/>
  <c r="AM27" i="1"/>
  <c r="AL27" i="1"/>
  <c r="AK27" i="1"/>
  <c r="AJ27" i="1"/>
  <c r="AI27" i="1"/>
  <c r="AG27" i="1"/>
  <c r="AF27" i="1"/>
  <c r="AE27" i="1"/>
  <c r="AD27" i="1"/>
  <c r="AC27" i="1"/>
  <c r="AB27" i="1"/>
  <c r="Z27" i="1"/>
  <c r="Y27" i="1"/>
  <c r="X27" i="1"/>
  <c r="W27" i="1"/>
  <c r="V27" i="1"/>
  <c r="U27" i="1"/>
  <c r="S27" i="1"/>
  <c r="R27" i="1"/>
  <c r="Q27" i="1"/>
  <c r="P27" i="1"/>
  <c r="O27" i="1"/>
  <c r="N27" i="1"/>
  <c r="M27" i="1"/>
  <c r="L27" i="1"/>
  <c r="AA24" i="1"/>
  <c r="I24" i="1"/>
  <c r="A25" i="1"/>
  <c r="CA24" i="1"/>
  <c r="BX24" i="1"/>
  <c r="BV24" i="1"/>
  <c r="BU24" i="1"/>
  <c r="BT24" i="1"/>
  <c r="BS24" i="1"/>
  <c r="BR24" i="1"/>
  <c r="BP24" i="1"/>
  <c r="BO24" i="1"/>
  <c r="BN24" i="1"/>
  <c r="BM24" i="1"/>
  <c r="BL24" i="1"/>
  <c r="BK24" i="1"/>
  <c r="BI24" i="1"/>
  <c r="BH24" i="1"/>
  <c r="BG24" i="1"/>
  <c r="BF24" i="1"/>
  <c r="BE24" i="1"/>
  <c r="BD24" i="1"/>
  <c r="BB24" i="1"/>
  <c r="BA24" i="1"/>
  <c r="AZ24" i="1"/>
  <c r="AY24" i="1"/>
  <c r="AX24" i="1"/>
  <c r="AW24" i="1"/>
  <c r="AU24" i="1"/>
  <c r="AM24" i="1"/>
  <c r="AL24" i="1"/>
  <c r="AK24" i="1"/>
  <c r="AJ24" i="1"/>
  <c r="AI24" i="1"/>
  <c r="AG24" i="1"/>
  <c r="AF24" i="1"/>
  <c r="AE24" i="1"/>
  <c r="AD24" i="1"/>
  <c r="AC24" i="1"/>
  <c r="AB24" i="1"/>
  <c r="Z24" i="1"/>
  <c r="Y24" i="1"/>
  <c r="X24" i="1"/>
  <c r="W24" i="1"/>
  <c r="V24" i="1"/>
  <c r="U24" i="1"/>
  <c r="S24" i="1"/>
  <c r="R24" i="1"/>
  <c r="Q24" i="1"/>
  <c r="P24" i="1"/>
  <c r="O24" i="1"/>
  <c r="N24" i="1"/>
  <c r="L24" i="1"/>
  <c r="BQ22" i="1"/>
  <c r="BJ22" i="1"/>
  <c r="BC22" i="1"/>
  <c r="AA22" i="1"/>
  <c r="T22" i="1"/>
  <c r="M22" i="1"/>
  <c r="AT23" i="1"/>
  <c r="AS23" i="1"/>
  <c r="AR23" i="1"/>
  <c r="AQ23" i="1"/>
  <c r="AP23" i="1"/>
  <c r="K23" i="1"/>
  <c r="J23" i="1"/>
  <c r="I23" i="1"/>
  <c r="H23" i="1"/>
  <c r="G23" i="1"/>
  <c r="F23" i="1"/>
  <c r="E23" i="1"/>
  <c r="BW23" i="1" s="1"/>
  <c r="A23" i="1"/>
  <c r="CA22" i="1"/>
  <c r="BX22" i="1"/>
  <c r="BV22" i="1"/>
  <c r="BU22" i="1"/>
  <c r="BT22" i="1"/>
  <c r="BS22" i="1"/>
  <c r="BR22" i="1"/>
  <c r="BP22" i="1"/>
  <c r="BO22" i="1"/>
  <c r="BN22" i="1"/>
  <c r="BM22" i="1"/>
  <c r="BL22" i="1"/>
  <c r="BK22" i="1"/>
  <c r="BI22" i="1"/>
  <c r="BH22" i="1"/>
  <c r="BG22" i="1"/>
  <c r="BF22" i="1"/>
  <c r="BE22" i="1"/>
  <c r="BD22" i="1"/>
  <c r="BB22" i="1"/>
  <c r="BA22" i="1"/>
  <c r="AZ22" i="1"/>
  <c r="AY22" i="1"/>
  <c r="AX22" i="1"/>
  <c r="AW22" i="1"/>
  <c r="AU22" i="1"/>
  <c r="AN22" i="1"/>
  <c r="AM22" i="1"/>
  <c r="AL22" i="1"/>
  <c r="AK22" i="1"/>
  <c r="AJ22" i="1"/>
  <c r="AI22" i="1"/>
  <c r="AG22" i="1"/>
  <c r="AF22" i="1"/>
  <c r="AE22" i="1"/>
  <c r="AD22" i="1"/>
  <c r="AC22" i="1"/>
  <c r="AB22" i="1"/>
  <c r="Z22" i="1"/>
  <c r="Y22" i="1"/>
  <c r="X22" i="1"/>
  <c r="W22" i="1"/>
  <c r="V22" i="1"/>
  <c r="U22" i="1"/>
  <c r="S22" i="1"/>
  <c r="R22" i="1"/>
  <c r="Q22" i="1"/>
  <c r="P22" i="1"/>
  <c r="O22" i="1"/>
  <c r="N22" i="1"/>
  <c r="L22" i="1"/>
  <c r="X21" i="1" l="1"/>
  <c r="O21" i="1"/>
  <c r="S21" i="1"/>
  <c r="N21" i="1"/>
  <c r="W21" i="1"/>
  <c r="P21" i="1"/>
  <c r="U21" i="1"/>
  <c r="Y21" i="1"/>
  <c r="BM26" i="1"/>
  <c r="Y30" i="1"/>
  <c r="Y29" i="1" s="1"/>
  <c r="BY39" i="1"/>
  <c r="BE26" i="1"/>
  <c r="AW21" i="1"/>
  <c r="AS22" i="1"/>
  <c r="AP24" i="1"/>
  <c r="BF26" i="1"/>
  <c r="BY35" i="1"/>
  <c r="BY41" i="1"/>
  <c r="AT24" i="1"/>
  <c r="BY25" i="1"/>
  <c r="BY37" i="1"/>
  <c r="AJ33" i="1"/>
  <c r="BB33" i="1"/>
  <c r="AA36" i="1"/>
  <c r="I22" i="1"/>
  <c r="I21" i="1" s="1"/>
  <c r="AQ22" i="1"/>
  <c r="AZ21" i="1"/>
  <c r="O33" i="1"/>
  <c r="AT22" i="1"/>
  <c r="BB26" i="1"/>
  <c r="P33" i="1"/>
  <c r="AB33" i="1"/>
  <c r="AL33" i="1"/>
  <c r="BE33" i="1"/>
  <c r="BK33" i="1"/>
  <c r="BP33" i="1"/>
  <c r="AS24" i="1"/>
  <c r="O26" i="1"/>
  <c r="Q33" i="1"/>
  <c r="W33" i="1"/>
  <c r="N33" i="1"/>
  <c r="AD26" i="1"/>
  <c r="AI26" i="1"/>
  <c r="AT27" i="1"/>
  <c r="AT26" i="1" s="1"/>
  <c r="BX26" i="1"/>
  <c r="S33" i="1"/>
  <c r="X33" i="1"/>
  <c r="BN33" i="1"/>
  <c r="E38" i="1"/>
  <c r="J38" i="1"/>
  <c r="AQ38" i="1"/>
  <c r="BJ38" i="1"/>
  <c r="BW22" i="1"/>
  <c r="AU21" i="1"/>
  <c r="BE21" i="1"/>
  <c r="BI21" i="1"/>
  <c r="J22" i="1"/>
  <c r="G27" i="1"/>
  <c r="BN21" i="1"/>
  <c r="BS21" i="1"/>
  <c r="BX21" i="1"/>
  <c r="BM21" i="1"/>
  <c r="L26" i="1"/>
  <c r="AR27" i="1"/>
  <c r="AR26" i="1" s="1"/>
  <c r="AC33" i="1"/>
  <c r="AU33" i="1"/>
  <c r="BL33" i="1"/>
  <c r="BX33" i="1"/>
  <c r="AN36" i="1"/>
  <c r="V21" i="1"/>
  <c r="G22" i="1"/>
  <c r="AJ26" i="1"/>
  <c r="Q26" i="1"/>
  <c r="BY32" i="1"/>
  <c r="V33" i="1"/>
  <c r="AB21" i="1"/>
  <c r="AF21" i="1"/>
  <c r="AK21" i="1"/>
  <c r="E24" i="1"/>
  <c r="BN26" i="1"/>
  <c r="BS26" i="1"/>
  <c r="U33" i="1"/>
  <c r="Z33" i="1"/>
  <c r="AX33" i="1"/>
  <c r="BI33" i="1"/>
  <c r="BT33" i="1"/>
  <c r="J36" i="1"/>
  <c r="AQ36" i="1"/>
  <c r="X26" i="1"/>
  <c r="AG26" i="1"/>
  <c r="G26" i="1"/>
  <c r="AH38" i="1"/>
  <c r="BR21" i="1"/>
  <c r="BV21" i="1"/>
  <c r="CA21" i="1"/>
  <c r="AA27" i="1"/>
  <c r="J27" i="1"/>
  <c r="J26" i="1" s="1"/>
  <c r="AC26" i="1"/>
  <c r="AL26" i="1"/>
  <c r="M34" i="1"/>
  <c r="AI33" i="1"/>
  <c r="BD33" i="1"/>
  <c r="H36" i="1"/>
  <c r="BC24" i="1"/>
  <c r="BC21" i="1" s="1"/>
  <c r="H34" i="1"/>
  <c r="Z21" i="1"/>
  <c r="BP21" i="1"/>
  <c r="J24" i="1"/>
  <c r="AB26" i="1"/>
  <c r="AF26" i="1"/>
  <c r="AK26" i="1"/>
  <c r="AD33" i="1"/>
  <c r="AY33" i="1"/>
  <c r="AF36" i="1"/>
  <c r="AH24" i="1"/>
  <c r="F40" i="1"/>
  <c r="BY28" i="1"/>
  <c r="R21" i="1"/>
  <c r="P26" i="1"/>
  <c r="U26" i="1"/>
  <c r="Y31" i="1"/>
  <c r="AH34" i="1"/>
  <c r="I34" i="1"/>
  <c r="L33" i="1"/>
  <c r="AP36" i="1"/>
  <c r="G38" i="1"/>
  <c r="K38" i="1"/>
  <c r="AS38" i="1"/>
  <c r="AX21" i="1"/>
  <c r="K24" i="1"/>
  <c r="BB21" i="1"/>
  <c r="AD21" i="1"/>
  <c r="AI21" i="1"/>
  <c r="AM21" i="1"/>
  <c r="AA21" i="1"/>
  <c r="BA26" i="1"/>
  <c r="BT26" i="1"/>
  <c r="N26" i="1"/>
  <c r="AZ26" i="1"/>
  <c r="Z26" i="1"/>
  <c r="V26" i="1"/>
  <c r="BD26" i="1"/>
  <c r="BH26" i="1"/>
  <c r="BL26" i="1"/>
  <c r="BP26" i="1"/>
  <c r="BR26" i="1"/>
  <c r="BK21" i="1"/>
  <c r="BO21" i="1"/>
  <c r="AG21" i="1"/>
  <c r="AL21" i="1"/>
  <c r="AY21" i="1"/>
  <c r="BD21" i="1"/>
  <c r="BF21" i="1"/>
  <c r="BG21" i="1"/>
  <c r="BL21" i="1"/>
  <c r="BU21" i="1"/>
  <c r="T24" i="1"/>
  <c r="T21" i="1" s="1"/>
  <c r="M29" i="1"/>
  <c r="F30" i="1"/>
  <c r="F29" i="1" s="1"/>
  <c r="AV24" i="1"/>
  <c r="AR22" i="1"/>
  <c r="AP27" i="1"/>
  <c r="AP26" i="1" s="1"/>
  <c r="AH29" i="1"/>
  <c r="AM30" i="1"/>
  <c r="AM29" i="1" s="1"/>
  <c r="AM26" i="1" s="1"/>
  <c r="AQ24" i="1"/>
  <c r="AV31" i="1"/>
  <c r="G34" i="1"/>
  <c r="M38" i="1"/>
  <c r="AP22" i="1"/>
  <c r="AC21" i="1"/>
  <c r="BI26" i="1"/>
  <c r="I27" i="1"/>
  <c r="I26" i="1" s="1"/>
  <c r="BQ27" i="1"/>
  <c r="BQ26" i="1" s="1"/>
  <c r="E31" i="1"/>
  <c r="BQ34" i="1"/>
  <c r="BM33" i="1"/>
  <c r="BM20" i="1" s="1"/>
  <c r="E36" i="1"/>
  <c r="D36" i="1"/>
  <c r="T36" i="1"/>
  <c r="AR38" i="1"/>
  <c r="BC38" i="1"/>
  <c r="AO23" i="1"/>
  <c r="BY23" i="1" s="1"/>
  <c r="AV22" i="1"/>
  <c r="BA21" i="1"/>
  <c r="D24" i="1"/>
  <c r="H24" i="1"/>
  <c r="M24" i="1"/>
  <c r="M21" i="1" s="1"/>
  <c r="BJ24" i="1"/>
  <c r="BJ21" i="1" s="1"/>
  <c r="BQ24" i="1"/>
  <c r="BQ21" i="1" s="1"/>
  <c r="S26" i="1"/>
  <c r="AW26" i="1"/>
  <c r="BK26" i="1"/>
  <c r="BO26" i="1"/>
  <c r="E27" i="1"/>
  <c r="AN27" i="1"/>
  <c r="AX26" i="1"/>
  <c r="AO30" i="1"/>
  <c r="AV29" i="1"/>
  <c r="BW30" i="1"/>
  <c r="BW29" i="1" s="1"/>
  <c r="M36" i="1"/>
  <c r="G36" i="1"/>
  <c r="AH36" i="1"/>
  <c r="AR36" i="1"/>
  <c r="BC36" i="1"/>
  <c r="Y36" i="1"/>
  <c r="BO36" i="1"/>
  <c r="L21" i="1"/>
  <c r="AE21" i="1"/>
  <c r="AJ21" i="1"/>
  <c r="BH21" i="1"/>
  <c r="BT21" i="1"/>
  <c r="D22" i="1"/>
  <c r="H22" i="1"/>
  <c r="K22" i="1"/>
  <c r="AH22" i="1"/>
  <c r="AH21" i="1" s="1"/>
  <c r="Q21" i="1"/>
  <c r="G24" i="1"/>
  <c r="G21" i="1" s="1"/>
  <c r="AR24" i="1"/>
  <c r="H27" i="1"/>
  <c r="H26" i="1" s="1"/>
  <c r="T27" i="1"/>
  <c r="T26" i="1" s="1"/>
  <c r="BC27" i="1"/>
  <c r="BC26" i="1" s="1"/>
  <c r="AS27" i="1"/>
  <c r="AS26" i="1" s="1"/>
  <c r="BV26" i="1"/>
  <c r="AE33" i="1"/>
  <c r="AK33" i="1"/>
  <c r="AZ33" i="1"/>
  <c r="BU33" i="1"/>
  <c r="AR34" i="1"/>
  <c r="W26" i="1"/>
  <c r="AE26" i="1"/>
  <c r="AU26" i="1"/>
  <c r="AY26" i="1"/>
  <c r="BG26" i="1"/>
  <c r="BU26" i="1"/>
  <c r="D27" i="1"/>
  <c r="K27" i="1"/>
  <c r="AQ27" i="1"/>
  <c r="AQ26" i="1" s="1"/>
  <c r="CA27" i="1"/>
  <c r="CA26" i="1" s="1"/>
  <c r="D31" i="1"/>
  <c r="AG33" i="1"/>
  <c r="AW33" i="1"/>
  <c r="BG33" i="1"/>
  <c r="D34" i="1"/>
  <c r="T34" i="1"/>
  <c r="BC34" i="1"/>
  <c r="AS36" i="1"/>
  <c r="BJ36" i="1"/>
  <c r="AM36" i="1"/>
  <c r="H38" i="1"/>
  <c r="AN38" i="1"/>
  <c r="BS33" i="1"/>
  <c r="E34" i="1"/>
  <c r="J34" i="1"/>
  <c r="AF34" i="1"/>
  <c r="AQ34" i="1"/>
  <c r="BJ34" i="1"/>
  <c r="BF33" i="1"/>
  <c r="BR33" i="1"/>
  <c r="I36" i="1"/>
  <c r="D38" i="1"/>
  <c r="AP38" i="1"/>
  <c r="AT38" i="1"/>
  <c r="T38" i="1"/>
  <c r="BW40" i="1"/>
  <c r="R34" i="1"/>
  <c r="AH27" i="1"/>
  <c r="AO31" i="1"/>
  <c r="BH36" i="1"/>
  <c r="BV36" i="1"/>
  <c r="E22" i="1"/>
  <c r="R30" i="1"/>
  <c r="AN34" i="1"/>
  <c r="BO34" i="1"/>
  <c r="AN31" i="1"/>
  <c r="AA34" i="1"/>
  <c r="F22" i="1"/>
  <c r="AN24" i="1"/>
  <c r="AN21" i="1" s="1"/>
  <c r="AA31" i="1"/>
  <c r="R31" i="1"/>
  <c r="AM34" i="1"/>
  <c r="BH34" i="1"/>
  <c r="BQ36" i="1"/>
  <c r="M31" i="1"/>
  <c r="AV34" i="1"/>
  <c r="BJ27" i="1"/>
  <c r="BJ26" i="1" s="1"/>
  <c r="CA34" i="1"/>
  <c r="CA33" i="1" s="1"/>
  <c r="AV36" i="1"/>
  <c r="AT21" i="1" l="1"/>
  <c r="S20" i="1"/>
  <c r="AU20" i="1"/>
  <c r="J21" i="1"/>
  <c r="AH26" i="1"/>
  <c r="Z20" i="1"/>
  <c r="Y26" i="1"/>
  <c r="U20" i="1"/>
  <c r="AA26" i="1"/>
  <c r="H21" i="1"/>
  <c r="AP21" i="1"/>
  <c r="BS20" i="1"/>
  <c r="AS21" i="1"/>
  <c r="AV26" i="1"/>
  <c r="AB20" i="1"/>
  <c r="BX20" i="1"/>
  <c r="X20" i="1"/>
  <c r="I33" i="1"/>
  <c r="K21" i="1"/>
  <c r="AD20" i="1"/>
  <c r="O20" i="1"/>
  <c r="V20" i="1"/>
  <c r="BK20" i="1"/>
  <c r="J33" i="1"/>
  <c r="J20" i="1" s="1"/>
  <c r="BN20" i="1"/>
  <c r="BE20" i="1"/>
  <c r="AA33" i="1"/>
  <c r="E33" i="1"/>
  <c r="H33" i="1"/>
  <c r="Q20" i="1"/>
  <c r="P20" i="1"/>
  <c r="BL20" i="1"/>
  <c r="AS33" i="1"/>
  <c r="AS20" i="1" s="1"/>
  <c r="BB20" i="1"/>
  <c r="AC20" i="1"/>
  <c r="N20" i="1"/>
  <c r="AQ33" i="1"/>
  <c r="BO33" i="1"/>
  <c r="BO20" i="1" s="1"/>
  <c r="AQ21" i="1"/>
  <c r="BP20" i="1"/>
  <c r="AH33" i="1"/>
  <c r="AH20" i="1" s="1"/>
  <c r="M33" i="1"/>
  <c r="G33" i="1"/>
  <c r="G20" i="1" s="1"/>
  <c r="AV21" i="1"/>
  <c r="AN33" i="1"/>
  <c r="AF33" i="1"/>
  <c r="AF20" i="1" s="1"/>
  <c r="BW24" i="1"/>
  <c r="BW21" i="1" s="1"/>
  <c r="AO24" i="1"/>
  <c r="W20" i="1"/>
  <c r="D33" i="1"/>
  <c r="BI20" i="1"/>
  <c r="BW38" i="1"/>
  <c r="AP33" i="1"/>
  <c r="AP20" i="1" s="1"/>
  <c r="I20" i="1"/>
  <c r="AY20" i="1"/>
  <c r="AJ20" i="1"/>
  <c r="AO22" i="1"/>
  <c r="BY22" i="1" s="1"/>
  <c r="E26" i="1"/>
  <c r="AK20" i="1"/>
  <c r="AI20" i="1"/>
  <c r="M26" i="1"/>
  <c r="BH33" i="1"/>
  <c r="BH20" i="1" s="1"/>
  <c r="E21" i="1"/>
  <c r="R36" i="1"/>
  <c r="R33" i="1" s="1"/>
  <c r="AX20" i="1"/>
  <c r="AL20" i="1"/>
  <c r="K36" i="1"/>
  <c r="F31" i="1"/>
  <c r="BW34" i="1"/>
  <c r="T33" i="1"/>
  <c r="T20" i="1" s="1"/>
  <c r="AG20" i="1"/>
  <c r="L20" i="1"/>
  <c r="AW20" i="1"/>
  <c r="BQ33" i="1"/>
  <c r="BQ20" i="1" s="1"/>
  <c r="BW27" i="1"/>
  <c r="AO34" i="1"/>
  <c r="F38" i="1"/>
  <c r="AR33" i="1"/>
  <c r="CA20" i="1"/>
  <c r="BG20" i="1"/>
  <c r="D21" i="1"/>
  <c r="BY30" i="1"/>
  <c r="AZ20" i="1"/>
  <c r="BF20" i="1"/>
  <c r="BU20" i="1"/>
  <c r="AE20" i="1"/>
  <c r="AN26" i="1"/>
  <c r="BT20" i="1"/>
  <c r="BR20" i="1"/>
  <c r="BD20" i="1"/>
  <c r="AO29" i="1"/>
  <c r="BY29" i="1" s="1"/>
  <c r="F27" i="1"/>
  <c r="BV34" i="1"/>
  <c r="BV33" i="1" s="1"/>
  <c r="BV20" i="1" s="1"/>
  <c r="F36" i="1"/>
  <c r="AM33" i="1"/>
  <c r="AM20" i="1" s="1"/>
  <c r="F24" i="1"/>
  <c r="BY24" i="1" s="1"/>
  <c r="BZ24" i="1" s="1"/>
  <c r="AO27" i="1"/>
  <c r="D26" i="1"/>
  <c r="BW36" i="1"/>
  <c r="AR21" i="1"/>
  <c r="AO38" i="1"/>
  <c r="BJ33" i="1"/>
  <c r="BJ20" i="1" s="1"/>
  <c r="BC33" i="1"/>
  <c r="BC20" i="1" s="1"/>
  <c r="BW31" i="1"/>
  <c r="K34" i="1"/>
  <c r="Y34" i="1"/>
  <c r="Y33" i="1" s="1"/>
  <c r="Y20" i="1" s="1"/>
  <c r="BA36" i="1"/>
  <c r="AT34" i="1"/>
  <c r="BY31" i="1"/>
  <c r="K30" i="1"/>
  <c r="K29" i="1" s="1"/>
  <c r="R29" i="1"/>
  <c r="R26" i="1" s="1"/>
  <c r="AV33" i="1"/>
  <c r="BA34" i="1"/>
  <c r="BY40" i="1"/>
  <c r="BZ40" i="1" s="1"/>
  <c r="K31" i="1"/>
  <c r="AT36" i="1"/>
  <c r="F34" i="1"/>
  <c r="AO36" i="1"/>
  <c r="H20" i="1" l="1"/>
  <c r="AA20" i="1"/>
  <c r="AV20" i="1"/>
  <c r="F33" i="1"/>
  <c r="AO21" i="1"/>
  <c r="AN20" i="1"/>
  <c r="AQ20" i="1"/>
  <c r="BZ31" i="1"/>
  <c r="K33" i="1"/>
  <c r="D20" i="1"/>
  <c r="BY27" i="1"/>
  <c r="BY26" i="1" s="1"/>
  <c r="F21" i="1"/>
  <c r="BW26" i="1"/>
  <c r="M20" i="1"/>
  <c r="E20" i="1"/>
  <c r="BY38" i="1"/>
  <c r="BZ38" i="1" s="1"/>
  <c r="AR20" i="1"/>
  <c r="BW33" i="1"/>
  <c r="BY36" i="1"/>
  <c r="BZ36" i="1" s="1"/>
  <c r="F26" i="1"/>
  <c r="BY34" i="1"/>
  <c r="BZ34" i="1" s="1"/>
  <c r="R20" i="1"/>
  <c r="AO26" i="1"/>
  <c r="AO33" i="1"/>
  <c r="BY33" i="1" s="1"/>
  <c r="BZ33" i="1" s="1"/>
  <c r="BA33" i="1"/>
  <c r="BA20" i="1" s="1"/>
  <c r="AT33" i="1"/>
  <c r="AT20" i="1" s="1"/>
  <c r="K26" i="1"/>
  <c r="F20" i="1"/>
  <c r="BY21" i="1" l="1"/>
  <c r="BY20" i="1" s="1"/>
  <c r="BZ20" i="1" s="1"/>
  <c r="BW20" i="1"/>
  <c r="K20" i="1"/>
  <c r="BZ27" i="1"/>
  <c r="BZ26" i="1"/>
  <c r="AO20" i="1"/>
  <c r="BZ21" i="1"/>
</calcChain>
</file>

<file path=xl/sharedStrings.xml><?xml version="1.0" encoding="utf-8"?>
<sst xmlns="http://schemas.openxmlformats.org/spreadsheetml/2006/main" count="243" uniqueCount="130">
  <si>
    <t>Приложение № 13</t>
  </si>
  <si>
    <t xml:space="preserve"> 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</si>
  <si>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</si>
  <si>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</si>
  <si>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</si>
  <si>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</si>
  <si>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</si>
  <si>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</si>
  <si>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</si>
  <si>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</si>
  <si>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</si>
  <si>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</si>
  <si>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</si>
  <si>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</si>
  <si>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</si>
  <si>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</si>
  <si>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</si>
  <si>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</si>
  <si>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2024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</si>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</sst>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0.000000"/>
    <numFmt numFmtId="166" formatCode="0.00000"/>
    <numFmt numFmtId="167" formatCode="0.0"/>
    <numFmt numFmtId="168" formatCode="0.000"/>
    <numFmt numFmtId="169" formatCode="0.0%"/>
    <numFmt numFmtId="170" formatCode="0_)"/>
    <numFmt numFmtId="171" formatCode="_-* #,##0.00_р_._-;\-* #,##0.00_р_._-;_-* &quot;-&quot;??_р_._-;_-@_-"/>
    <numFmt numFmtId="172" formatCode="#,##0_ ;\-#,##0\ "/>
    <numFmt numFmtId="173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9" fillId="0" borderId="0"/>
    <xf numFmtId="0" fontId="6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0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17" borderId="16" applyNumberFormat="0" applyAlignment="0" applyProtection="0"/>
    <xf numFmtId="0" fontId="16" fillId="17" borderId="16" applyNumberFormat="0" applyAlignment="0" applyProtection="0"/>
    <xf numFmtId="0" fontId="17" fillId="30" borderId="17" applyNumberFormat="0" applyAlignment="0" applyProtection="0"/>
    <xf numFmtId="0" fontId="17" fillId="30" borderId="17" applyNumberFormat="0" applyAlignment="0" applyProtection="0"/>
    <xf numFmtId="0" fontId="18" fillId="30" borderId="16" applyNumberFormat="0" applyAlignment="0" applyProtection="0"/>
    <xf numFmtId="0" fontId="18" fillId="30" borderId="16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5" fillId="31" borderId="22" applyNumberFormat="0" applyAlignment="0" applyProtection="0"/>
    <xf numFmtId="0" fontId="25" fillId="31" borderId="2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0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4" borderId="25" applyBorder="0">
      <alignment horizontal="right"/>
    </xf>
    <xf numFmtId="0" fontId="39" fillId="14" borderId="0" applyNumberFormat="0" applyBorder="0" applyAlignment="0" applyProtection="0"/>
    <xf numFmtId="0" fontId="39" fillId="14" borderId="0" applyNumberFormat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top"/>
    </xf>
    <xf numFmtId="49" fontId="10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center" vertical="center" wrapText="1"/>
    </xf>
    <xf numFmtId="168" fontId="5" fillId="3" borderId="1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49" fontId="10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9" fontId="5" fillId="4" borderId="14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49" fontId="10" fillId="6" borderId="14" xfId="1" applyNumberFormat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 wrapText="1"/>
    </xf>
    <xf numFmtId="2" fontId="5" fillId="6" borderId="14" xfId="0" applyNumberFormat="1" applyFont="1" applyFill="1" applyBorder="1" applyAlignment="1">
      <alignment horizontal="center" vertical="center" wrapText="1"/>
    </xf>
    <xf numFmtId="9" fontId="5" fillId="6" borderId="1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49" fontId="11" fillId="0" borderId="14" xfId="1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2" fontId="12" fillId="7" borderId="14" xfId="0" applyNumberFormat="1" applyFont="1" applyFill="1" applyBorder="1" applyAlignment="1">
      <alignment horizontal="center" vertical="center" wrapText="1"/>
    </xf>
    <xf numFmtId="9" fontId="12" fillId="7" borderId="14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8" borderId="14" xfId="0" applyNumberFormat="1" applyFont="1" applyFill="1" applyBorder="1" applyAlignment="1">
      <alignment horizontal="center" vertical="center" wrapText="1"/>
    </xf>
    <xf numFmtId="9" fontId="12" fillId="8" borderId="14" xfId="0" applyNumberFormat="1" applyFont="1" applyFill="1" applyBorder="1" applyAlignment="1">
      <alignment horizontal="center" vertical="center" wrapText="1"/>
    </xf>
    <xf numFmtId="167" fontId="5" fillId="4" borderId="14" xfId="0" applyNumberFormat="1" applyFont="1" applyFill="1" applyBorder="1" applyAlignment="1">
      <alignment horizontal="center" vertical="center" wrapText="1"/>
    </xf>
    <xf numFmtId="169" fontId="5" fillId="6" borderId="14" xfId="0" applyNumberFormat="1" applyFont="1" applyFill="1" applyBorder="1" applyAlignment="1">
      <alignment horizontal="center" vertical="center" wrapText="1"/>
    </xf>
    <xf numFmtId="49" fontId="10" fillId="6" borderId="14" xfId="1" applyNumberFormat="1" applyFont="1" applyFill="1" applyBorder="1" applyAlignment="1">
      <alignment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167" fontId="5" fillId="6" borderId="14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49" fontId="11" fillId="6" borderId="14" xfId="1" applyNumberFormat="1" applyFont="1" applyFill="1" applyBorder="1" applyAlignment="1">
      <alignment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</cellXfs>
  <cellStyles count="867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2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  <row r="43"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V43">
            <v>0</v>
          </cell>
        </row>
      </sheetData>
      <sheetData sheetId="3">
        <row r="23">
          <cell r="N23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42"/>
  <sheetViews>
    <sheetView tabSelected="1" view="pageBreakPreview" zoomScaleNormal="100" zoomScaleSheetLayoutView="100" workbookViewId="0">
      <pane xSplit="3" ySplit="19" topLeftCell="D24" activePane="bottomRight" state="frozen"/>
      <selection pane="topRight" activeCell="D1" sqref="D1"/>
      <selection pane="bottomLeft" activeCell="A20" sqref="A20"/>
      <selection pane="bottomRight" activeCell="G27" sqref="G27"/>
    </sheetView>
  </sheetViews>
  <sheetFormatPr defaultRowHeight="15.75" outlineLevelRow="1" x14ac:dyDescent="0.25"/>
  <cols>
    <col min="1" max="1" width="7.28515625" style="6" customWidth="1"/>
    <col min="2" max="2" width="46.7109375" style="6" customWidth="1"/>
    <col min="3" max="3" width="13.85546875" style="6" customWidth="1"/>
    <col min="4" max="4" width="10.7109375" style="6" customWidth="1"/>
    <col min="5" max="5" width="10.42578125" style="6" customWidth="1"/>
    <col min="6" max="6" width="6.5703125" style="6" customWidth="1"/>
    <col min="7" max="7" width="5.42578125" style="6" bestFit="1" customWidth="1"/>
    <col min="8" max="8" width="4.7109375" style="6" customWidth="1"/>
    <col min="9" max="9" width="5.7109375" style="6" customWidth="1"/>
    <col min="10" max="10" width="4.7109375" style="6" customWidth="1"/>
    <col min="11" max="11" width="5.28515625" style="6" customWidth="1"/>
    <col min="12" max="19" width="4.7109375" style="6" customWidth="1"/>
    <col min="20" max="20" width="5.85546875" style="6" customWidth="1"/>
    <col min="21" max="24" width="4.7109375" style="6" customWidth="1"/>
    <col min="25" max="25" width="6.28515625" style="6" customWidth="1"/>
    <col min="26" max="26" width="4.7109375" style="6" customWidth="1"/>
    <col min="27" max="27" width="5.7109375" style="6" customWidth="1"/>
    <col min="28" max="28" width="5.42578125" style="6" customWidth="1"/>
    <col min="29" max="29" width="4.7109375" style="6" customWidth="1"/>
    <col min="30" max="30" width="5.85546875" style="6" customWidth="1"/>
    <col min="31" max="31" width="4.7109375" style="6" customWidth="1"/>
    <col min="32" max="32" width="5" style="6" customWidth="1"/>
    <col min="33" max="33" width="5.7109375" style="6" customWidth="1"/>
    <col min="34" max="34" width="6.42578125" style="6" customWidth="1"/>
    <col min="35" max="36" width="4.7109375" style="6" customWidth="1"/>
    <col min="37" max="37" width="5.42578125" style="6" customWidth="1"/>
    <col min="38" max="40" width="4.7109375" style="6" customWidth="1"/>
    <col min="41" max="41" width="7.7109375" style="6" customWidth="1"/>
    <col min="42" max="43" width="4.7109375" style="6" customWidth="1"/>
    <col min="44" max="44" width="5.5703125" style="6" customWidth="1"/>
    <col min="45" max="45" width="4.7109375" style="6" customWidth="1"/>
    <col min="46" max="46" width="5.5703125" style="6" customWidth="1"/>
    <col min="47" max="47" width="5.7109375" style="6" customWidth="1"/>
    <col min="48" max="48" width="5.140625" style="6" customWidth="1"/>
    <col min="49" max="53" width="4.7109375" style="6" customWidth="1"/>
    <col min="54" max="54" width="6.140625" style="6" customWidth="1"/>
    <col min="55" max="55" width="5.7109375" style="6" customWidth="1"/>
    <col min="56" max="60" width="4.7109375" style="6" customWidth="1"/>
    <col min="61" max="61" width="5.7109375" style="6" customWidth="1"/>
    <col min="62" max="62" width="5.42578125" style="6" customWidth="1"/>
    <col min="63" max="66" width="4.7109375" style="6" customWidth="1"/>
    <col min="67" max="67" width="5.7109375" style="6" customWidth="1"/>
    <col min="68" max="68" width="5.5703125" style="6" customWidth="1"/>
    <col min="69" max="69" width="5.85546875" style="6" customWidth="1"/>
    <col min="70" max="73" width="4.7109375" style="6" customWidth="1"/>
    <col min="74" max="74" width="5.140625" style="6" customWidth="1"/>
    <col min="75" max="75" width="6.28515625" style="6" customWidth="1"/>
    <col min="76" max="76" width="4.7109375" style="6" customWidth="1"/>
    <col min="77" max="77" width="6" style="6" customWidth="1"/>
    <col min="78" max="78" width="7.140625" style="6" customWidth="1"/>
    <col min="79" max="79" width="11.42578125" style="6" customWidth="1"/>
    <col min="80" max="16384" width="9.140625" style="6"/>
  </cols>
  <sheetData>
    <row r="1" spans="1:79" s="1" customFormat="1" ht="10.5" x14ac:dyDescent="0.2">
      <c r="CA1" s="2" t="s">
        <v>0</v>
      </c>
    </row>
    <row r="2" spans="1:79" s="1" customFormat="1" ht="19.5" customHeight="1" x14ac:dyDescent="0.2">
      <c r="BP2" s="1" t="s">
        <v>1</v>
      </c>
      <c r="BX2" s="3"/>
      <c r="BY2" s="56" t="s">
        <v>2</v>
      </c>
      <c r="BZ2" s="56"/>
      <c r="CA2" s="56"/>
    </row>
    <row r="3" spans="1:79" s="4" customFormat="1" ht="9.75" x14ac:dyDescent="0.15">
      <c r="A3" s="57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1:79" s="4" customFormat="1" ht="12.75" x14ac:dyDescent="0.2">
      <c r="N4" s="5" t="s">
        <v>4</v>
      </c>
      <c r="O4" s="58" t="str">
        <f>[1]Ф10!$G$4</f>
        <v>год</v>
      </c>
      <c r="P4" s="59"/>
      <c r="Q4" s="57" t="s">
        <v>5</v>
      </c>
      <c r="R4" s="57"/>
      <c r="S4" s="54" t="str">
        <f>[1]Ф10!$J$4</f>
        <v>2025</v>
      </c>
      <c r="T4" s="4" t="s">
        <v>6</v>
      </c>
    </row>
    <row r="5" spans="1:79" ht="9" customHeight="1" x14ac:dyDescent="0.25"/>
    <row r="6" spans="1:79" s="4" customFormat="1" ht="25.5" customHeight="1" x14ac:dyDescent="0.2">
      <c r="M6" s="5" t="s">
        <v>7</v>
      </c>
      <c r="N6" s="60" t="str">
        <f>[1]Ф10!$G$6</f>
        <v>Общество с ограниченной ответственностью Производственно-коммерческая фирма "Энергетик-2001"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79" s="7" customFormat="1" ht="10.5" customHeight="1" x14ac:dyDescent="0.15">
      <c r="N7" s="55" t="s">
        <v>8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8"/>
      <c r="AJ7" s="8"/>
      <c r="AK7" s="8"/>
    </row>
    <row r="8" spans="1:79" ht="9" customHeight="1" x14ac:dyDescent="0.25"/>
    <row r="9" spans="1:79" s="4" customFormat="1" ht="12.75" x14ac:dyDescent="0.2">
      <c r="R9" s="5" t="s">
        <v>9</v>
      </c>
      <c r="S9" s="54" t="str">
        <f>[1]Ф10!$J$9</f>
        <v>2026</v>
      </c>
      <c r="T9" s="4" t="s">
        <v>10</v>
      </c>
      <c r="Z9" s="5"/>
    </row>
    <row r="10" spans="1:79" ht="9" customHeight="1" x14ac:dyDescent="0.25"/>
    <row r="11" spans="1:79" s="4" customFormat="1" ht="12.75" customHeight="1" x14ac:dyDescent="0.2">
      <c r="P11" s="5" t="s">
        <v>11</v>
      </c>
      <c r="Q11" s="61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</row>
    <row r="12" spans="1:79" s="7" customFormat="1" ht="8.25" x14ac:dyDescent="0.15">
      <c r="D12" s="9"/>
      <c r="Q12" s="55" t="s">
        <v>12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8"/>
      <c r="AD12" s="8"/>
      <c r="AE12" s="8"/>
      <c r="AF12" s="8"/>
      <c r="AO12" s="10"/>
    </row>
    <row r="13" spans="1:79" s="1" customFormat="1" ht="9" customHeight="1" x14ac:dyDescent="0.2">
      <c r="E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79" s="13" customFormat="1" ht="15" customHeight="1" x14ac:dyDescent="0.2">
      <c r="A14" s="63" t="s">
        <v>13</v>
      </c>
      <c r="B14" s="63" t="s">
        <v>14</v>
      </c>
      <c r="C14" s="63" t="s">
        <v>15</v>
      </c>
      <c r="D14" s="63" t="s">
        <v>16</v>
      </c>
      <c r="E14" s="66" t="s">
        <v>17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8" t="s">
        <v>18</v>
      </c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9"/>
      <c r="BW14" s="73" t="s">
        <v>19</v>
      </c>
      <c r="BX14" s="74"/>
      <c r="BY14" s="74"/>
      <c r="BZ14" s="75"/>
      <c r="CA14" s="63" t="s">
        <v>20</v>
      </c>
    </row>
    <row r="15" spans="1:79" s="13" customFormat="1" ht="15" customHeight="1" x14ac:dyDescent="0.2">
      <c r="A15" s="64"/>
      <c r="B15" s="64"/>
      <c r="C15" s="64"/>
      <c r="D15" s="64"/>
      <c r="E15" s="70" t="s">
        <v>21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2"/>
      <c r="AN15" s="70" t="s">
        <v>22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2"/>
      <c r="BW15" s="76"/>
      <c r="BX15" s="77"/>
      <c r="BY15" s="77"/>
      <c r="BZ15" s="78"/>
      <c r="CA15" s="64"/>
    </row>
    <row r="16" spans="1:79" s="13" customFormat="1" ht="15" customHeight="1" x14ac:dyDescent="0.2">
      <c r="A16" s="64"/>
      <c r="B16" s="64"/>
      <c r="C16" s="64"/>
      <c r="D16" s="64"/>
      <c r="E16" s="70" t="s">
        <v>23</v>
      </c>
      <c r="F16" s="71"/>
      <c r="G16" s="71"/>
      <c r="H16" s="71"/>
      <c r="I16" s="71"/>
      <c r="J16" s="71"/>
      <c r="K16" s="72"/>
      <c r="L16" s="70" t="s">
        <v>24</v>
      </c>
      <c r="M16" s="71"/>
      <c r="N16" s="71"/>
      <c r="O16" s="71"/>
      <c r="P16" s="71"/>
      <c r="Q16" s="71"/>
      <c r="R16" s="72"/>
      <c r="S16" s="70" t="s">
        <v>25</v>
      </c>
      <c r="T16" s="71"/>
      <c r="U16" s="71"/>
      <c r="V16" s="71"/>
      <c r="W16" s="71"/>
      <c r="X16" s="71"/>
      <c r="Y16" s="72"/>
      <c r="Z16" s="70" t="s">
        <v>26</v>
      </c>
      <c r="AA16" s="71"/>
      <c r="AB16" s="71"/>
      <c r="AC16" s="71"/>
      <c r="AD16" s="71"/>
      <c r="AE16" s="71"/>
      <c r="AF16" s="72"/>
      <c r="AG16" s="70" t="s">
        <v>27</v>
      </c>
      <c r="AH16" s="71"/>
      <c r="AI16" s="71"/>
      <c r="AJ16" s="71"/>
      <c r="AK16" s="71"/>
      <c r="AL16" s="71"/>
      <c r="AM16" s="72"/>
      <c r="AN16" s="70" t="s">
        <v>23</v>
      </c>
      <c r="AO16" s="71"/>
      <c r="AP16" s="71"/>
      <c r="AQ16" s="71"/>
      <c r="AR16" s="71"/>
      <c r="AS16" s="71"/>
      <c r="AT16" s="72"/>
      <c r="AU16" s="70" t="s">
        <v>24</v>
      </c>
      <c r="AV16" s="71"/>
      <c r="AW16" s="71"/>
      <c r="AX16" s="71"/>
      <c r="AY16" s="71"/>
      <c r="AZ16" s="71"/>
      <c r="BA16" s="72"/>
      <c r="BB16" s="70" t="s">
        <v>25</v>
      </c>
      <c r="BC16" s="71"/>
      <c r="BD16" s="71"/>
      <c r="BE16" s="71"/>
      <c r="BF16" s="71"/>
      <c r="BG16" s="71"/>
      <c r="BH16" s="72"/>
      <c r="BI16" s="70" t="s">
        <v>26</v>
      </c>
      <c r="BJ16" s="71"/>
      <c r="BK16" s="71"/>
      <c r="BL16" s="71"/>
      <c r="BM16" s="71"/>
      <c r="BN16" s="71"/>
      <c r="BO16" s="72"/>
      <c r="BP16" s="70" t="s">
        <v>27</v>
      </c>
      <c r="BQ16" s="71"/>
      <c r="BR16" s="71"/>
      <c r="BS16" s="71"/>
      <c r="BT16" s="71"/>
      <c r="BU16" s="71"/>
      <c r="BV16" s="72"/>
      <c r="BW16" s="79"/>
      <c r="BX16" s="80"/>
      <c r="BY16" s="80"/>
      <c r="BZ16" s="81"/>
      <c r="CA16" s="64"/>
    </row>
    <row r="17" spans="1:79" s="13" customFormat="1" ht="30" customHeight="1" x14ac:dyDescent="0.2">
      <c r="A17" s="64"/>
      <c r="B17" s="64"/>
      <c r="C17" s="64"/>
      <c r="D17" s="64"/>
      <c r="E17" s="14" t="s">
        <v>28</v>
      </c>
      <c r="F17" s="70" t="s">
        <v>29</v>
      </c>
      <c r="G17" s="71"/>
      <c r="H17" s="71"/>
      <c r="I17" s="71"/>
      <c r="J17" s="71"/>
      <c r="K17" s="72"/>
      <c r="L17" s="14" t="s">
        <v>28</v>
      </c>
      <c r="M17" s="70" t="s">
        <v>29</v>
      </c>
      <c r="N17" s="71"/>
      <c r="O17" s="71"/>
      <c r="P17" s="71"/>
      <c r="Q17" s="71"/>
      <c r="R17" s="72"/>
      <c r="S17" s="14" t="s">
        <v>28</v>
      </c>
      <c r="T17" s="70" t="s">
        <v>29</v>
      </c>
      <c r="U17" s="71"/>
      <c r="V17" s="71"/>
      <c r="W17" s="71"/>
      <c r="X17" s="71"/>
      <c r="Y17" s="72"/>
      <c r="Z17" s="14" t="s">
        <v>28</v>
      </c>
      <c r="AA17" s="70" t="s">
        <v>29</v>
      </c>
      <c r="AB17" s="71"/>
      <c r="AC17" s="71"/>
      <c r="AD17" s="71"/>
      <c r="AE17" s="71"/>
      <c r="AF17" s="72"/>
      <c r="AG17" s="14" t="s">
        <v>28</v>
      </c>
      <c r="AH17" s="70" t="s">
        <v>29</v>
      </c>
      <c r="AI17" s="71"/>
      <c r="AJ17" s="71"/>
      <c r="AK17" s="71"/>
      <c r="AL17" s="71"/>
      <c r="AM17" s="72"/>
      <c r="AN17" s="14" t="s">
        <v>28</v>
      </c>
      <c r="AO17" s="70" t="s">
        <v>29</v>
      </c>
      <c r="AP17" s="71"/>
      <c r="AQ17" s="71"/>
      <c r="AR17" s="71"/>
      <c r="AS17" s="71"/>
      <c r="AT17" s="72"/>
      <c r="AU17" s="14" t="s">
        <v>28</v>
      </c>
      <c r="AV17" s="70" t="s">
        <v>29</v>
      </c>
      <c r="AW17" s="71"/>
      <c r="AX17" s="71"/>
      <c r="AY17" s="71"/>
      <c r="AZ17" s="71"/>
      <c r="BA17" s="72"/>
      <c r="BB17" s="14" t="s">
        <v>28</v>
      </c>
      <c r="BC17" s="70" t="s">
        <v>29</v>
      </c>
      <c r="BD17" s="71"/>
      <c r="BE17" s="71"/>
      <c r="BF17" s="71"/>
      <c r="BG17" s="71"/>
      <c r="BH17" s="72"/>
      <c r="BI17" s="14" t="s">
        <v>28</v>
      </c>
      <c r="BJ17" s="70" t="s">
        <v>29</v>
      </c>
      <c r="BK17" s="71"/>
      <c r="BL17" s="71"/>
      <c r="BM17" s="71"/>
      <c r="BN17" s="71"/>
      <c r="BO17" s="72"/>
      <c r="BP17" s="14" t="s">
        <v>28</v>
      </c>
      <c r="BQ17" s="70" t="s">
        <v>29</v>
      </c>
      <c r="BR17" s="71"/>
      <c r="BS17" s="71"/>
      <c r="BT17" s="71"/>
      <c r="BU17" s="71"/>
      <c r="BV17" s="72"/>
      <c r="BW17" s="70" t="s">
        <v>28</v>
      </c>
      <c r="BX17" s="72"/>
      <c r="BY17" s="82" t="s">
        <v>29</v>
      </c>
      <c r="BZ17" s="83"/>
      <c r="CA17" s="64"/>
    </row>
    <row r="18" spans="1:79" s="13" customFormat="1" ht="45" customHeight="1" x14ac:dyDescent="0.2">
      <c r="A18" s="64"/>
      <c r="B18" s="65"/>
      <c r="C18" s="64"/>
      <c r="D18" s="64"/>
      <c r="E18" s="15" t="s">
        <v>30</v>
      </c>
      <c r="F18" s="15" t="s">
        <v>30</v>
      </c>
      <c r="G18" s="15" t="s">
        <v>31</v>
      </c>
      <c r="H18" s="15" t="s">
        <v>32</v>
      </c>
      <c r="I18" s="15" t="s">
        <v>33</v>
      </c>
      <c r="J18" s="15" t="s">
        <v>34</v>
      </c>
      <c r="K18" s="15" t="s">
        <v>35</v>
      </c>
      <c r="L18" s="15" t="s">
        <v>30</v>
      </c>
      <c r="M18" s="15" t="s">
        <v>30</v>
      </c>
      <c r="N18" s="15" t="s">
        <v>31</v>
      </c>
      <c r="O18" s="15" t="s">
        <v>32</v>
      </c>
      <c r="P18" s="15" t="s">
        <v>33</v>
      </c>
      <c r="Q18" s="15" t="s">
        <v>34</v>
      </c>
      <c r="R18" s="15" t="s">
        <v>35</v>
      </c>
      <c r="S18" s="15" t="s">
        <v>30</v>
      </c>
      <c r="T18" s="15" t="s">
        <v>30</v>
      </c>
      <c r="U18" s="15" t="s">
        <v>31</v>
      </c>
      <c r="V18" s="15" t="s">
        <v>32</v>
      </c>
      <c r="W18" s="15" t="s">
        <v>33</v>
      </c>
      <c r="X18" s="15" t="s">
        <v>34</v>
      </c>
      <c r="Y18" s="15" t="s">
        <v>35</v>
      </c>
      <c r="Z18" s="15" t="s">
        <v>30</v>
      </c>
      <c r="AA18" s="15" t="s">
        <v>30</v>
      </c>
      <c r="AB18" s="15" t="s">
        <v>31</v>
      </c>
      <c r="AC18" s="15" t="s">
        <v>32</v>
      </c>
      <c r="AD18" s="15" t="s">
        <v>33</v>
      </c>
      <c r="AE18" s="15" t="s">
        <v>34</v>
      </c>
      <c r="AF18" s="15" t="s">
        <v>35</v>
      </c>
      <c r="AG18" s="15" t="s">
        <v>30</v>
      </c>
      <c r="AH18" s="15" t="s">
        <v>30</v>
      </c>
      <c r="AI18" s="15" t="s">
        <v>31</v>
      </c>
      <c r="AJ18" s="15" t="s">
        <v>32</v>
      </c>
      <c r="AK18" s="15" t="s">
        <v>33</v>
      </c>
      <c r="AL18" s="15" t="s">
        <v>34</v>
      </c>
      <c r="AM18" s="15" t="s">
        <v>35</v>
      </c>
      <c r="AN18" s="15" t="s">
        <v>30</v>
      </c>
      <c r="AO18" s="15" t="s">
        <v>30</v>
      </c>
      <c r="AP18" s="15" t="s">
        <v>31</v>
      </c>
      <c r="AQ18" s="15" t="s">
        <v>32</v>
      </c>
      <c r="AR18" s="15" t="s">
        <v>33</v>
      </c>
      <c r="AS18" s="15" t="s">
        <v>34</v>
      </c>
      <c r="AT18" s="15" t="s">
        <v>35</v>
      </c>
      <c r="AU18" s="15" t="s">
        <v>30</v>
      </c>
      <c r="AV18" s="15" t="s">
        <v>30</v>
      </c>
      <c r="AW18" s="15" t="s">
        <v>31</v>
      </c>
      <c r="AX18" s="15" t="s">
        <v>32</v>
      </c>
      <c r="AY18" s="15" t="s">
        <v>33</v>
      </c>
      <c r="AZ18" s="15" t="s">
        <v>34</v>
      </c>
      <c r="BA18" s="15" t="s">
        <v>35</v>
      </c>
      <c r="BB18" s="15" t="s">
        <v>30</v>
      </c>
      <c r="BC18" s="15" t="s">
        <v>30</v>
      </c>
      <c r="BD18" s="15" t="s">
        <v>31</v>
      </c>
      <c r="BE18" s="15" t="s">
        <v>32</v>
      </c>
      <c r="BF18" s="15" t="s">
        <v>33</v>
      </c>
      <c r="BG18" s="15" t="s">
        <v>34</v>
      </c>
      <c r="BH18" s="15" t="s">
        <v>35</v>
      </c>
      <c r="BI18" s="15" t="s">
        <v>30</v>
      </c>
      <c r="BJ18" s="15" t="s">
        <v>30</v>
      </c>
      <c r="BK18" s="15" t="s">
        <v>31</v>
      </c>
      <c r="BL18" s="15" t="s">
        <v>32</v>
      </c>
      <c r="BM18" s="15" t="s">
        <v>33</v>
      </c>
      <c r="BN18" s="15" t="s">
        <v>34</v>
      </c>
      <c r="BO18" s="15" t="s">
        <v>35</v>
      </c>
      <c r="BP18" s="15" t="s">
        <v>30</v>
      </c>
      <c r="BQ18" s="15" t="s">
        <v>30</v>
      </c>
      <c r="BR18" s="15" t="s">
        <v>31</v>
      </c>
      <c r="BS18" s="15" t="s">
        <v>32</v>
      </c>
      <c r="BT18" s="15" t="s">
        <v>33</v>
      </c>
      <c r="BU18" s="15" t="s">
        <v>34</v>
      </c>
      <c r="BV18" s="15" t="s">
        <v>35</v>
      </c>
      <c r="BW18" s="14" t="s">
        <v>30</v>
      </c>
      <c r="BX18" s="14" t="s">
        <v>36</v>
      </c>
      <c r="BY18" s="14" t="s">
        <v>30</v>
      </c>
      <c r="BZ18" s="14" t="s">
        <v>36</v>
      </c>
      <c r="CA18" s="64"/>
    </row>
    <row r="19" spans="1:79" s="13" customFormat="1" ht="10.5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37</v>
      </c>
      <c r="F19" s="16" t="s">
        <v>38</v>
      </c>
      <c r="G19" s="16" t="s">
        <v>39</v>
      </c>
      <c r="H19" s="16" t="s">
        <v>40</v>
      </c>
      <c r="I19" s="16" t="s">
        <v>41</v>
      </c>
      <c r="J19" s="16" t="s">
        <v>42</v>
      </c>
      <c r="K19" s="16" t="s">
        <v>43</v>
      </c>
      <c r="L19" s="16" t="s">
        <v>44</v>
      </c>
      <c r="M19" s="16" t="s">
        <v>45</v>
      </c>
      <c r="N19" s="16" t="s">
        <v>46</v>
      </c>
      <c r="O19" s="16" t="s">
        <v>47</v>
      </c>
      <c r="P19" s="16" t="s">
        <v>48</v>
      </c>
      <c r="Q19" s="16" t="s">
        <v>49</v>
      </c>
      <c r="R19" s="16" t="s">
        <v>50</v>
      </c>
      <c r="S19" s="16" t="s">
        <v>51</v>
      </c>
      <c r="T19" s="16" t="s">
        <v>52</v>
      </c>
      <c r="U19" s="16" t="s">
        <v>53</v>
      </c>
      <c r="V19" s="16" t="s">
        <v>54</v>
      </c>
      <c r="W19" s="16" t="s">
        <v>55</v>
      </c>
      <c r="X19" s="16" t="s">
        <v>56</v>
      </c>
      <c r="Y19" s="16" t="s">
        <v>57</v>
      </c>
      <c r="Z19" s="16" t="s">
        <v>58</v>
      </c>
      <c r="AA19" s="16" t="s">
        <v>59</v>
      </c>
      <c r="AB19" s="16" t="s">
        <v>60</v>
      </c>
      <c r="AC19" s="16" t="s">
        <v>61</v>
      </c>
      <c r="AD19" s="16" t="s">
        <v>62</v>
      </c>
      <c r="AE19" s="16" t="s">
        <v>63</v>
      </c>
      <c r="AF19" s="16" t="s">
        <v>64</v>
      </c>
      <c r="AG19" s="16" t="s">
        <v>65</v>
      </c>
      <c r="AH19" s="16" t="s">
        <v>66</v>
      </c>
      <c r="AI19" s="16" t="s">
        <v>67</v>
      </c>
      <c r="AJ19" s="16" t="s">
        <v>68</v>
      </c>
      <c r="AK19" s="16" t="s">
        <v>69</v>
      </c>
      <c r="AL19" s="16" t="s">
        <v>70</v>
      </c>
      <c r="AM19" s="16" t="s">
        <v>71</v>
      </c>
      <c r="AN19" s="16" t="s">
        <v>72</v>
      </c>
      <c r="AO19" s="16" t="s">
        <v>73</v>
      </c>
      <c r="AP19" s="16" t="s">
        <v>74</v>
      </c>
      <c r="AQ19" s="16" t="s">
        <v>75</v>
      </c>
      <c r="AR19" s="16" t="s">
        <v>76</v>
      </c>
      <c r="AS19" s="16" t="s">
        <v>77</v>
      </c>
      <c r="AT19" s="16" t="s">
        <v>78</v>
      </c>
      <c r="AU19" s="16" t="s">
        <v>79</v>
      </c>
      <c r="AV19" s="16" t="s">
        <v>80</v>
      </c>
      <c r="AW19" s="16" t="s">
        <v>81</v>
      </c>
      <c r="AX19" s="16" t="s">
        <v>82</v>
      </c>
      <c r="AY19" s="16" t="s">
        <v>83</v>
      </c>
      <c r="AZ19" s="16" t="s">
        <v>84</v>
      </c>
      <c r="BA19" s="16" t="s">
        <v>85</v>
      </c>
      <c r="BB19" s="16" t="s">
        <v>86</v>
      </c>
      <c r="BC19" s="16" t="s">
        <v>87</v>
      </c>
      <c r="BD19" s="16" t="s">
        <v>88</v>
      </c>
      <c r="BE19" s="16" t="s">
        <v>89</v>
      </c>
      <c r="BF19" s="16" t="s">
        <v>90</v>
      </c>
      <c r="BG19" s="16" t="s">
        <v>91</v>
      </c>
      <c r="BH19" s="16" t="s">
        <v>92</v>
      </c>
      <c r="BI19" s="16" t="s">
        <v>93</v>
      </c>
      <c r="BJ19" s="16" t="s">
        <v>94</v>
      </c>
      <c r="BK19" s="16" t="s">
        <v>95</v>
      </c>
      <c r="BL19" s="16" t="s">
        <v>96</v>
      </c>
      <c r="BM19" s="16" t="s">
        <v>97</v>
      </c>
      <c r="BN19" s="16" t="s">
        <v>98</v>
      </c>
      <c r="BO19" s="16" t="s">
        <v>99</v>
      </c>
      <c r="BP19" s="16" t="s">
        <v>100</v>
      </c>
      <c r="BQ19" s="16" t="s">
        <v>101</v>
      </c>
      <c r="BR19" s="16" t="s">
        <v>102</v>
      </c>
      <c r="BS19" s="16" t="s">
        <v>103</v>
      </c>
      <c r="BT19" s="16" t="s">
        <v>104</v>
      </c>
      <c r="BU19" s="16" t="s">
        <v>105</v>
      </c>
      <c r="BV19" s="16" t="s">
        <v>106</v>
      </c>
      <c r="BW19" s="16">
        <v>7</v>
      </c>
      <c r="BX19" s="16">
        <v>8</v>
      </c>
      <c r="BY19" s="16">
        <v>9</v>
      </c>
      <c r="BZ19" s="16">
        <v>10</v>
      </c>
      <c r="CA19" s="16">
        <v>11</v>
      </c>
    </row>
    <row r="20" spans="1:79" s="23" customFormat="1" ht="25.5" customHeight="1" x14ac:dyDescent="0.2">
      <c r="A20" s="17" t="s">
        <v>107</v>
      </c>
      <c r="B20" s="18" t="s">
        <v>108</v>
      </c>
      <c r="C20" s="19" t="s">
        <v>109</v>
      </c>
      <c r="D20" s="20">
        <f>D21+D26+D33</f>
        <v>0</v>
      </c>
      <c r="E20" s="20">
        <f>E21+E26+E33</f>
        <v>0</v>
      </c>
      <c r="F20" s="20">
        <f>F21+F26+F33</f>
        <v>0</v>
      </c>
      <c r="G20" s="20">
        <f>G21+G26+G33</f>
        <v>0</v>
      </c>
      <c r="H20" s="20">
        <f>H21+H26+H33</f>
        <v>0</v>
      </c>
      <c r="I20" s="20">
        <f>I21+I26+I33</f>
        <v>0</v>
      </c>
      <c r="J20" s="20">
        <f>J21+J26+J33</f>
        <v>0</v>
      </c>
      <c r="K20" s="20">
        <f>K21+K26+K33</f>
        <v>0</v>
      </c>
      <c r="L20" s="20">
        <f>L21+L26+L33</f>
        <v>0</v>
      </c>
      <c r="M20" s="20">
        <f>M21+M26+M33</f>
        <v>0</v>
      </c>
      <c r="N20" s="20">
        <f>N21+N26+N33</f>
        <v>0</v>
      </c>
      <c r="O20" s="20">
        <f>O21+O26+O33</f>
        <v>0</v>
      </c>
      <c r="P20" s="20">
        <f>P21+P26+P33</f>
        <v>0</v>
      </c>
      <c r="Q20" s="20">
        <f>Q21+Q26+Q33</f>
        <v>0</v>
      </c>
      <c r="R20" s="20">
        <f>R21+R26+R33</f>
        <v>0</v>
      </c>
      <c r="S20" s="20">
        <f>S21+S26+S33</f>
        <v>0</v>
      </c>
      <c r="T20" s="20">
        <f>T21+T26+T33</f>
        <v>0</v>
      </c>
      <c r="U20" s="20">
        <f>U21+U26+U33</f>
        <v>0</v>
      </c>
      <c r="V20" s="20">
        <f>V21+V26+V33</f>
        <v>0</v>
      </c>
      <c r="W20" s="20">
        <f>W21+W26+W33</f>
        <v>0</v>
      </c>
      <c r="X20" s="20">
        <f>X21+X26+X33</f>
        <v>0</v>
      </c>
      <c r="Y20" s="20">
        <f>Y21+Y26+Y33</f>
        <v>0</v>
      </c>
      <c r="Z20" s="20">
        <f>Z21+Z26+Z33</f>
        <v>0</v>
      </c>
      <c r="AA20" s="20">
        <f>AA21+AA26+AA33</f>
        <v>0</v>
      </c>
      <c r="AB20" s="20">
        <f>AB21+AB26+AB33</f>
        <v>0</v>
      </c>
      <c r="AC20" s="20">
        <f>AC21+AC26+AC33</f>
        <v>0</v>
      </c>
      <c r="AD20" s="20">
        <f>AD21+AD26+AD33</f>
        <v>0</v>
      </c>
      <c r="AE20" s="20">
        <f>AE21+AE26+AE33</f>
        <v>0</v>
      </c>
      <c r="AF20" s="20">
        <f>AF21+AF26+AF33</f>
        <v>0</v>
      </c>
      <c r="AG20" s="20">
        <f>AG21+AG26+AG33</f>
        <v>0</v>
      </c>
      <c r="AH20" s="20">
        <f>AH21+AH26+AH33</f>
        <v>0</v>
      </c>
      <c r="AI20" s="20">
        <f>AI21+AI26+AI33</f>
        <v>0</v>
      </c>
      <c r="AJ20" s="20">
        <f>AJ21+AJ26+AJ33</f>
        <v>0</v>
      </c>
      <c r="AK20" s="20">
        <f>AK21+AK26+AK33</f>
        <v>0</v>
      </c>
      <c r="AL20" s="20">
        <f>AL21+AL26+AL33</f>
        <v>0</v>
      </c>
      <c r="AM20" s="21">
        <f>AM21+AM26+AM33</f>
        <v>0</v>
      </c>
      <c r="AN20" s="20">
        <f>AN21+AN26+AN33</f>
        <v>0</v>
      </c>
      <c r="AO20" s="20">
        <f>AO21+AO26+AO33</f>
        <v>0</v>
      </c>
      <c r="AP20" s="20">
        <f>AP21+AP26+AP33</f>
        <v>0</v>
      </c>
      <c r="AQ20" s="20">
        <f>AQ21+AQ26+AQ33</f>
        <v>0</v>
      </c>
      <c r="AR20" s="22">
        <f>AR21+AR26+AR33</f>
        <v>0</v>
      </c>
      <c r="AS20" s="20">
        <f>AS21+AS26+AS33</f>
        <v>0</v>
      </c>
      <c r="AT20" s="20">
        <f>AT21+AT26+AT33</f>
        <v>0</v>
      </c>
      <c r="AU20" s="20">
        <f>AU21+AU26+AU33</f>
        <v>0</v>
      </c>
      <c r="AV20" s="20">
        <f>AV21+AV26+AV33</f>
        <v>0</v>
      </c>
      <c r="AW20" s="20">
        <f>AW21+AW26+AW33</f>
        <v>0</v>
      </c>
      <c r="AX20" s="20">
        <f>AX21+AX26+AX33</f>
        <v>0</v>
      </c>
      <c r="AY20" s="20">
        <f>AY21+AY26+AY33</f>
        <v>0</v>
      </c>
      <c r="AZ20" s="20">
        <f>AZ21+AZ26+AZ33</f>
        <v>0</v>
      </c>
      <c r="BA20" s="20">
        <f>BA21+BA26+BA33</f>
        <v>0</v>
      </c>
      <c r="BB20" s="20">
        <f>BB21+BB26+BB33</f>
        <v>0</v>
      </c>
      <c r="BC20" s="20">
        <f>BC21+BC26+BC33</f>
        <v>0</v>
      </c>
      <c r="BD20" s="20">
        <f>BD21+BD26+BD33</f>
        <v>0</v>
      </c>
      <c r="BE20" s="20">
        <f>BE21+BE26+BE33</f>
        <v>0</v>
      </c>
      <c r="BF20" s="20">
        <f>BF21+BF26+BF33</f>
        <v>0</v>
      </c>
      <c r="BG20" s="20">
        <f>BG21+BG26+BG33</f>
        <v>0</v>
      </c>
      <c r="BH20" s="20">
        <f>BH21+BH26+BH33</f>
        <v>0</v>
      </c>
      <c r="BI20" s="20">
        <f>BI21+BI26+BI33</f>
        <v>0</v>
      </c>
      <c r="BJ20" s="20">
        <f>BJ21+BJ26+BJ33</f>
        <v>0</v>
      </c>
      <c r="BK20" s="20">
        <f>BK21+BK26+BK33</f>
        <v>0</v>
      </c>
      <c r="BL20" s="20">
        <f>BL21+BL26+BL33</f>
        <v>0</v>
      </c>
      <c r="BM20" s="20">
        <f>BM21+BM26+BM33</f>
        <v>0</v>
      </c>
      <c r="BN20" s="20">
        <f>BN21+BN26+BN33</f>
        <v>0</v>
      </c>
      <c r="BO20" s="20">
        <f>BO21+BO26+BO33</f>
        <v>0</v>
      </c>
      <c r="BP20" s="20">
        <f>BP21+BP26+BP33</f>
        <v>0</v>
      </c>
      <c r="BQ20" s="20">
        <f>BQ21+BQ26+BQ33</f>
        <v>0</v>
      </c>
      <c r="BR20" s="20">
        <f>BR21+BR26+BR33</f>
        <v>0</v>
      </c>
      <c r="BS20" s="20">
        <f>BS21+BS26+BS33</f>
        <v>0</v>
      </c>
      <c r="BT20" s="20">
        <f>BT21+BT26+BT33</f>
        <v>0</v>
      </c>
      <c r="BU20" s="20">
        <f>BU21+BU26+BU33</f>
        <v>0</v>
      </c>
      <c r="BV20" s="20">
        <f>BV21+BV26+BV33</f>
        <v>0</v>
      </c>
      <c r="BW20" s="20">
        <f>BW21+BW26+BW33</f>
        <v>0</v>
      </c>
      <c r="BX20" s="20">
        <f>BX21+BX26+BX33</f>
        <v>0</v>
      </c>
      <c r="BY20" s="21">
        <f>BY21+BY26+BY33</f>
        <v>0</v>
      </c>
      <c r="BZ20" s="20" t="e">
        <f>BY20/F20*100</f>
        <v>#DIV/0!</v>
      </c>
      <c r="CA20" s="20" t="e">
        <f>CA21+CA26+CA33</f>
        <v>#REF!</v>
      </c>
    </row>
    <row r="21" spans="1:79" s="29" customFormat="1" ht="16.5" customHeight="1" x14ac:dyDescent="0.2">
      <c r="A21" s="24" t="s">
        <v>110</v>
      </c>
      <c r="B21" s="25" t="s">
        <v>111</v>
      </c>
      <c r="C21" s="26" t="s">
        <v>109</v>
      </c>
      <c r="D21" s="27">
        <f>D22+D24</f>
        <v>0</v>
      </c>
      <c r="E21" s="27">
        <f>E22+E24</f>
        <v>0</v>
      </c>
      <c r="F21" s="27">
        <f>F22+F24</f>
        <v>0</v>
      </c>
      <c r="G21" s="27">
        <f>G22+G24</f>
        <v>0</v>
      </c>
      <c r="H21" s="27">
        <f>H22+H24</f>
        <v>0</v>
      </c>
      <c r="I21" s="27">
        <f>I22+I24</f>
        <v>0</v>
      </c>
      <c r="J21" s="27">
        <f>J22+J24</f>
        <v>0</v>
      </c>
      <c r="K21" s="27">
        <f>K22+K24</f>
        <v>0</v>
      </c>
      <c r="L21" s="27">
        <f>L22+L24</f>
        <v>0</v>
      </c>
      <c r="M21" s="27">
        <f>M22+M24</f>
        <v>0</v>
      </c>
      <c r="N21" s="27">
        <f>N22+N24</f>
        <v>0</v>
      </c>
      <c r="O21" s="27">
        <f>O22+O24</f>
        <v>0</v>
      </c>
      <c r="P21" s="27">
        <f>P22+P24</f>
        <v>0</v>
      </c>
      <c r="Q21" s="27">
        <f>Q22+Q24</f>
        <v>0</v>
      </c>
      <c r="R21" s="27">
        <f>R22+R24</f>
        <v>0</v>
      </c>
      <c r="S21" s="27">
        <f>S22+S24</f>
        <v>0</v>
      </c>
      <c r="T21" s="27">
        <f>T22+T24</f>
        <v>0</v>
      </c>
      <c r="U21" s="27">
        <f>U22+U24</f>
        <v>0</v>
      </c>
      <c r="V21" s="27">
        <f>V22+V24</f>
        <v>0</v>
      </c>
      <c r="W21" s="27">
        <f>W22+W24</f>
        <v>0</v>
      </c>
      <c r="X21" s="27">
        <f>X22+X24</f>
        <v>0</v>
      </c>
      <c r="Y21" s="27">
        <f>Y22+Y24</f>
        <v>0</v>
      </c>
      <c r="Z21" s="27">
        <f>Z22+Z24</f>
        <v>0</v>
      </c>
      <c r="AA21" s="27">
        <f>AA22+AA24</f>
        <v>0</v>
      </c>
      <c r="AB21" s="27">
        <f>AB22+AB24</f>
        <v>0</v>
      </c>
      <c r="AC21" s="27">
        <f>AC22+AC24</f>
        <v>0</v>
      </c>
      <c r="AD21" s="27">
        <f>AD22+AD24</f>
        <v>0</v>
      </c>
      <c r="AE21" s="27">
        <f>AE22+AE24</f>
        <v>0</v>
      </c>
      <c r="AF21" s="27">
        <f>AF22+AF24</f>
        <v>0</v>
      </c>
      <c r="AG21" s="27">
        <f>AG22+AG24</f>
        <v>0</v>
      </c>
      <c r="AH21" s="27">
        <f>AH22+AH24</f>
        <v>0</v>
      </c>
      <c r="AI21" s="27">
        <f>AI22+AI24</f>
        <v>0</v>
      </c>
      <c r="AJ21" s="27">
        <f>AJ22+AJ24</f>
        <v>0</v>
      </c>
      <c r="AK21" s="27">
        <f>AK22+AK24</f>
        <v>0</v>
      </c>
      <c r="AL21" s="27">
        <f>AL22+AL24</f>
        <v>0</v>
      </c>
      <c r="AM21" s="27">
        <f>AM22+AM24</f>
        <v>0</v>
      </c>
      <c r="AN21" s="27">
        <f>AN22+AN24</f>
        <v>0</v>
      </c>
      <c r="AO21" s="27">
        <f>AO22+AO24</f>
        <v>0</v>
      </c>
      <c r="AP21" s="27">
        <f>AP22+AP24</f>
        <v>0</v>
      </c>
      <c r="AQ21" s="27">
        <f>AQ22+AQ24</f>
        <v>0</v>
      </c>
      <c r="AR21" s="27">
        <f>AR22+AR24</f>
        <v>0</v>
      </c>
      <c r="AS21" s="27">
        <f>AS22+AS24</f>
        <v>0</v>
      </c>
      <c r="AT21" s="27">
        <f>AT22+AT24</f>
        <v>0</v>
      </c>
      <c r="AU21" s="27">
        <f>AU22+AU24</f>
        <v>0</v>
      </c>
      <c r="AV21" s="27">
        <f>AV22+AV24</f>
        <v>0</v>
      </c>
      <c r="AW21" s="27">
        <f>AW22+AW24</f>
        <v>0</v>
      </c>
      <c r="AX21" s="27">
        <f>AX22+AX24</f>
        <v>0</v>
      </c>
      <c r="AY21" s="27">
        <f>AY22+AY24</f>
        <v>0</v>
      </c>
      <c r="AZ21" s="27">
        <f>AZ22+AZ24</f>
        <v>0</v>
      </c>
      <c r="BA21" s="27">
        <f>BA22+BA24</f>
        <v>0</v>
      </c>
      <c r="BB21" s="27">
        <f>BB22+BB24</f>
        <v>0</v>
      </c>
      <c r="BC21" s="27">
        <f>BC22+BC24</f>
        <v>0</v>
      </c>
      <c r="BD21" s="27">
        <f>BD22+BD24</f>
        <v>0</v>
      </c>
      <c r="BE21" s="27">
        <f>BE22+BE24</f>
        <v>0</v>
      </c>
      <c r="BF21" s="27">
        <f>BF22+BF24</f>
        <v>0</v>
      </c>
      <c r="BG21" s="27">
        <f>BG22+BG24</f>
        <v>0</v>
      </c>
      <c r="BH21" s="27">
        <f>BH22+BH24</f>
        <v>0</v>
      </c>
      <c r="BI21" s="27">
        <f>BI22+BI24</f>
        <v>0</v>
      </c>
      <c r="BJ21" s="27">
        <f>BJ22+BJ24</f>
        <v>0</v>
      </c>
      <c r="BK21" s="27">
        <f>BK22+BK24</f>
        <v>0</v>
      </c>
      <c r="BL21" s="27">
        <f>BL22+BL24</f>
        <v>0</v>
      </c>
      <c r="BM21" s="27">
        <f>BM22+BM24</f>
        <v>0</v>
      </c>
      <c r="BN21" s="27">
        <f>BN22+BN24</f>
        <v>0</v>
      </c>
      <c r="BO21" s="27">
        <f>BO22+BO24</f>
        <v>0</v>
      </c>
      <c r="BP21" s="27">
        <f>BP22+BP24</f>
        <v>0</v>
      </c>
      <c r="BQ21" s="27">
        <f>BQ22+BQ24</f>
        <v>0</v>
      </c>
      <c r="BR21" s="27">
        <f>BR22+BR24</f>
        <v>0</v>
      </c>
      <c r="BS21" s="27">
        <f>BS22+BS24</f>
        <v>0</v>
      </c>
      <c r="BT21" s="27">
        <f>BT22+BT24</f>
        <v>0</v>
      </c>
      <c r="BU21" s="27">
        <f>BU22+BU24</f>
        <v>0</v>
      </c>
      <c r="BV21" s="27">
        <f>BV22+BV24</f>
        <v>0</v>
      </c>
      <c r="BW21" s="27">
        <f>BW22+BW24</f>
        <v>0</v>
      </c>
      <c r="BX21" s="27">
        <f>BX22+BX24</f>
        <v>0</v>
      </c>
      <c r="BY21" s="27">
        <f>AO21-F21</f>
        <v>0</v>
      </c>
      <c r="BZ21" s="28" t="e">
        <f>BY21/F21</f>
        <v>#DIV/0!</v>
      </c>
      <c r="CA21" s="27">
        <f>CA22+CA24</f>
        <v>0</v>
      </c>
    </row>
    <row r="22" spans="1:79" s="35" customFormat="1" ht="27" customHeight="1" x14ac:dyDescent="0.25">
      <c r="A22" s="30" t="s">
        <v>112</v>
      </c>
      <c r="B22" s="31" t="s">
        <v>113</v>
      </c>
      <c r="C22" s="32" t="s">
        <v>109</v>
      </c>
      <c r="D22" s="33">
        <f>SUM(D23:D23)</f>
        <v>0</v>
      </c>
      <c r="E22" s="33">
        <f>SUM(E23:E23)</f>
        <v>0</v>
      </c>
      <c r="F22" s="33">
        <f>SUM(F23:F23)</f>
        <v>0</v>
      </c>
      <c r="G22" s="33">
        <f>SUM(G23:G23)</f>
        <v>0</v>
      </c>
      <c r="H22" s="33">
        <f>SUM(H23:H23)</f>
        <v>0</v>
      </c>
      <c r="I22" s="33">
        <f>SUM(I23:I23)</f>
        <v>0</v>
      </c>
      <c r="J22" s="33">
        <f>SUM(J23:J23)</f>
        <v>0</v>
      </c>
      <c r="K22" s="33">
        <f>SUM(K23:K23)</f>
        <v>0</v>
      </c>
      <c r="L22" s="33">
        <f>SUM(L23:L23)</f>
        <v>0</v>
      </c>
      <c r="M22" s="33">
        <f>SUM(M23:M23)</f>
        <v>0</v>
      </c>
      <c r="N22" s="33">
        <f>SUM(N23:N23)</f>
        <v>0</v>
      </c>
      <c r="O22" s="33">
        <f>SUM(O23:O23)</f>
        <v>0</v>
      </c>
      <c r="P22" s="33">
        <f>SUM(P23:P23)</f>
        <v>0</v>
      </c>
      <c r="Q22" s="33">
        <f>SUM(Q23:Q23)</f>
        <v>0</v>
      </c>
      <c r="R22" s="33">
        <f>SUM(R23:R23)</f>
        <v>0</v>
      </c>
      <c r="S22" s="33">
        <f>SUM(S23:S23)</f>
        <v>0</v>
      </c>
      <c r="T22" s="33">
        <f>SUM(T23:T23)</f>
        <v>0</v>
      </c>
      <c r="U22" s="33">
        <f>SUM(U23:U23)</f>
        <v>0</v>
      </c>
      <c r="V22" s="33">
        <f>SUM(V23:V23)</f>
        <v>0</v>
      </c>
      <c r="W22" s="33">
        <f>SUM(W23:W23)</f>
        <v>0</v>
      </c>
      <c r="X22" s="33">
        <f>SUM(X23:X23)</f>
        <v>0</v>
      </c>
      <c r="Y22" s="33">
        <f>SUM(Y23:Y23)</f>
        <v>0</v>
      </c>
      <c r="Z22" s="33">
        <f>SUM(Z23:Z23)</f>
        <v>0</v>
      </c>
      <c r="AA22" s="33">
        <f>SUM(AA23:AA23)</f>
        <v>0</v>
      </c>
      <c r="AB22" s="33">
        <f>SUM(AB23:AB23)</f>
        <v>0</v>
      </c>
      <c r="AC22" s="33">
        <f>SUM(AC23:AC23)</f>
        <v>0</v>
      </c>
      <c r="AD22" s="33">
        <f>SUM(AD23:AD23)</f>
        <v>0</v>
      </c>
      <c r="AE22" s="33">
        <f>SUM(AE23:AE23)</f>
        <v>0</v>
      </c>
      <c r="AF22" s="33">
        <f>SUM(AF23:AF23)</f>
        <v>0</v>
      </c>
      <c r="AG22" s="33">
        <f>SUM(AG23:AG23)</f>
        <v>0</v>
      </c>
      <c r="AH22" s="33">
        <f>SUM(AH23:AH23)</f>
        <v>0</v>
      </c>
      <c r="AI22" s="33">
        <f>SUM(AI23:AI23)</f>
        <v>0</v>
      </c>
      <c r="AJ22" s="33">
        <f>SUM(AJ23:AJ23)</f>
        <v>0</v>
      </c>
      <c r="AK22" s="33">
        <f>SUM(AK23:AK23)</f>
        <v>0</v>
      </c>
      <c r="AL22" s="33">
        <f>SUM(AL23:AL23)</f>
        <v>0</v>
      </c>
      <c r="AM22" s="33">
        <f>SUM(AM23:AM23)</f>
        <v>0</v>
      </c>
      <c r="AN22" s="33">
        <f>SUM(AN23:AN23)</f>
        <v>0</v>
      </c>
      <c r="AO22" s="33">
        <f>SUM(AO23:AO23)</f>
        <v>0</v>
      </c>
      <c r="AP22" s="33">
        <f>SUM(AP23:AP23)</f>
        <v>0</v>
      </c>
      <c r="AQ22" s="33">
        <f>SUM(AQ23:AQ23)</f>
        <v>0</v>
      </c>
      <c r="AR22" s="33">
        <f>SUM(AR23:AR23)</f>
        <v>0</v>
      </c>
      <c r="AS22" s="33">
        <f>SUM(AS23:AS23)</f>
        <v>0</v>
      </c>
      <c r="AT22" s="33">
        <f>SUM(AT23:AT23)</f>
        <v>0</v>
      </c>
      <c r="AU22" s="33">
        <f>SUM(AU23:AU23)</f>
        <v>0</v>
      </c>
      <c r="AV22" s="33">
        <f>SUM(AV23:AV23)</f>
        <v>0</v>
      </c>
      <c r="AW22" s="33">
        <f>SUM(AW23:AW23)</f>
        <v>0</v>
      </c>
      <c r="AX22" s="33">
        <f>SUM(AX23:AX23)</f>
        <v>0</v>
      </c>
      <c r="AY22" s="33">
        <f>SUM(AY23:AY23)</f>
        <v>0</v>
      </c>
      <c r="AZ22" s="33">
        <f>SUM(AZ23:AZ23)</f>
        <v>0</v>
      </c>
      <c r="BA22" s="33">
        <f>SUM(BA23:BA23)</f>
        <v>0</v>
      </c>
      <c r="BB22" s="33">
        <f>SUM(BB23:BB23)</f>
        <v>0</v>
      </c>
      <c r="BC22" s="33">
        <f>SUM(BC23:BC23)</f>
        <v>0</v>
      </c>
      <c r="BD22" s="33">
        <f>SUM(BD23:BD23)</f>
        <v>0</v>
      </c>
      <c r="BE22" s="33">
        <f>SUM(BE23:BE23)</f>
        <v>0</v>
      </c>
      <c r="BF22" s="33">
        <f>SUM(BF23:BF23)</f>
        <v>0</v>
      </c>
      <c r="BG22" s="33">
        <f>SUM(BG23:BG23)</f>
        <v>0</v>
      </c>
      <c r="BH22" s="33">
        <f>SUM(BH23:BH23)</f>
        <v>0</v>
      </c>
      <c r="BI22" s="33">
        <f>SUM(BI23:BI23)</f>
        <v>0</v>
      </c>
      <c r="BJ22" s="33">
        <f>SUM(BJ23:BJ23)</f>
        <v>0</v>
      </c>
      <c r="BK22" s="33">
        <f>SUM(BK23:BK23)</f>
        <v>0</v>
      </c>
      <c r="BL22" s="33">
        <f>SUM(BL23:BL23)</f>
        <v>0</v>
      </c>
      <c r="BM22" s="33">
        <f>SUM(BM23:BM23)</f>
        <v>0</v>
      </c>
      <c r="BN22" s="33">
        <f>SUM(BN23:BN23)</f>
        <v>0</v>
      </c>
      <c r="BO22" s="33">
        <f>SUM(BO23:BO23)</f>
        <v>0</v>
      </c>
      <c r="BP22" s="33">
        <f>SUM(BP23:BP23)</f>
        <v>0</v>
      </c>
      <c r="BQ22" s="33">
        <f>SUM(BQ23:BQ23)</f>
        <v>0</v>
      </c>
      <c r="BR22" s="33">
        <f>SUM(BR23:BR23)</f>
        <v>0</v>
      </c>
      <c r="BS22" s="33">
        <f>SUM(BS23:BS23)</f>
        <v>0</v>
      </c>
      <c r="BT22" s="33">
        <f>SUM(BT23:BT23)</f>
        <v>0</v>
      </c>
      <c r="BU22" s="33">
        <f>SUM(BU23:BU23)</f>
        <v>0</v>
      </c>
      <c r="BV22" s="33">
        <f>SUM(BV23:BV23)</f>
        <v>0</v>
      </c>
      <c r="BW22" s="33">
        <f>SUM(BW23:BW23)</f>
        <v>0</v>
      </c>
      <c r="BX22" s="33">
        <f>SUM(BX23:BX23)</f>
        <v>0</v>
      </c>
      <c r="BY22" s="33">
        <f>AO22-F22</f>
        <v>0</v>
      </c>
      <c r="BZ22" s="34">
        <v>0</v>
      </c>
      <c r="CA22" s="33">
        <f>SUM(CA23:CA23)</f>
        <v>0</v>
      </c>
    </row>
    <row r="23" spans="1:79" hidden="1" x14ac:dyDescent="0.25">
      <c r="A23" s="36" t="str">
        <f>[2]Ф10!A21</f>
        <v>1.1.1.</v>
      </c>
      <c r="B23" s="36"/>
      <c r="C23" s="37" t="s">
        <v>109</v>
      </c>
      <c r="D23" s="38">
        <v>0</v>
      </c>
      <c r="E23" s="38">
        <f t="shared" ref="E23:K23" si="0">L23+S23+Z23+AG23</f>
        <v>0</v>
      </c>
      <c r="F23" s="38">
        <f>M23+T23+AA23+AH23</f>
        <v>0</v>
      </c>
      <c r="G23" s="38">
        <f t="shared" si="0"/>
        <v>0</v>
      </c>
      <c r="H23" s="38">
        <f t="shared" si="0"/>
        <v>0</v>
      </c>
      <c r="I23" s="38">
        <f t="shared" si="0"/>
        <v>0</v>
      </c>
      <c r="J23" s="38">
        <f t="shared" si="0"/>
        <v>0</v>
      </c>
      <c r="K23" s="38">
        <f t="shared" si="0"/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f t="shared" ref="AO23:AT23" si="1">AV23+BC23+BJ23+BQ23</f>
        <v>0</v>
      </c>
      <c r="AP23" s="38">
        <f t="shared" si="1"/>
        <v>0</v>
      </c>
      <c r="AQ23" s="38">
        <f t="shared" si="1"/>
        <v>0</v>
      </c>
      <c r="AR23" s="38">
        <f t="shared" si="1"/>
        <v>0</v>
      </c>
      <c r="AS23" s="38">
        <f t="shared" si="1"/>
        <v>0</v>
      </c>
      <c r="AT23" s="38">
        <f t="shared" si="1"/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f>AN23-E23</f>
        <v>0</v>
      </c>
      <c r="BX23" s="38">
        <v>0</v>
      </c>
      <c r="BY23" s="38">
        <f>AO23-F23</f>
        <v>0</v>
      </c>
      <c r="BZ23" s="39">
        <v>0</v>
      </c>
      <c r="CA23" s="40"/>
    </row>
    <row r="24" spans="1:79" ht="24.75" customHeight="1" x14ac:dyDescent="0.25">
      <c r="A24" s="30" t="s">
        <v>114</v>
      </c>
      <c r="B24" s="31" t="s">
        <v>115</v>
      </c>
      <c r="C24" s="32" t="s">
        <v>109</v>
      </c>
      <c r="D24" s="33">
        <f t="shared" ref="D24:AI24" si="2">SUM(D25:D25)</f>
        <v>0</v>
      </c>
      <c r="E24" s="33">
        <f t="shared" si="2"/>
        <v>0</v>
      </c>
      <c r="F24" s="33">
        <f t="shared" si="2"/>
        <v>0</v>
      </c>
      <c r="G24" s="33">
        <f t="shared" si="2"/>
        <v>0</v>
      </c>
      <c r="H24" s="33">
        <f t="shared" si="2"/>
        <v>0</v>
      </c>
      <c r="I24" s="33">
        <f t="shared" si="2"/>
        <v>0</v>
      </c>
      <c r="J24" s="33">
        <f t="shared" si="2"/>
        <v>0</v>
      </c>
      <c r="K24" s="33">
        <f t="shared" si="2"/>
        <v>0</v>
      </c>
      <c r="L24" s="33">
        <f t="shared" si="2"/>
        <v>0</v>
      </c>
      <c r="M24" s="33">
        <f t="shared" si="2"/>
        <v>0</v>
      </c>
      <c r="N24" s="33">
        <f t="shared" si="2"/>
        <v>0</v>
      </c>
      <c r="O24" s="33">
        <f t="shared" si="2"/>
        <v>0</v>
      </c>
      <c r="P24" s="33">
        <f t="shared" si="2"/>
        <v>0</v>
      </c>
      <c r="Q24" s="33">
        <f t="shared" si="2"/>
        <v>0</v>
      </c>
      <c r="R24" s="33">
        <f t="shared" si="2"/>
        <v>0</v>
      </c>
      <c r="S24" s="33">
        <f t="shared" si="2"/>
        <v>0</v>
      </c>
      <c r="T24" s="33">
        <f t="shared" si="2"/>
        <v>0</v>
      </c>
      <c r="U24" s="33">
        <f t="shared" si="2"/>
        <v>0</v>
      </c>
      <c r="V24" s="33">
        <f t="shared" si="2"/>
        <v>0</v>
      </c>
      <c r="W24" s="33">
        <f t="shared" si="2"/>
        <v>0</v>
      </c>
      <c r="X24" s="33">
        <f t="shared" si="2"/>
        <v>0</v>
      </c>
      <c r="Y24" s="33">
        <f t="shared" si="2"/>
        <v>0</v>
      </c>
      <c r="Z24" s="33">
        <f t="shared" si="2"/>
        <v>0</v>
      </c>
      <c r="AA24" s="33">
        <f t="shared" si="2"/>
        <v>0</v>
      </c>
      <c r="AB24" s="33">
        <f t="shared" si="2"/>
        <v>0</v>
      </c>
      <c r="AC24" s="33">
        <f t="shared" si="2"/>
        <v>0</v>
      </c>
      <c r="AD24" s="33">
        <f t="shared" si="2"/>
        <v>0</v>
      </c>
      <c r="AE24" s="33">
        <f t="shared" si="2"/>
        <v>0</v>
      </c>
      <c r="AF24" s="33">
        <f t="shared" si="2"/>
        <v>0</v>
      </c>
      <c r="AG24" s="33">
        <f t="shared" si="2"/>
        <v>0</v>
      </c>
      <c r="AH24" s="33">
        <f t="shared" si="2"/>
        <v>0</v>
      </c>
      <c r="AI24" s="33">
        <f t="shared" si="2"/>
        <v>0</v>
      </c>
      <c r="AJ24" s="33">
        <f t="shared" ref="AJ24:BO24" si="3">SUM(AJ25:AJ25)</f>
        <v>0</v>
      </c>
      <c r="AK24" s="33">
        <f t="shared" si="3"/>
        <v>0</v>
      </c>
      <c r="AL24" s="33">
        <f t="shared" si="3"/>
        <v>0</v>
      </c>
      <c r="AM24" s="33">
        <f t="shared" si="3"/>
        <v>0</v>
      </c>
      <c r="AN24" s="33">
        <f t="shared" si="3"/>
        <v>0</v>
      </c>
      <c r="AO24" s="33">
        <f t="shared" si="3"/>
        <v>0</v>
      </c>
      <c r="AP24" s="33">
        <f t="shared" si="3"/>
        <v>0</v>
      </c>
      <c r="AQ24" s="33">
        <f t="shared" si="3"/>
        <v>0</v>
      </c>
      <c r="AR24" s="33">
        <f t="shared" si="3"/>
        <v>0</v>
      </c>
      <c r="AS24" s="33">
        <f t="shared" si="3"/>
        <v>0</v>
      </c>
      <c r="AT24" s="33">
        <f t="shared" si="3"/>
        <v>0</v>
      </c>
      <c r="AU24" s="33">
        <f t="shared" si="3"/>
        <v>0</v>
      </c>
      <c r="AV24" s="33">
        <f t="shared" si="3"/>
        <v>0</v>
      </c>
      <c r="AW24" s="33">
        <f t="shared" si="3"/>
        <v>0</v>
      </c>
      <c r="AX24" s="33">
        <f t="shared" si="3"/>
        <v>0</v>
      </c>
      <c r="AY24" s="33">
        <f t="shared" si="3"/>
        <v>0</v>
      </c>
      <c r="AZ24" s="33">
        <f t="shared" si="3"/>
        <v>0</v>
      </c>
      <c r="BA24" s="33">
        <f t="shared" si="3"/>
        <v>0</v>
      </c>
      <c r="BB24" s="33">
        <f t="shared" si="3"/>
        <v>0</v>
      </c>
      <c r="BC24" s="33">
        <f t="shared" si="3"/>
        <v>0</v>
      </c>
      <c r="BD24" s="33">
        <f t="shared" si="3"/>
        <v>0</v>
      </c>
      <c r="BE24" s="33">
        <f t="shared" si="3"/>
        <v>0</v>
      </c>
      <c r="BF24" s="33">
        <f t="shared" si="3"/>
        <v>0</v>
      </c>
      <c r="BG24" s="33">
        <f t="shared" si="3"/>
        <v>0</v>
      </c>
      <c r="BH24" s="33">
        <f t="shared" si="3"/>
        <v>0</v>
      </c>
      <c r="BI24" s="33">
        <f t="shared" si="3"/>
        <v>0</v>
      </c>
      <c r="BJ24" s="33">
        <f t="shared" si="3"/>
        <v>0</v>
      </c>
      <c r="BK24" s="33">
        <f t="shared" si="3"/>
        <v>0</v>
      </c>
      <c r="BL24" s="33">
        <f t="shared" si="3"/>
        <v>0</v>
      </c>
      <c r="BM24" s="33">
        <f t="shared" si="3"/>
        <v>0</v>
      </c>
      <c r="BN24" s="33">
        <f t="shared" si="3"/>
        <v>0</v>
      </c>
      <c r="BO24" s="33">
        <f t="shared" si="3"/>
        <v>0</v>
      </c>
      <c r="BP24" s="33">
        <f t="shared" ref="BP24:BX24" si="4">SUM(BP25:BP25)</f>
        <v>0</v>
      </c>
      <c r="BQ24" s="33">
        <f t="shared" si="4"/>
        <v>0</v>
      </c>
      <c r="BR24" s="33">
        <f t="shared" si="4"/>
        <v>0</v>
      </c>
      <c r="BS24" s="33">
        <f t="shared" si="4"/>
        <v>0</v>
      </c>
      <c r="BT24" s="33">
        <f t="shared" si="4"/>
        <v>0</v>
      </c>
      <c r="BU24" s="33">
        <f t="shared" si="4"/>
        <v>0</v>
      </c>
      <c r="BV24" s="33">
        <f t="shared" si="4"/>
        <v>0</v>
      </c>
      <c r="BW24" s="33">
        <f t="shared" si="4"/>
        <v>0</v>
      </c>
      <c r="BX24" s="33">
        <f t="shared" si="4"/>
        <v>0</v>
      </c>
      <c r="BY24" s="33">
        <f>AO2-F24</f>
        <v>0</v>
      </c>
      <c r="BZ24" s="34" t="e">
        <f t="shared" ref="BZ24:BZ40" si="5">BY24/F24</f>
        <v>#DIV/0!</v>
      </c>
      <c r="CA24" s="33">
        <f>SUM(CA25:CA25)</f>
        <v>0</v>
      </c>
    </row>
    <row r="25" spans="1:79" hidden="1" x14ac:dyDescent="0.25">
      <c r="A25" s="36" t="str">
        <f>[2]Ф10!A24</f>
        <v>1.2.1</v>
      </c>
      <c r="B25" s="36"/>
      <c r="C25" s="37" t="s">
        <v>109</v>
      </c>
      <c r="D25" s="38">
        <v>0</v>
      </c>
      <c r="E25" s="38">
        <f t="shared" ref="E25" si="6">L25+S25+Z25+AG25</f>
        <v>0</v>
      </c>
      <c r="F25" s="38">
        <f>M25+T25+AA25+AH25</f>
        <v>0</v>
      </c>
      <c r="G25" s="38">
        <f t="shared" ref="G25" si="7">N25+U25+AB25+AI25</f>
        <v>0</v>
      </c>
      <c r="H25" s="38">
        <f t="shared" ref="H25" si="8">O25+V25+AC25+AJ25</f>
        <v>0</v>
      </c>
      <c r="I25" s="38">
        <f t="shared" ref="I25" si="9">P25+W25+AD25+AK25</f>
        <v>0</v>
      </c>
      <c r="J25" s="38">
        <f t="shared" ref="J25" si="10">Q25+X25+AE25+AL25</f>
        <v>0</v>
      </c>
      <c r="K25" s="38">
        <f t="shared" ref="K25" si="11">R25+Y25+AF25+AM25</f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f t="shared" ref="AO25" si="12">AV25+BC25+BJ25+BQ25</f>
        <v>0</v>
      </c>
      <c r="AP25" s="38">
        <f t="shared" ref="AP25" si="13">AW25+BD25+BK25+BR25</f>
        <v>0</v>
      </c>
      <c r="AQ25" s="38">
        <f t="shared" ref="AQ25" si="14">AX25+BE25+BL25+BS25</f>
        <v>0</v>
      </c>
      <c r="AR25" s="38">
        <f t="shared" ref="AR25" si="15">AY25+BF25+BM25+BT25</f>
        <v>0</v>
      </c>
      <c r="AS25" s="38">
        <f t="shared" ref="AS25" si="16">AZ25+BG25+BN25+BU25</f>
        <v>0</v>
      </c>
      <c r="AT25" s="38">
        <f t="shared" ref="AT25" si="17">BA25+BH25+BO25+BV25</f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f>AN25-E25</f>
        <v>0</v>
      </c>
      <c r="BX25" s="38">
        <v>0</v>
      </c>
      <c r="BY25" s="38">
        <f>AO25-F25</f>
        <v>0</v>
      </c>
      <c r="BZ25" s="39">
        <v>0</v>
      </c>
      <c r="CA25" s="40"/>
    </row>
    <row r="26" spans="1:79" s="35" customFormat="1" ht="15.75" customHeight="1" x14ac:dyDescent="0.25">
      <c r="A26" s="24" t="s">
        <v>116</v>
      </c>
      <c r="B26" s="25" t="s">
        <v>117</v>
      </c>
      <c r="C26" s="26" t="s">
        <v>109</v>
      </c>
      <c r="D26" s="27">
        <f t="shared" ref="D26:AI26" si="18">D27+D29+D31</f>
        <v>0</v>
      </c>
      <c r="E26" s="27">
        <f t="shared" si="18"/>
        <v>0</v>
      </c>
      <c r="F26" s="27">
        <f t="shared" si="18"/>
        <v>0</v>
      </c>
      <c r="G26" s="27">
        <f t="shared" si="18"/>
        <v>0</v>
      </c>
      <c r="H26" s="27">
        <f t="shared" si="18"/>
        <v>0</v>
      </c>
      <c r="I26" s="27">
        <f t="shared" si="18"/>
        <v>0</v>
      </c>
      <c r="J26" s="27">
        <f t="shared" si="18"/>
        <v>0</v>
      </c>
      <c r="K26" s="27">
        <f t="shared" si="18"/>
        <v>0</v>
      </c>
      <c r="L26" s="27">
        <f t="shared" si="18"/>
        <v>0</v>
      </c>
      <c r="M26" s="27">
        <f t="shared" si="18"/>
        <v>0</v>
      </c>
      <c r="N26" s="27">
        <f t="shared" si="18"/>
        <v>0</v>
      </c>
      <c r="O26" s="27">
        <f t="shared" si="18"/>
        <v>0</v>
      </c>
      <c r="P26" s="27">
        <f t="shared" si="18"/>
        <v>0</v>
      </c>
      <c r="Q26" s="27">
        <f t="shared" si="18"/>
        <v>0</v>
      </c>
      <c r="R26" s="27">
        <f t="shared" si="18"/>
        <v>0</v>
      </c>
      <c r="S26" s="27">
        <f t="shared" si="18"/>
        <v>0</v>
      </c>
      <c r="T26" s="27">
        <f t="shared" si="18"/>
        <v>0</v>
      </c>
      <c r="U26" s="27">
        <f t="shared" si="18"/>
        <v>0</v>
      </c>
      <c r="V26" s="27">
        <f t="shared" si="18"/>
        <v>0</v>
      </c>
      <c r="W26" s="27">
        <f t="shared" si="18"/>
        <v>0</v>
      </c>
      <c r="X26" s="27">
        <f t="shared" si="18"/>
        <v>0</v>
      </c>
      <c r="Y26" s="27">
        <f t="shared" si="18"/>
        <v>0</v>
      </c>
      <c r="Z26" s="27">
        <f t="shared" si="18"/>
        <v>0</v>
      </c>
      <c r="AA26" s="27">
        <f t="shared" si="18"/>
        <v>0</v>
      </c>
      <c r="AB26" s="27">
        <f t="shared" si="18"/>
        <v>0</v>
      </c>
      <c r="AC26" s="27">
        <f t="shared" si="18"/>
        <v>0</v>
      </c>
      <c r="AD26" s="27">
        <f t="shared" si="18"/>
        <v>0</v>
      </c>
      <c r="AE26" s="27">
        <f t="shared" si="18"/>
        <v>0</v>
      </c>
      <c r="AF26" s="27">
        <f t="shared" si="18"/>
        <v>0</v>
      </c>
      <c r="AG26" s="27">
        <f t="shared" si="18"/>
        <v>0</v>
      </c>
      <c r="AH26" s="27">
        <f t="shared" si="18"/>
        <v>0</v>
      </c>
      <c r="AI26" s="27">
        <f t="shared" si="18"/>
        <v>0</v>
      </c>
      <c r="AJ26" s="27">
        <f t="shared" ref="AJ26:BO26" si="19">AJ27+AJ29+AJ31</f>
        <v>0</v>
      </c>
      <c r="AK26" s="27">
        <f t="shared" si="19"/>
        <v>0</v>
      </c>
      <c r="AL26" s="27">
        <f t="shared" si="19"/>
        <v>0</v>
      </c>
      <c r="AM26" s="43">
        <f t="shared" si="19"/>
        <v>0</v>
      </c>
      <c r="AN26" s="27">
        <f t="shared" si="19"/>
        <v>0</v>
      </c>
      <c r="AO26" s="27">
        <f t="shared" si="19"/>
        <v>0</v>
      </c>
      <c r="AP26" s="27">
        <f t="shared" si="19"/>
        <v>0</v>
      </c>
      <c r="AQ26" s="27">
        <f t="shared" si="19"/>
        <v>0</v>
      </c>
      <c r="AR26" s="27">
        <f t="shared" si="19"/>
        <v>0</v>
      </c>
      <c r="AS26" s="27">
        <f t="shared" si="19"/>
        <v>0</v>
      </c>
      <c r="AT26" s="27">
        <f t="shared" si="19"/>
        <v>0</v>
      </c>
      <c r="AU26" s="27">
        <f t="shared" si="19"/>
        <v>0</v>
      </c>
      <c r="AV26" s="27">
        <f t="shared" si="19"/>
        <v>0</v>
      </c>
      <c r="AW26" s="27">
        <f t="shared" si="19"/>
        <v>0</v>
      </c>
      <c r="AX26" s="27">
        <f t="shared" si="19"/>
        <v>0</v>
      </c>
      <c r="AY26" s="27">
        <f t="shared" si="19"/>
        <v>0</v>
      </c>
      <c r="AZ26" s="27">
        <f t="shared" si="19"/>
        <v>0</v>
      </c>
      <c r="BA26" s="27">
        <f t="shared" si="19"/>
        <v>0</v>
      </c>
      <c r="BB26" s="27">
        <f t="shared" si="19"/>
        <v>0</v>
      </c>
      <c r="BC26" s="27">
        <f t="shared" si="19"/>
        <v>0</v>
      </c>
      <c r="BD26" s="27">
        <f t="shared" si="19"/>
        <v>0</v>
      </c>
      <c r="BE26" s="27">
        <f t="shared" si="19"/>
        <v>0</v>
      </c>
      <c r="BF26" s="27">
        <f t="shared" si="19"/>
        <v>0</v>
      </c>
      <c r="BG26" s="27">
        <f t="shared" si="19"/>
        <v>0</v>
      </c>
      <c r="BH26" s="27">
        <f t="shared" si="19"/>
        <v>0</v>
      </c>
      <c r="BI26" s="27">
        <f t="shared" si="19"/>
        <v>0</v>
      </c>
      <c r="BJ26" s="27">
        <f t="shared" si="19"/>
        <v>0</v>
      </c>
      <c r="BK26" s="27">
        <f t="shared" si="19"/>
        <v>0</v>
      </c>
      <c r="BL26" s="27">
        <f t="shared" si="19"/>
        <v>0</v>
      </c>
      <c r="BM26" s="27">
        <f t="shared" si="19"/>
        <v>0</v>
      </c>
      <c r="BN26" s="27">
        <f t="shared" si="19"/>
        <v>0</v>
      </c>
      <c r="BO26" s="27">
        <f t="shared" si="19"/>
        <v>0</v>
      </c>
      <c r="BP26" s="27">
        <f t="shared" ref="BP26:BY26" si="20">BP27+BP29+BP31</f>
        <v>0</v>
      </c>
      <c r="BQ26" s="27">
        <f t="shared" si="20"/>
        <v>0</v>
      </c>
      <c r="BR26" s="27">
        <f t="shared" si="20"/>
        <v>0</v>
      </c>
      <c r="BS26" s="27">
        <f t="shared" si="20"/>
        <v>0</v>
      </c>
      <c r="BT26" s="27">
        <f t="shared" si="20"/>
        <v>0</v>
      </c>
      <c r="BU26" s="27">
        <f t="shared" si="20"/>
        <v>0</v>
      </c>
      <c r="BV26" s="27">
        <f t="shared" si="20"/>
        <v>0</v>
      </c>
      <c r="BW26" s="27">
        <f t="shared" si="20"/>
        <v>0</v>
      </c>
      <c r="BX26" s="27">
        <f t="shared" si="20"/>
        <v>0</v>
      </c>
      <c r="BY26" s="27">
        <f t="shared" si="20"/>
        <v>0</v>
      </c>
      <c r="BZ26" s="28" t="e">
        <f t="shared" si="5"/>
        <v>#DIV/0!</v>
      </c>
      <c r="CA26" s="27" t="e">
        <f>CA27+CA29</f>
        <v>#REF!</v>
      </c>
    </row>
    <row r="27" spans="1:79" ht="37.5" customHeight="1" x14ac:dyDescent="0.25">
      <c r="A27" s="30" t="s">
        <v>118</v>
      </c>
      <c r="B27" s="31" t="s">
        <v>119</v>
      </c>
      <c r="C27" s="32" t="s">
        <v>109</v>
      </c>
      <c r="D27" s="33">
        <f t="shared" ref="D27:AI27" si="21">SUM(D28:D28)</f>
        <v>0</v>
      </c>
      <c r="E27" s="33">
        <f t="shared" si="21"/>
        <v>0</v>
      </c>
      <c r="F27" s="33">
        <f t="shared" si="21"/>
        <v>0</v>
      </c>
      <c r="G27" s="33">
        <f t="shared" si="21"/>
        <v>0</v>
      </c>
      <c r="H27" s="33">
        <f t="shared" si="21"/>
        <v>0</v>
      </c>
      <c r="I27" s="33">
        <f t="shared" si="21"/>
        <v>0</v>
      </c>
      <c r="J27" s="33">
        <f t="shared" si="21"/>
        <v>0</v>
      </c>
      <c r="K27" s="33">
        <f t="shared" si="21"/>
        <v>0</v>
      </c>
      <c r="L27" s="33">
        <f t="shared" si="21"/>
        <v>0</v>
      </c>
      <c r="M27" s="33">
        <f t="shared" si="21"/>
        <v>0</v>
      </c>
      <c r="N27" s="33">
        <f t="shared" si="21"/>
        <v>0</v>
      </c>
      <c r="O27" s="33">
        <f t="shared" si="21"/>
        <v>0</v>
      </c>
      <c r="P27" s="33">
        <f t="shared" si="21"/>
        <v>0</v>
      </c>
      <c r="Q27" s="33">
        <f t="shared" si="21"/>
        <v>0</v>
      </c>
      <c r="R27" s="33">
        <f t="shared" si="21"/>
        <v>0</v>
      </c>
      <c r="S27" s="33">
        <f t="shared" si="21"/>
        <v>0</v>
      </c>
      <c r="T27" s="33">
        <f t="shared" si="21"/>
        <v>0</v>
      </c>
      <c r="U27" s="33">
        <f t="shared" si="21"/>
        <v>0</v>
      </c>
      <c r="V27" s="33">
        <f t="shared" si="21"/>
        <v>0</v>
      </c>
      <c r="W27" s="33">
        <f t="shared" si="21"/>
        <v>0</v>
      </c>
      <c r="X27" s="33">
        <f t="shared" si="21"/>
        <v>0</v>
      </c>
      <c r="Y27" s="33">
        <f t="shared" si="21"/>
        <v>0</v>
      </c>
      <c r="Z27" s="33">
        <f t="shared" si="21"/>
        <v>0</v>
      </c>
      <c r="AA27" s="33">
        <f t="shared" si="21"/>
        <v>0</v>
      </c>
      <c r="AB27" s="33">
        <f t="shared" si="21"/>
        <v>0</v>
      </c>
      <c r="AC27" s="33">
        <f t="shared" si="21"/>
        <v>0</v>
      </c>
      <c r="AD27" s="33">
        <f t="shared" si="21"/>
        <v>0</v>
      </c>
      <c r="AE27" s="33">
        <f t="shared" si="21"/>
        <v>0</v>
      </c>
      <c r="AF27" s="33">
        <f t="shared" si="21"/>
        <v>0</v>
      </c>
      <c r="AG27" s="33">
        <f t="shared" si="21"/>
        <v>0</v>
      </c>
      <c r="AH27" s="33">
        <f t="shared" si="21"/>
        <v>0</v>
      </c>
      <c r="AI27" s="33">
        <f t="shared" si="21"/>
        <v>0</v>
      </c>
      <c r="AJ27" s="33">
        <f t="shared" ref="AJ27:BO27" si="22">SUM(AJ28:AJ28)</f>
        <v>0</v>
      </c>
      <c r="AK27" s="33">
        <f t="shared" si="22"/>
        <v>0</v>
      </c>
      <c r="AL27" s="33">
        <f t="shared" si="22"/>
        <v>0</v>
      </c>
      <c r="AM27" s="33">
        <f t="shared" si="22"/>
        <v>0</v>
      </c>
      <c r="AN27" s="33">
        <f t="shared" si="22"/>
        <v>0</v>
      </c>
      <c r="AO27" s="33">
        <f t="shared" si="22"/>
        <v>0</v>
      </c>
      <c r="AP27" s="33">
        <f t="shared" si="22"/>
        <v>0</v>
      </c>
      <c r="AQ27" s="33">
        <f t="shared" si="22"/>
        <v>0</v>
      </c>
      <c r="AR27" s="33">
        <f t="shared" si="22"/>
        <v>0</v>
      </c>
      <c r="AS27" s="33">
        <f t="shared" si="22"/>
        <v>0</v>
      </c>
      <c r="AT27" s="33">
        <f t="shared" si="22"/>
        <v>0</v>
      </c>
      <c r="AU27" s="33">
        <f t="shared" si="22"/>
        <v>0</v>
      </c>
      <c r="AV27" s="33">
        <f t="shared" si="22"/>
        <v>0</v>
      </c>
      <c r="AW27" s="33">
        <f t="shared" si="22"/>
        <v>0</v>
      </c>
      <c r="AX27" s="33">
        <f t="shared" si="22"/>
        <v>0</v>
      </c>
      <c r="AY27" s="33">
        <f t="shared" si="22"/>
        <v>0</v>
      </c>
      <c r="AZ27" s="33">
        <f t="shared" si="22"/>
        <v>0</v>
      </c>
      <c r="BA27" s="33">
        <f t="shared" si="22"/>
        <v>0</v>
      </c>
      <c r="BB27" s="33">
        <f t="shared" si="22"/>
        <v>0</v>
      </c>
      <c r="BC27" s="33">
        <f t="shared" si="22"/>
        <v>0</v>
      </c>
      <c r="BD27" s="33">
        <f t="shared" si="22"/>
        <v>0</v>
      </c>
      <c r="BE27" s="33">
        <f t="shared" si="22"/>
        <v>0</v>
      </c>
      <c r="BF27" s="33">
        <f t="shared" si="22"/>
        <v>0</v>
      </c>
      <c r="BG27" s="33">
        <f t="shared" si="22"/>
        <v>0</v>
      </c>
      <c r="BH27" s="33">
        <f t="shared" si="22"/>
        <v>0</v>
      </c>
      <c r="BI27" s="33">
        <f t="shared" si="22"/>
        <v>0</v>
      </c>
      <c r="BJ27" s="33">
        <f t="shared" si="22"/>
        <v>0</v>
      </c>
      <c r="BK27" s="33">
        <f t="shared" si="22"/>
        <v>0</v>
      </c>
      <c r="BL27" s="33">
        <f t="shared" si="22"/>
        <v>0</v>
      </c>
      <c r="BM27" s="33">
        <f t="shared" si="22"/>
        <v>0</v>
      </c>
      <c r="BN27" s="33">
        <f t="shared" si="22"/>
        <v>0</v>
      </c>
      <c r="BO27" s="33">
        <f t="shared" si="22"/>
        <v>0</v>
      </c>
      <c r="BP27" s="33">
        <f t="shared" ref="BP27:BY27" si="23">SUM(BP28:BP28)</f>
        <v>0</v>
      </c>
      <c r="BQ27" s="33">
        <f t="shared" si="23"/>
        <v>0</v>
      </c>
      <c r="BR27" s="33">
        <f t="shared" si="23"/>
        <v>0</v>
      </c>
      <c r="BS27" s="33">
        <f t="shared" si="23"/>
        <v>0</v>
      </c>
      <c r="BT27" s="33">
        <f t="shared" si="23"/>
        <v>0</v>
      </c>
      <c r="BU27" s="33">
        <f t="shared" si="23"/>
        <v>0</v>
      </c>
      <c r="BV27" s="33">
        <f t="shared" si="23"/>
        <v>0</v>
      </c>
      <c r="BW27" s="33">
        <f t="shared" si="23"/>
        <v>0</v>
      </c>
      <c r="BX27" s="33">
        <f t="shared" si="23"/>
        <v>0</v>
      </c>
      <c r="BY27" s="33">
        <f t="shared" si="23"/>
        <v>0</v>
      </c>
      <c r="BZ27" s="44" t="e">
        <f>BY27/F27</f>
        <v>#DIV/0!</v>
      </c>
      <c r="CA27" s="33" t="e">
        <f>SUM(#REF!)</f>
        <v>#REF!</v>
      </c>
    </row>
    <row r="28" spans="1:79" hidden="1" outlineLevel="1" x14ac:dyDescent="0.25">
      <c r="A28" s="36" t="str">
        <f>[2]Ф10!A31</f>
        <v>2.1.1</v>
      </c>
      <c r="B28" s="36"/>
      <c r="C28" s="37" t="s">
        <v>109</v>
      </c>
      <c r="D28" s="38">
        <v>0</v>
      </c>
      <c r="E28" s="38">
        <f t="shared" ref="E28" si="24">L28+S28+Z28+AG28</f>
        <v>0</v>
      </c>
      <c r="F28" s="38">
        <f>M28+T28+AA28+AH28</f>
        <v>0</v>
      </c>
      <c r="G28" s="38">
        <f t="shared" ref="G28" si="25">N28+U28+AB28+AI28</f>
        <v>0</v>
      </c>
      <c r="H28" s="38">
        <f t="shared" ref="H28" si="26">O28+V28+AC28+AJ28</f>
        <v>0</v>
      </c>
      <c r="I28" s="38">
        <f t="shared" ref="I28" si="27">P28+W28+AD28+AK28</f>
        <v>0</v>
      </c>
      <c r="J28" s="38">
        <f t="shared" ref="J28" si="28">Q28+X28+AE28+AL28</f>
        <v>0</v>
      </c>
      <c r="K28" s="38">
        <f t="shared" ref="K28" si="29">R28+Y28+AF28+AM28</f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f t="shared" ref="AO28" si="30">AV28+BC28+BJ28+BQ28</f>
        <v>0</v>
      </c>
      <c r="AP28" s="38">
        <f t="shared" ref="AP28" si="31">AW28+BD28+BK28+BR28</f>
        <v>0</v>
      </c>
      <c r="AQ28" s="38">
        <f t="shared" ref="AQ28" si="32">AX28+BE28+BL28+BS28</f>
        <v>0</v>
      </c>
      <c r="AR28" s="38">
        <f t="shared" ref="AR28" si="33">AY28+BF28+BM28+BT28</f>
        <v>0</v>
      </c>
      <c r="AS28" s="38">
        <f t="shared" ref="AS28" si="34">AZ28+BG28+BN28+BU28</f>
        <v>0</v>
      </c>
      <c r="AT28" s="38">
        <f t="shared" ref="AT28" si="35">BA28+BH28+BO28+BV28</f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f>AN28-E28</f>
        <v>0</v>
      </c>
      <c r="BX28" s="38">
        <v>0</v>
      </c>
      <c r="BY28" s="38">
        <f>AO28-F28</f>
        <v>0</v>
      </c>
      <c r="BZ28" s="39">
        <v>0</v>
      </c>
      <c r="CA28" s="40"/>
    </row>
    <row r="29" spans="1:79" collapsed="1" x14ac:dyDescent="0.25">
      <c r="A29" s="30" t="s">
        <v>120</v>
      </c>
      <c r="B29" s="31" t="s">
        <v>121</v>
      </c>
      <c r="C29" s="32" t="s">
        <v>109</v>
      </c>
      <c r="D29" s="33">
        <f t="shared" ref="D29:BO29" si="36">SUM(D30)</f>
        <v>0</v>
      </c>
      <c r="E29" s="33">
        <f t="shared" si="36"/>
        <v>0</v>
      </c>
      <c r="F29" s="33">
        <f t="shared" si="36"/>
        <v>0</v>
      </c>
      <c r="G29" s="33">
        <f t="shared" si="36"/>
        <v>0</v>
      </c>
      <c r="H29" s="33">
        <f t="shared" si="36"/>
        <v>0</v>
      </c>
      <c r="I29" s="33">
        <f t="shared" si="36"/>
        <v>0</v>
      </c>
      <c r="J29" s="33">
        <f t="shared" si="36"/>
        <v>0</v>
      </c>
      <c r="K29" s="33">
        <f t="shared" si="36"/>
        <v>0</v>
      </c>
      <c r="L29" s="33">
        <f t="shared" si="36"/>
        <v>0</v>
      </c>
      <c r="M29" s="33">
        <f t="shared" si="36"/>
        <v>0</v>
      </c>
      <c r="N29" s="33">
        <f t="shared" si="36"/>
        <v>0</v>
      </c>
      <c r="O29" s="33">
        <f t="shared" si="36"/>
        <v>0</v>
      </c>
      <c r="P29" s="33">
        <f t="shared" si="36"/>
        <v>0</v>
      </c>
      <c r="Q29" s="33">
        <f t="shared" si="36"/>
        <v>0</v>
      </c>
      <c r="R29" s="33">
        <f t="shared" si="36"/>
        <v>0</v>
      </c>
      <c r="S29" s="33">
        <f t="shared" si="36"/>
        <v>0</v>
      </c>
      <c r="T29" s="33">
        <f t="shared" si="36"/>
        <v>0</v>
      </c>
      <c r="U29" s="33">
        <f t="shared" si="36"/>
        <v>0</v>
      </c>
      <c r="V29" s="33">
        <f t="shared" si="36"/>
        <v>0</v>
      </c>
      <c r="W29" s="33">
        <f t="shared" si="36"/>
        <v>0</v>
      </c>
      <c r="X29" s="33">
        <f t="shared" si="36"/>
        <v>0</v>
      </c>
      <c r="Y29" s="33">
        <f t="shared" si="36"/>
        <v>0</v>
      </c>
      <c r="Z29" s="33">
        <f t="shared" si="36"/>
        <v>0</v>
      </c>
      <c r="AA29" s="33">
        <f t="shared" si="36"/>
        <v>0</v>
      </c>
      <c r="AB29" s="33">
        <f t="shared" si="36"/>
        <v>0</v>
      </c>
      <c r="AC29" s="33">
        <f t="shared" si="36"/>
        <v>0</v>
      </c>
      <c r="AD29" s="33">
        <f t="shared" si="36"/>
        <v>0</v>
      </c>
      <c r="AE29" s="33">
        <f t="shared" si="36"/>
        <v>0</v>
      </c>
      <c r="AF29" s="33">
        <f t="shared" si="36"/>
        <v>0</v>
      </c>
      <c r="AG29" s="33">
        <f t="shared" si="36"/>
        <v>0</v>
      </c>
      <c r="AH29" s="33">
        <f t="shared" si="36"/>
        <v>0</v>
      </c>
      <c r="AI29" s="33">
        <f t="shared" si="36"/>
        <v>0</v>
      </c>
      <c r="AJ29" s="33">
        <f t="shared" si="36"/>
        <v>0</v>
      </c>
      <c r="AK29" s="33">
        <f t="shared" si="36"/>
        <v>0</v>
      </c>
      <c r="AL29" s="33">
        <f t="shared" si="36"/>
        <v>0</v>
      </c>
      <c r="AM29" s="33">
        <f t="shared" si="36"/>
        <v>0</v>
      </c>
      <c r="AN29" s="33">
        <f t="shared" si="36"/>
        <v>0</v>
      </c>
      <c r="AO29" s="33">
        <f t="shared" si="36"/>
        <v>0</v>
      </c>
      <c r="AP29" s="33">
        <f t="shared" si="36"/>
        <v>0</v>
      </c>
      <c r="AQ29" s="33">
        <f t="shared" si="36"/>
        <v>0</v>
      </c>
      <c r="AR29" s="33">
        <f t="shared" si="36"/>
        <v>0</v>
      </c>
      <c r="AS29" s="33">
        <f t="shared" si="36"/>
        <v>0</v>
      </c>
      <c r="AT29" s="33">
        <f t="shared" si="36"/>
        <v>0</v>
      </c>
      <c r="AU29" s="33">
        <f t="shared" si="36"/>
        <v>0</v>
      </c>
      <c r="AV29" s="33">
        <f t="shared" si="36"/>
        <v>0</v>
      </c>
      <c r="AW29" s="33">
        <f t="shared" si="36"/>
        <v>0</v>
      </c>
      <c r="AX29" s="33">
        <f t="shared" si="36"/>
        <v>0</v>
      </c>
      <c r="AY29" s="33">
        <f t="shared" si="36"/>
        <v>0</v>
      </c>
      <c r="AZ29" s="33">
        <f t="shared" si="36"/>
        <v>0</v>
      </c>
      <c r="BA29" s="33">
        <f t="shared" si="36"/>
        <v>0</v>
      </c>
      <c r="BB29" s="33">
        <f t="shared" si="36"/>
        <v>0</v>
      </c>
      <c r="BC29" s="33">
        <f t="shared" si="36"/>
        <v>0</v>
      </c>
      <c r="BD29" s="33">
        <f t="shared" si="36"/>
        <v>0</v>
      </c>
      <c r="BE29" s="33">
        <f t="shared" si="36"/>
        <v>0</v>
      </c>
      <c r="BF29" s="33">
        <f t="shared" si="36"/>
        <v>0</v>
      </c>
      <c r="BG29" s="33">
        <f t="shared" si="36"/>
        <v>0</v>
      </c>
      <c r="BH29" s="33">
        <f t="shared" si="36"/>
        <v>0</v>
      </c>
      <c r="BI29" s="33">
        <f t="shared" si="36"/>
        <v>0</v>
      </c>
      <c r="BJ29" s="33">
        <f t="shared" si="36"/>
        <v>0</v>
      </c>
      <c r="BK29" s="33">
        <f t="shared" si="36"/>
        <v>0</v>
      </c>
      <c r="BL29" s="33">
        <f t="shared" si="36"/>
        <v>0</v>
      </c>
      <c r="BM29" s="33">
        <f t="shared" si="36"/>
        <v>0</v>
      </c>
      <c r="BN29" s="33">
        <f t="shared" si="36"/>
        <v>0</v>
      </c>
      <c r="BO29" s="33">
        <f t="shared" si="36"/>
        <v>0</v>
      </c>
      <c r="BP29" s="33">
        <f t="shared" ref="BP29:CA29" si="37">SUM(BP30)</f>
        <v>0</v>
      </c>
      <c r="BQ29" s="33">
        <f t="shared" si="37"/>
        <v>0</v>
      </c>
      <c r="BR29" s="33">
        <f t="shared" si="37"/>
        <v>0</v>
      </c>
      <c r="BS29" s="33">
        <f t="shared" si="37"/>
        <v>0</v>
      </c>
      <c r="BT29" s="33">
        <f t="shared" si="37"/>
        <v>0</v>
      </c>
      <c r="BU29" s="33">
        <f t="shared" si="37"/>
        <v>0</v>
      </c>
      <c r="BV29" s="33">
        <f t="shared" si="37"/>
        <v>0</v>
      </c>
      <c r="BW29" s="33">
        <f t="shared" si="37"/>
        <v>0</v>
      </c>
      <c r="BX29" s="33">
        <f t="shared" si="37"/>
        <v>0</v>
      </c>
      <c r="BY29" s="33">
        <f t="shared" ref="BY29:BY36" si="38">AO29-F29</f>
        <v>0</v>
      </c>
      <c r="BZ29" s="34">
        <v>1</v>
      </c>
      <c r="CA29" s="33">
        <f t="shared" si="37"/>
        <v>0</v>
      </c>
    </row>
    <row r="30" spans="1:79" ht="25.5" hidden="1" customHeight="1" outlineLevel="1" x14ac:dyDescent="0.25">
      <c r="A30" s="36" t="str">
        <f>[2]Ф10!A43</f>
        <v>2.2.1</v>
      </c>
      <c r="B30" s="36">
        <f>[2]Ф10!B43</f>
        <v>0</v>
      </c>
      <c r="C30" s="37" t="s">
        <v>109</v>
      </c>
      <c r="D30" s="41">
        <f>[2]Ф12!H43</f>
        <v>0</v>
      </c>
      <c r="E30" s="41">
        <f t="shared" ref="E30:K30" si="39">L30+S30+Z30+AG30</f>
        <v>0</v>
      </c>
      <c r="F30" s="41">
        <f t="shared" si="39"/>
        <v>0</v>
      </c>
      <c r="G30" s="41">
        <f t="shared" si="39"/>
        <v>0</v>
      </c>
      <c r="H30" s="41">
        <f t="shared" si="39"/>
        <v>0</v>
      </c>
      <c r="I30" s="41">
        <f t="shared" si="39"/>
        <v>0</v>
      </c>
      <c r="J30" s="41">
        <f t="shared" si="39"/>
        <v>0</v>
      </c>
      <c r="K30" s="41">
        <f t="shared" si="39"/>
        <v>0</v>
      </c>
      <c r="L30" s="41">
        <v>0</v>
      </c>
      <c r="M30" s="41">
        <f>[2]Ф12!J43</f>
        <v>0</v>
      </c>
      <c r="N30" s="41">
        <v>0</v>
      </c>
      <c r="O30" s="41">
        <v>0</v>
      </c>
      <c r="P30" s="41">
        <v>0</v>
      </c>
      <c r="Q30" s="41">
        <v>0</v>
      </c>
      <c r="R30" s="40">
        <f>IF(M30&gt;0.0005,1,0)</f>
        <v>0</v>
      </c>
      <c r="S30" s="41">
        <v>0</v>
      </c>
      <c r="T30" s="41">
        <f>[2]Ф12!L43</f>
        <v>0</v>
      </c>
      <c r="U30" s="41">
        <v>0</v>
      </c>
      <c r="V30" s="41">
        <v>0</v>
      </c>
      <c r="W30" s="41">
        <v>0</v>
      </c>
      <c r="X30" s="41">
        <v>0</v>
      </c>
      <c r="Y30" s="40">
        <f>IF(T30&gt;0.0005,1,0)</f>
        <v>0</v>
      </c>
      <c r="Z30" s="41">
        <v>0</v>
      </c>
      <c r="AA30" s="41">
        <f>[2]Ф12!N43</f>
        <v>0</v>
      </c>
      <c r="AB30" s="41">
        <v>0</v>
      </c>
      <c r="AC30" s="41">
        <v>0</v>
      </c>
      <c r="AD30" s="41">
        <v>0</v>
      </c>
      <c r="AE30" s="41">
        <v>0</v>
      </c>
      <c r="AF30" s="40">
        <v>0</v>
      </c>
      <c r="AG30" s="41">
        <v>0</v>
      </c>
      <c r="AH30" s="41">
        <f>[2]Ф12!P43</f>
        <v>0</v>
      </c>
      <c r="AI30" s="41">
        <v>0</v>
      </c>
      <c r="AJ30" s="41">
        <v>0</v>
      </c>
      <c r="AK30" s="41">
        <v>0</v>
      </c>
      <c r="AL30" s="41">
        <v>0</v>
      </c>
      <c r="AM30" s="40">
        <f>IF(AH30&gt;0.0005,1,0)</f>
        <v>0</v>
      </c>
      <c r="AN30" s="41">
        <f t="shared" ref="AN30:AT30" si="40">AU30+BB30+BI30+BP30</f>
        <v>0</v>
      </c>
      <c r="AO30" s="41">
        <f t="shared" si="40"/>
        <v>0</v>
      </c>
      <c r="AP30" s="41">
        <f t="shared" si="40"/>
        <v>0</v>
      </c>
      <c r="AQ30" s="41">
        <f t="shared" si="40"/>
        <v>0</v>
      </c>
      <c r="AR30" s="41">
        <f t="shared" si="40"/>
        <v>0</v>
      </c>
      <c r="AS30" s="41">
        <f t="shared" si="40"/>
        <v>0</v>
      </c>
      <c r="AT30" s="41">
        <f t="shared" si="40"/>
        <v>0</v>
      </c>
      <c r="AU30" s="41">
        <v>0</v>
      </c>
      <c r="AV30" s="41">
        <f>[2]Ф12!K43</f>
        <v>0</v>
      </c>
      <c r="AW30" s="41">
        <v>0</v>
      </c>
      <c r="AX30" s="41">
        <v>0</v>
      </c>
      <c r="AY30" s="41">
        <v>0</v>
      </c>
      <c r="AZ30" s="41">
        <v>0</v>
      </c>
      <c r="BA30" s="40">
        <v>0</v>
      </c>
      <c r="BB30" s="41">
        <v>0</v>
      </c>
      <c r="BC30" s="41">
        <f>[2]Ф12!M43</f>
        <v>0</v>
      </c>
      <c r="BD30" s="41">
        <v>0</v>
      </c>
      <c r="BE30" s="41">
        <v>0</v>
      </c>
      <c r="BF30" s="41">
        <v>0</v>
      </c>
      <c r="BG30" s="41">
        <v>0</v>
      </c>
      <c r="BH30" s="40">
        <v>0</v>
      </c>
      <c r="BI30" s="41">
        <v>0</v>
      </c>
      <c r="BJ30" s="41">
        <f>[2]Ф12!O43</f>
        <v>0</v>
      </c>
      <c r="BK30" s="41">
        <v>0</v>
      </c>
      <c r="BL30" s="41">
        <v>0</v>
      </c>
      <c r="BM30" s="41">
        <v>0</v>
      </c>
      <c r="BN30" s="41">
        <v>0</v>
      </c>
      <c r="BO30" s="40">
        <v>0</v>
      </c>
      <c r="BP30" s="41">
        <v>0</v>
      </c>
      <c r="BQ30" s="41">
        <f>[2]Ф12!Q43</f>
        <v>0</v>
      </c>
      <c r="BR30" s="41">
        <v>0</v>
      </c>
      <c r="BS30" s="41">
        <v>0</v>
      </c>
      <c r="BT30" s="41">
        <v>0</v>
      </c>
      <c r="BU30" s="41">
        <v>0</v>
      </c>
      <c r="BV30" s="40">
        <v>0</v>
      </c>
      <c r="BW30" s="41">
        <f>AN30-E30</f>
        <v>0</v>
      </c>
      <c r="BX30" s="41" t="s">
        <v>109</v>
      </c>
      <c r="BY30" s="41">
        <f t="shared" si="38"/>
        <v>0</v>
      </c>
      <c r="BZ30" s="42">
        <v>1</v>
      </c>
      <c r="CA30" s="40">
        <f>[2]Ф12!V43</f>
        <v>0</v>
      </c>
    </row>
    <row r="31" spans="1:79" ht="25.5" customHeight="1" outlineLevel="1" x14ac:dyDescent="0.25">
      <c r="A31" s="45" t="str">
        <f>[2]Ф10!A44</f>
        <v>2.3</v>
      </c>
      <c r="B31" s="45" t="str">
        <f>[2]Ф10!B44</f>
        <v>Развитие системы учета электроэнергии</v>
      </c>
      <c r="C31" s="32">
        <v>0</v>
      </c>
      <c r="D31" s="33">
        <f t="shared" ref="D31:AI31" si="41">SUM(D32:D32)</f>
        <v>0</v>
      </c>
      <c r="E31" s="33">
        <f t="shared" si="41"/>
        <v>0</v>
      </c>
      <c r="F31" s="33">
        <f t="shared" si="41"/>
        <v>0</v>
      </c>
      <c r="G31" s="33">
        <f t="shared" si="41"/>
        <v>0</v>
      </c>
      <c r="H31" s="33">
        <f t="shared" si="41"/>
        <v>0</v>
      </c>
      <c r="I31" s="33">
        <f t="shared" si="41"/>
        <v>0</v>
      </c>
      <c r="J31" s="33">
        <f t="shared" si="41"/>
        <v>0</v>
      </c>
      <c r="K31" s="33">
        <f t="shared" si="41"/>
        <v>0</v>
      </c>
      <c r="L31" s="33">
        <f t="shared" si="41"/>
        <v>0</v>
      </c>
      <c r="M31" s="33">
        <f t="shared" si="41"/>
        <v>0</v>
      </c>
      <c r="N31" s="33">
        <f t="shared" si="41"/>
        <v>0</v>
      </c>
      <c r="O31" s="33">
        <f t="shared" si="41"/>
        <v>0</v>
      </c>
      <c r="P31" s="33">
        <f t="shared" si="41"/>
        <v>0</v>
      </c>
      <c r="Q31" s="33">
        <f t="shared" si="41"/>
        <v>0</v>
      </c>
      <c r="R31" s="33">
        <f t="shared" si="41"/>
        <v>0</v>
      </c>
      <c r="S31" s="33">
        <f t="shared" si="41"/>
        <v>0</v>
      </c>
      <c r="T31" s="33">
        <f t="shared" si="41"/>
        <v>0</v>
      </c>
      <c r="U31" s="33">
        <f t="shared" si="41"/>
        <v>0</v>
      </c>
      <c r="V31" s="33">
        <f t="shared" si="41"/>
        <v>0</v>
      </c>
      <c r="W31" s="33">
        <f t="shared" si="41"/>
        <v>0</v>
      </c>
      <c r="X31" s="33">
        <f t="shared" si="41"/>
        <v>0</v>
      </c>
      <c r="Y31" s="33">
        <f t="shared" si="41"/>
        <v>0</v>
      </c>
      <c r="Z31" s="33">
        <f t="shared" si="41"/>
        <v>0</v>
      </c>
      <c r="AA31" s="33">
        <f t="shared" si="41"/>
        <v>0</v>
      </c>
      <c r="AB31" s="33">
        <f t="shared" si="41"/>
        <v>0</v>
      </c>
      <c r="AC31" s="33">
        <f t="shared" si="41"/>
        <v>0</v>
      </c>
      <c r="AD31" s="33">
        <f t="shared" si="41"/>
        <v>0</v>
      </c>
      <c r="AE31" s="33">
        <f t="shared" si="41"/>
        <v>0</v>
      </c>
      <c r="AF31" s="33">
        <f t="shared" si="41"/>
        <v>0</v>
      </c>
      <c r="AG31" s="33">
        <f t="shared" si="41"/>
        <v>0</v>
      </c>
      <c r="AH31" s="33">
        <f t="shared" si="41"/>
        <v>0</v>
      </c>
      <c r="AI31" s="33">
        <f t="shared" si="41"/>
        <v>0</v>
      </c>
      <c r="AJ31" s="33">
        <f t="shared" ref="AJ31:BO31" si="42">SUM(AJ32:AJ32)</f>
        <v>0</v>
      </c>
      <c r="AK31" s="33">
        <f t="shared" si="42"/>
        <v>0</v>
      </c>
      <c r="AL31" s="33">
        <f t="shared" si="42"/>
        <v>0</v>
      </c>
      <c r="AM31" s="46">
        <f t="shared" si="42"/>
        <v>0</v>
      </c>
      <c r="AN31" s="33">
        <f t="shared" si="42"/>
        <v>0</v>
      </c>
      <c r="AO31" s="33">
        <f t="shared" si="42"/>
        <v>0</v>
      </c>
      <c r="AP31" s="33">
        <f t="shared" si="42"/>
        <v>0</v>
      </c>
      <c r="AQ31" s="33">
        <f t="shared" si="42"/>
        <v>0</v>
      </c>
      <c r="AR31" s="33">
        <f t="shared" si="42"/>
        <v>0</v>
      </c>
      <c r="AS31" s="33">
        <f t="shared" si="42"/>
        <v>0</v>
      </c>
      <c r="AT31" s="33">
        <f t="shared" si="42"/>
        <v>0</v>
      </c>
      <c r="AU31" s="33">
        <f t="shared" si="42"/>
        <v>0</v>
      </c>
      <c r="AV31" s="33">
        <f t="shared" si="42"/>
        <v>0</v>
      </c>
      <c r="AW31" s="33">
        <f t="shared" si="42"/>
        <v>0</v>
      </c>
      <c r="AX31" s="33">
        <f t="shared" si="42"/>
        <v>0</v>
      </c>
      <c r="AY31" s="33">
        <f t="shared" si="42"/>
        <v>0</v>
      </c>
      <c r="AZ31" s="33">
        <f t="shared" si="42"/>
        <v>0</v>
      </c>
      <c r="BA31" s="33">
        <f t="shared" si="42"/>
        <v>0</v>
      </c>
      <c r="BB31" s="33">
        <f t="shared" si="42"/>
        <v>0</v>
      </c>
      <c r="BC31" s="33">
        <f t="shared" si="42"/>
        <v>0</v>
      </c>
      <c r="BD31" s="33">
        <f t="shared" si="42"/>
        <v>0</v>
      </c>
      <c r="BE31" s="33">
        <f t="shared" si="42"/>
        <v>0</v>
      </c>
      <c r="BF31" s="33">
        <f t="shared" si="42"/>
        <v>0</v>
      </c>
      <c r="BG31" s="33">
        <f t="shared" si="42"/>
        <v>0</v>
      </c>
      <c r="BH31" s="33">
        <f t="shared" si="42"/>
        <v>0</v>
      </c>
      <c r="BI31" s="33">
        <f t="shared" si="42"/>
        <v>0</v>
      </c>
      <c r="BJ31" s="33">
        <f t="shared" si="42"/>
        <v>0</v>
      </c>
      <c r="BK31" s="33">
        <f t="shared" si="42"/>
        <v>0</v>
      </c>
      <c r="BL31" s="33">
        <f t="shared" si="42"/>
        <v>0</v>
      </c>
      <c r="BM31" s="33">
        <f t="shared" si="42"/>
        <v>0</v>
      </c>
      <c r="BN31" s="33">
        <f t="shared" si="42"/>
        <v>0</v>
      </c>
      <c r="BO31" s="33">
        <f t="shared" si="42"/>
        <v>0</v>
      </c>
      <c r="BP31" s="33">
        <f t="shared" ref="BP31:BY31" si="43">SUM(BP32:BP32)</f>
        <v>0</v>
      </c>
      <c r="BQ31" s="33">
        <f t="shared" si="43"/>
        <v>0</v>
      </c>
      <c r="BR31" s="33">
        <f t="shared" si="43"/>
        <v>0</v>
      </c>
      <c r="BS31" s="33">
        <f t="shared" si="43"/>
        <v>0</v>
      </c>
      <c r="BT31" s="33">
        <f t="shared" si="43"/>
        <v>0</v>
      </c>
      <c r="BU31" s="33">
        <f t="shared" si="43"/>
        <v>0</v>
      </c>
      <c r="BV31" s="33">
        <f t="shared" si="43"/>
        <v>0</v>
      </c>
      <c r="BW31" s="33">
        <f t="shared" si="43"/>
        <v>0</v>
      </c>
      <c r="BX31" s="33">
        <f t="shared" si="43"/>
        <v>0</v>
      </c>
      <c r="BY31" s="33">
        <f t="shared" si="43"/>
        <v>0</v>
      </c>
      <c r="BZ31" s="34" t="e">
        <f>BY31/F31</f>
        <v>#DIV/0!</v>
      </c>
      <c r="CA31" s="33"/>
    </row>
    <row r="32" spans="1:79" ht="25.5" hidden="1" customHeight="1" outlineLevel="1" x14ac:dyDescent="0.25">
      <c r="A32" s="36" t="str">
        <f>[2]Ф10!A45</f>
        <v>2.3.1</v>
      </c>
      <c r="B32" s="36"/>
      <c r="C32" s="37" t="s">
        <v>109</v>
      </c>
      <c r="D32" s="38">
        <v>0</v>
      </c>
      <c r="E32" s="38">
        <f t="shared" ref="E32" si="44">L32+S32+Z32+AG32</f>
        <v>0</v>
      </c>
      <c r="F32" s="38">
        <f>M32+T32+AA32+AH32</f>
        <v>0</v>
      </c>
      <c r="G32" s="38">
        <f t="shared" ref="G32" si="45">N32+U32+AB32+AI32</f>
        <v>0</v>
      </c>
      <c r="H32" s="38">
        <f t="shared" ref="H32" si="46">O32+V32+AC32+AJ32</f>
        <v>0</v>
      </c>
      <c r="I32" s="38">
        <f t="shared" ref="I32" si="47">P32+W32+AD32+AK32</f>
        <v>0</v>
      </c>
      <c r="J32" s="38">
        <f t="shared" ref="J32" si="48">Q32+X32+AE32+AL32</f>
        <v>0</v>
      </c>
      <c r="K32" s="38">
        <f t="shared" ref="K32" si="49">R32+Y32+AF32+AM32</f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f t="shared" ref="AO32" si="50">AV32+BC32+BJ32+BQ32</f>
        <v>0</v>
      </c>
      <c r="AP32" s="38">
        <f t="shared" ref="AP32" si="51">AW32+BD32+BK32+BR32</f>
        <v>0</v>
      </c>
      <c r="AQ32" s="38">
        <f t="shared" ref="AQ32" si="52">AX32+BE32+BL32+BS32</f>
        <v>0</v>
      </c>
      <c r="AR32" s="38">
        <f t="shared" ref="AR32" si="53">AY32+BF32+BM32+BT32</f>
        <v>0</v>
      </c>
      <c r="AS32" s="38">
        <f t="shared" ref="AS32" si="54">AZ32+BG32+BN32+BU32</f>
        <v>0</v>
      </c>
      <c r="AT32" s="38">
        <f t="shared" ref="AT32" si="55">BA32+BH32+BO32+BV32</f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f>AN32-E32</f>
        <v>0</v>
      </c>
      <c r="BX32" s="38">
        <v>0</v>
      </c>
      <c r="BY32" s="38">
        <f>AO32-F32</f>
        <v>0</v>
      </c>
      <c r="BZ32" s="39">
        <v>0</v>
      </c>
      <c r="CA32" s="40"/>
    </row>
    <row r="33" spans="1:79" outlineLevel="1" x14ac:dyDescent="0.25">
      <c r="A33" s="24" t="s">
        <v>122</v>
      </c>
      <c r="B33" s="25" t="s">
        <v>123</v>
      </c>
      <c r="C33" s="26" t="s">
        <v>109</v>
      </c>
      <c r="D33" s="27">
        <f>D34+D36+D38+D40</f>
        <v>0</v>
      </c>
      <c r="E33" s="27">
        <f>E34+E36+E38+E40</f>
        <v>0</v>
      </c>
      <c r="F33" s="27">
        <f>F34+F36+F38+F40</f>
        <v>0</v>
      </c>
      <c r="G33" s="27">
        <f>G34+G36+G38+G40</f>
        <v>0</v>
      </c>
      <c r="H33" s="27">
        <f>H34+H36+H38+H40</f>
        <v>0</v>
      </c>
      <c r="I33" s="27">
        <f>I34+I36+I38+I40</f>
        <v>0</v>
      </c>
      <c r="J33" s="27">
        <f>J34+J36+J38+J40</f>
        <v>0</v>
      </c>
      <c r="K33" s="27">
        <f>K34+K36+K38+K40</f>
        <v>0</v>
      </c>
      <c r="L33" s="27">
        <f>L34+L36+L38+L40</f>
        <v>0</v>
      </c>
      <c r="M33" s="27">
        <f>M34+M36+M38+M40</f>
        <v>0</v>
      </c>
      <c r="N33" s="27">
        <f>N34+N36+N38+N40</f>
        <v>0</v>
      </c>
      <c r="O33" s="27">
        <f>O34+O36+O38+O40</f>
        <v>0</v>
      </c>
      <c r="P33" s="27">
        <f>P34+P36+P38+P40</f>
        <v>0</v>
      </c>
      <c r="Q33" s="27">
        <f>Q34+Q36+Q38+Q40</f>
        <v>0</v>
      </c>
      <c r="R33" s="27">
        <f>R34+R36+R38+R40</f>
        <v>0</v>
      </c>
      <c r="S33" s="27">
        <f>S34+S36+S38+S40</f>
        <v>0</v>
      </c>
      <c r="T33" s="27">
        <f>T34+T36+T38+T40</f>
        <v>0</v>
      </c>
      <c r="U33" s="27">
        <f>U34+U36+U38+U40</f>
        <v>0</v>
      </c>
      <c r="V33" s="27">
        <f>V34+V36+V38+V40</f>
        <v>0</v>
      </c>
      <c r="W33" s="27">
        <f>W34+W36+W38+W40</f>
        <v>0</v>
      </c>
      <c r="X33" s="27">
        <f>X34+X36+X38+X40</f>
        <v>0</v>
      </c>
      <c r="Y33" s="27">
        <f>Y34+Y36+Y38+Y40</f>
        <v>0</v>
      </c>
      <c r="Z33" s="27">
        <f>Z34+Z36+Z38+Z40</f>
        <v>0</v>
      </c>
      <c r="AA33" s="27">
        <f>AA34+AA36+AA38+AA40</f>
        <v>0</v>
      </c>
      <c r="AB33" s="27">
        <f>AB34+AB36+AB38+AB40</f>
        <v>0</v>
      </c>
      <c r="AC33" s="27">
        <f>AC34+AC36+AC38+AC40</f>
        <v>0</v>
      </c>
      <c r="AD33" s="27">
        <f>AD34+AD36+AD38+AD40</f>
        <v>0</v>
      </c>
      <c r="AE33" s="27">
        <f>AE34+AE36+AE38+AE40</f>
        <v>0</v>
      </c>
      <c r="AF33" s="27">
        <f>AF34+AF36+AF38+AF40</f>
        <v>0</v>
      </c>
      <c r="AG33" s="27">
        <f>AG34+AG36+AG38+AG40</f>
        <v>0</v>
      </c>
      <c r="AH33" s="27">
        <f>AH34+AH36+AH38+AH40</f>
        <v>0</v>
      </c>
      <c r="AI33" s="27">
        <f>AI34+AI36+AI38+AI40</f>
        <v>0</v>
      </c>
      <c r="AJ33" s="27">
        <f>AJ34+AJ36+AJ38+AJ40</f>
        <v>0</v>
      </c>
      <c r="AK33" s="27">
        <f>AK34+AK36+AK38+AK40</f>
        <v>0</v>
      </c>
      <c r="AL33" s="27">
        <f>AL34+AL36+AL38+AL40</f>
        <v>0</v>
      </c>
      <c r="AM33" s="43">
        <f>AM34+AM36+AM38+AM40</f>
        <v>0</v>
      </c>
      <c r="AN33" s="27">
        <f>AN34+AN36+AN38+AN40</f>
        <v>0</v>
      </c>
      <c r="AO33" s="27">
        <f>AO34+AO36+AO38+AO40</f>
        <v>0</v>
      </c>
      <c r="AP33" s="27">
        <f>AP34+AP36+AP38+AP40</f>
        <v>0</v>
      </c>
      <c r="AQ33" s="27">
        <f>AQ34+AQ36+AQ38+AQ40</f>
        <v>0</v>
      </c>
      <c r="AR33" s="27">
        <f>AR34+AR36+AR38+AR40</f>
        <v>0</v>
      </c>
      <c r="AS33" s="27">
        <f>AS34+AS36+AS38+AS40</f>
        <v>0</v>
      </c>
      <c r="AT33" s="27">
        <f>AT34+AT36+AT38+AT40</f>
        <v>0</v>
      </c>
      <c r="AU33" s="27">
        <f>AU34+AU36+AU38+AU40</f>
        <v>0</v>
      </c>
      <c r="AV33" s="27">
        <f>AV34+AV36+AV38+AV40</f>
        <v>0</v>
      </c>
      <c r="AW33" s="27">
        <f>AW34+AW36+AW38+AW40</f>
        <v>0</v>
      </c>
      <c r="AX33" s="27">
        <f>AX34+AX36+AX38+AX40</f>
        <v>0</v>
      </c>
      <c r="AY33" s="27">
        <f>AY34+AY36+AY38+AY40</f>
        <v>0</v>
      </c>
      <c r="AZ33" s="27">
        <f>AZ34+AZ36+AZ38+AZ40</f>
        <v>0</v>
      </c>
      <c r="BA33" s="27">
        <f>BA34+BA36+BA38+BA40</f>
        <v>0</v>
      </c>
      <c r="BB33" s="27">
        <f>BB34+BB36+BB38+BB40</f>
        <v>0</v>
      </c>
      <c r="BC33" s="27">
        <f>BC34+BC36+BC38+BC40</f>
        <v>0</v>
      </c>
      <c r="BD33" s="27">
        <f>BD34+BD36+BD38+BD40</f>
        <v>0</v>
      </c>
      <c r="BE33" s="27">
        <f>BE34+BE36+BE38+BE40</f>
        <v>0</v>
      </c>
      <c r="BF33" s="27">
        <f>BF34+BF36+BF38+BF40</f>
        <v>0</v>
      </c>
      <c r="BG33" s="27">
        <f>BG34+BG36+BG38+BG40</f>
        <v>0</v>
      </c>
      <c r="BH33" s="27">
        <f>BH34+BH36+BH38+BH40</f>
        <v>0</v>
      </c>
      <c r="BI33" s="27">
        <f>BI34+BI36+BI38+BI40</f>
        <v>0</v>
      </c>
      <c r="BJ33" s="27">
        <f>BJ34+BJ36+BJ38+BJ40</f>
        <v>0</v>
      </c>
      <c r="BK33" s="27">
        <f>BK34+BK36+BK38+BK40</f>
        <v>0</v>
      </c>
      <c r="BL33" s="27">
        <f>BL34+BL36+BL38+BL40</f>
        <v>0</v>
      </c>
      <c r="BM33" s="27">
        <f>BM34+BM36+BM38+BM40</f>
        <v>0</v>
      </c>
      <c r="BN33" s="27">
        <f>BN34+BN36+BN38+BN40</f>
        <v>0</v>
      </c>
      <c r="BO33" s="27">
        <f>BO34+BO36+BO38+BO40</f>
        <v>0</v>
      </c>
      <c r="BP33" s="27">
        <f>BP34+BP36+BP38+BP40</f>
        <v>0</v>
      </c>
      <c r="BQ33" s="27">
        <f>BQ34+BQ36+BQ38+BQ40</f>
        <v>0</v>
      </c>
      <c r="BR33" s="27">
        <f>BR34+BR36+BR38+BR40</f>
        <v>0</v>
      </c>
      <c r="BS33" s="27">
        <f>BS34+BS36+BS38+BS40</f>
        <v>0</v>
      </c>
      <c r="BT33" s="27">
        <f>BT34+BT36+BT38+BT40</f>
        <v>0</v>
      </c>
      <c r="BU33" s="27">
        <f>BU34+BU36+BU38+BU40</f>
        <v>0</v>
      </c>
      <c r="BV33" s="27">
        <f>BV34+BV36+BV38+BV40</f>
        <v>0</v>
      </c>
      <c r="BW33" s="27">
        <f>BW34+BW36+BW38+BW40</f>
        <v>0</v>
      </c>
      <c r="BX33" s="27">
        <f>BX34+BX36+BX38+BX40</f>
        <v>0</v>
      </c>
      <c r="BY33" s="27">
        <f t="shared" si="38"/>
        <v>0</v>
      </c>
      <c r="BZ33" s="28" t="e">
        <f t="shared" si="5"/>
        <v>#DIV/0!</v>
      </c>
      <c r="CA33" s="27" t="e">
        <f>CA34+CA36+CA38+CA40</f>
        <v>#REF!</v>
      </c>
    </row>
    <row r="34" spans="1:79" outlineLevel="1" x14ac:dyDescent="0.25">
      <c r="A34" s="30" t="s">
        <v>124</v>
      </c>
      <c r="B34" s="31" t="s">
        <v>125</v>
      </c>
      <c r="C34" s="32" t="s">
        <v>109</v>
      </c>
      <c r="D34" s="33">
        <f t="shared" ref="D34:AI34" si="56">SUM(D35:D35)</f>
        <v>0</v>
      </c>
      <c r="E34" s="33">
        <f t="shared" si="56"/>
        <v>0</v>
      </c>
      <c r="F34" s="33">
        <f t="shared" si="56"/>
        <v>0</v>
      </c>
      <c r="G34" s="33">
        <f t="shared" si="56"/>
        <v>0</v>
      </c>
      <c r="H34" s="33">
        <f t="shared" si="56"/>
        <v>0</v>
      </c>
      <c r="I34" s="33">
        <f t="shared" si="56"/>
        <v>0</v>
      </c>
      <c r="J34" s="33">
        <f t="shared" si="56"/>
        <v>0</v>
      </c>
      <c r="K34" s="33">
        <f t="shared" si="56"/>
        <v>0</v>
      </c>
      <c r="L34" s="33">
        <f t="shared" si="56"/>
        <v>0</v>
      </c>
      <c r="M34" s="33">
        <f t="shared" si="56"/>
        <v>0</v>
      </c>
      <c r="N34" s="33">
        <f t="shared" si="56"/>
        <v>0</v>
      </c>
      <c r="O34" s="33">
        <f t="shared" si="56"/>
        <v>0</v>
      </c>
      <c r="P34" s="33">
        <f t="shared" si="56"/>
        <v>0</v>
      </c>
      <c r="Q34" s="33">
        <f t="shared" si="56"/>
        <v>0</v>
      </c>
      <c r="R34" s="33">
        <f t="shared" si="56"/>
        <v>0</v>
      </c>
      <c r="S34" s="33">
        <f t="shared" si="56"/>
        <v>0</v>
      </c>
      <c r="T34" s="33">
        <f t="shared" si="56"/>
        <v>0</v>
      </c>
      <c r="U34" s="33">
        <f t="shared" si="56"/>
        <v>0</v>
      </c>
      <c r="V34" s="33">
        <f t="shared" si="56"/>
        <v>0</v>
      </c>
      <c r="W34" s="33">
        <f t="shared" si="56"/>
        <v>0</v>
      </c>
      <c r="X34" s="33">
        <f t="shared" si="56"/>
        <v>0</v>
      </c>
      <c r="Y34" s="33">
        <f t="shared" si="56"/>
        <v>0</v>
      </c>
      <c r="Z34" s="33">
        <f t="shared" si="56"/>
        <v>0</v>
      </c>
      <c r="AA34" s="33">
        <f t="shared" si="56"/>
        <v>0</v>
      </c>
      <c r="AB34" s="33">
        <f t="shared" si="56"/>
        <v>0</v>
      </c>
      <c r="AC34" s="33">
        <f t="shared" si="56"/>
        <v>0</v>
      </c>
      <c r="AD34" s="33">
        <f t="shared" si="56"/>
        <v>0</v>
      </c>
      <c r="AE34" s="33">
        <f t="shared" si="56"/>
        <v>0</v>
      </c>
      <c r="AF34" s="33">
        <f t="shared" si="56"/>
        <v>0</v>
      </c>
      <c r="AG34" s="33">
        <f t="shared" si="56"/>
        <v>0</v>
      </c>
      <c r="AH34" s="33">
        <f t="shared" si="56"/>
        <v>0</v>
      </c>
      <c r="AI34" s="33">
        <f t="shared" si="56"/>
        <v>0</v>
      </c>
      <c r="AJ34" s="33">
        <f t="shared" ref="AJ34:BO34" si="57">SUM(AJ35:AJ35)</f>
        <v>0</v>
      </c>
      <c r="AK34" s="33">
        <f t="shared" si="57"/>
        <v>0</v>
      </c>
      <c r="AL34" s="33">
        <f t="shared" si="57"/>
        <v>0</v>
      </c>
      <c r="AM34" s="33">
        <f t="shared" si="57"/>
        <v>0</v>
      </c>
      <c r="AN34" s="33">
        <f t="shared" si="57"/>
        <v>0</v>
      </c>
      <c r="AO34" s="33">
        <f t="shared" si="57"/>
        <v>0</v>
      </c>
      <c r="AP34" s="33">
        <f t="shared" si="57"/>
        <v>0</v>
      </c>
      <c r="AQ34" s="33">
        <f t="shared" si="57"/>
        <v>0</v>
      </c>
      <c r="AR34" s="33">
        <f t="shared" si="57"/>
        <v>0</v>
      </c>
      <c r="AS34" s="33">
        <f t="shared" si="57"/>
        <v>0</v>
      </c>
      <c r="AT34" s="33">
        <f t="shared" si="57"/>
        <v>0</v>
      </c>
      <c r="AU34" s="33">
        <f t="shared" si="57"/>
        <v>0</v>
      </c>
      <c r="AV34" s="33">
        <f t="shared" si="57"/>
        <v>0</v>
      </c>
      <c r="AW34" s="33">
        <f t="shared" si="57"/>
        <v>0</v>
      </c>
      <c r="AX34" s="33">
        <f t="shared" si="57"/>
        <v>0</v>
      </c>
      <c r="AY34" s="33">
        <f t="shared" si="57"/>
        <v>0</v>
      </c>
      <c r="AZ34" s="33">
        <f t="shared" si="57"/>
        <v>0</v>
      </c>
      <c r="BA34" s="33">
        <f t="shared" si="57"/>
        <v>0</v>
      </c>
      <c r="BB34" s="33">
        <f t="shared" si="57"/>
        <v>0</v>
      </c>
      <c r="BC34" s="33">
        <f t="shared" si="57"/>
        <v>0</v>
      </c>
      <c r="BD34" s="33">
        <f t="shared" si="57"/>
        <v>0</v>
      </c>
      <c r="BE34" s="33">
        <f t="shared" si="57"/>
        <v>0</v>
      </c>
      <c r="BF34" s="33">
        <f t="shared" si="57"/>
        <v>0</v>
      </c>
      <c r="BG34" s="33">
        <f t="shared" si="57"/>
        <v>0</v>
      </c>
      <c r="BH34" s="33">
        <f t="shared" si="57"/>
        <v>0</v>
      </c>
      <c r="BI34" s="33">
        <f t="shared" si="57"/>
        <v>0</v>
      </c>
      <c r="BJ34" s="33">
        <f t="shared" si="57"/>
        <v>0</v>
      </c>
      <c r="BK34" s="33">
        <f t="shared" si="57"/>
        <v>0</v>
      </c>
      <c r="BL34" s="33">
        <f t="shared" si="57"/>
        <v>0</v>
      </c>
      <c r="BM34" s="33">
        <f t="shared" si="57"/>
        <v>0</v>
      </c>
      <c r="BN34" s="33">
        <f t="shared" si="57"/>
        <v>0</v>
      </c>
      <c r="BO34" s="33">
        <f t="shared" si="57"/>
        <v>0</v>
      </c>
      <c r="BP34" s="33">
        <f t="shared" ref="BP34:BX34" si="58">SUM(BP35:BP35)</f>
        <v>0</v>
      </c>
      <c r="BQ34" s="33">
        <f t="shared" si="58"/>
        <v>0</v>
      </c>
      <c r="BR34" s="33">
        <f t="shared" si="58"/>
        <v>0</v>
      </c>
      <c r="BS34" s="33">
        <f t="shared" si="58"/>
        <v>0</v>
      </c>
      <c r="BT34" s="33">
        <f t="shared" si="58"/>
        <v>0</v>
      </c>
      <c r="BU34" s="33">
        <f t="shared" si="58"/>
        <v>0</v>
      </c>
      <c r="BV34" s="33">
        <f t="shared" si="58"/>
        <v>0</v>
      </c>
      <c r="BW34" s="33">
        <f t="shared" si="58"/>
        <v>0</v>
      </c>
      <c r="BX34" s="33">
        <f t="shared" si="58"/>
        <v>0</v>
      </c>
      <c r="BY34" s="33">
        <f t="shared" si="38"/>
        <v>0</v>
      </c>
      <c r="BZ34" s="34" t="e">
        <f t="shared" si="5"/>
        <v>#DIV/0!</v>
      </c>
      <c r="CA34" s="33">
        <f>SUM(CA35:CA35)</f>
        <v>0</v>
      </c>
    </row>
    <row r="35" spans="1:79" hidden="1" outlineLevel="1" x14ac:dyDescent="0.25">
      <c r="A35" s="36" t="str">
        <f>[2]Ф10!A49</f>
        <v>3.1.1</v>
      </c>
      <c r="B35" s="36"/>
      <c r="C35" s="37" t="s">
        <v>109</v>
      </c>
      <c r="D35" s="38">
        <v>0</v>
      </c>
      <c r="E35" s="38">
        <f t="shared" ref="E35" si="59">L35+S35+Z35+AG35</f>
        <v>0</v>
      </c>
      <c r="F35" s="38">
        <f>M35+T35+AA35+AH35</f>
        <v>0</v>
      </c>
      <c r="G35" s="38">
        <f t="shared" ref="G35" si="60">N35+U35+AB35+AI35</f>
        <v>0</v>
      </c>
      <c r="H35" s="38">
        <f t="shared" ref="H35" si="61">O35+V35+AC35+AJ35</f>
        <v>0</v>
      </c>
      <c r="I35" s="38">
        <f t="shared" ref="I35" si="62">P35+W35+AD35+AK35</f>
        <v>0</v>
      </c>
      <c r="J35" s="38">
        <f t="shared" ref="J35" si="63">Q35+X35+AE35+AL35</f>
        <v>0</v>
      </c>
      <c r="K35" s="38">
        <f t="shared" ref="K35" si="64">R35+Y35+AF35+AM35</f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f t="shared" ref="AO35" si="65">AV35+BC35+BJ35+BQ35</f>
        <v>0</v>
      </c>
      <c r="AP35" s="38">
        <f t="shared" ref="AP35" si="66">AW35+BD35+BK35+BR35</f>
        <v>0</v>
      </c>
      <c r="AQ35" s="38">
        <f t="shared" ref="AQ35" si="67">AX35+BE35+BL35+BS35</f>
        <v>0</v>
      </c>
      <c r="AR35" s="38">
        <f t="shared" ref="AR35" si="68">AY35+BF35+BM35+BT35</f>
        <v>0</v>
      </c>
      <c r="AS35" s="38">
        <f t="shared" ref="AS35" si="69">AZ35+BG35+BN35+BU35</f>
        <v>0</v>
      </c>
      <c r="AT35" s="38">
        <f t="shared" ref="AT35" si="70">BA35+BH35+BO35+BV35</f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f>AN35-E35</f>
        <v>0</v>
      </c>
      <c r="BX35" s="38">
        <v>0</v>
      </c>
      <c r="BY35" s="38">
        <f>AO35-F35</f>
        <v>0</v>
      </c>
      <c r="BZ35" s="39">
        <v>0</v>
      </c>
      <c r="CA35" s="40"/>
    </row>
    <row r="36" spans="1:79" s="48" customFormat="1" x14ac:dyDescent="0.25">
      <c r="A36" s="30" t="s">
        <v>126</v>
      </c>
      <c r="B36" s="31" t="s">
        <v>127</v>
      </c>
      <c r="C36" s="32" t="s">
        <v>109</v>
      </c>
      <c r="D36" s="33">
        <f>SUM(D37:D37)</f>
        <v>0</v>
      </c>
      <c r="E36" s="33">
        <f>SUM(E37:E37)</f>
        <v>0</v>
      </c>
      <c r="F36" s="33">
        <f>SUM(F37:F37)</f>
        <v>0</v>
      </c>
      <c r="G36" s="33">
        <f>SUM(G37:G37)</f>
        <v>0</v>
      </c>
      <c r="H36" s="33">
        <f>SUM(H37:H37)</f>
        <v>0</v>
      </c>
      <c r="I36" s="33">
        <f>SUM(I37:I37)</f>
        <v>0</v>
      </c>
      <c r="J36" s="33">
        <f>SUM(J37:J37)</f>
        <v>0</v>
      </c>
      <c r="K36" s="33">
        <f>SUM(K37:K37)</f>
        <v>0</v>
      </c>
      <c r="L36" s="33">
        <f>SUM(L37:L37)</f>
        <v>0</v>
      </c>
      <c r="M36" s="33">
        <f>SUM(M37:M37)</f>
        <v>0</v>
      </c>
      <c r="N36" s="33">
        <f>SUM(N37:N37)</f>
        <v>0</v>
      </c>
      <c r="O36" s="33">
        <f>SUM(O37:O37)</f>
        <v>0</v>
      </c>
      <c r="P36" s="33">
        <f>SUM(P37:P37)</f>
        <v>0</v>
      </c>
      <c r="Q36" s="33">
        <f>SUM(Q37:Q37)</f>
        <v>0</v>
      </c>
      <c r="R36" s="33">
        <f>SUM(R37:R37)</f>
        <v>0</v>
      </c>
      <c r="S36" s="33">
        <f>SUM(S37:S37)</f>
        <v>0</v>
      </c>
      <c r="T36" s="33">
        <f>SUM(T37:T37)</f>
        <v>0</v>
      </c>
      <c r="U36" s="33">
        <f>SUM(U37:U37)</f>
        <v>0</v>
      </c>
      <c r="V36" s="33">
        <f>SUM(V37:V37)</f>
        <v>0</v>
      </c>
      <c r="W36" s="33">
        <f>SUM(W37:W37)</f>
        <v>0</v>
      </c>
      <c r="X36" s="33">
        <f>SUM(X37:X37)</f>
        <v>0</v>
      </c>
      <c r="Y36" s="33">
        <f>SUM(Y37:Y37)</f>
        <v>0</v>
      </c>
      <c r="Z36" s="33">
        <f>SUM(Z37:Z37)</f>
        <v>0</v>
      </c>
      <c r="AA36" s="33">
        <f>SUM(AA37:AA37)</f>
        <v>0</v>
      </c>
      <c r="AB36" s="33">
        <f>SUM(AB37:AB37)</f>
        <v>0</v>
      </c>
      <c r="AC36" s="33">
        <f>SUM(AC37:AC37)</f>
        <v>0</v>
      </c>
      <c r="AD36" s="33">
        <f>SUM(AD37:AD37)</f>
        <v>0</v>
      </c>
      <c r="AE36" s="33">
        <f>SUM(AE37:AE37)</f>
        <v>0</v>
      </c>
      <c r="AF36" s="33">
        <f>SUM(AF37:AF37)</f>
        <v>0</v>
      </c>
      <c r="AG36" s="33">
        <f>SUM(AG37:AG37)</f>
        <v>0</v>
      </c>
      <c r="AH36" s="33">
        <f>SUM(AH37:AH37)</f>
        <v>0</v>
      </c>
      <c r="AI36" s="33">
        <f>SUM(AI37:AI37)</f>
        <v>0</v>
      </c>
      <c r="AJ36" s="33">
        <f>SUM(AJ37:AJ37)</f>
        <v>0</v>
      </c>
      <c r="AK36" s="33">
        <f>SUM(AK37:AK37)</f>
        <v>0</v>
      </c>
      <c r="AL36" s="33">
        <f>SUM(AL37:AL37)</f>
        <v>0</v>
      </c>
      <c r="AM36" s="47">
        <f>SUM(AM37:AM37)</f>
        <v>0</v>
      </c>
      <c r="AN36" s="33">
        <f>SUM(AN37:AN37)</f>
        <v>0</v>
      </c>
      <c r="AO36" s="33">
        <f>SUM(AO37:AO37)</f>
        <v>0</v>
      </c>
      <c r="AP36" s="33">
        <f>SUM(AP37:AP37)</f>
        <v>0</v>
      </c>
      <c r="AQ36" s="33">
        <f>SUM(AQ37:AQ37)</f>
        <v>0</v>
      </c>
      <c r="AR36" s="33">
        <f>SUM(AR37:AR37)</f>
        <v>0</v>
      </c>
      <c r="AS36" s="33">
        <f>SUM(AS37:AS37)</f>
        <v>0</v>
      </c>
      <c r="AT36" s="33">
        <f>SUM(AT37:AT37)</f>
        <v>0</v>
      </c>
      <c r="AU36" s="33">
        <f>SUM(AU37:AU37)</f>
        <v>0</v>
      </c>
      <c r="AV36" s="33">
        <f>SUM(AV37:AV37)</f>
        <v>0</v>
      </c>
      <c r="AW36" s="33">
        <f>SUM(AW37:AW37)</f>
        <v>0</v>
      </c>
      <c r="AX36" s="33">
        <f>SUM(AX37:AX37)</f>
        <v>0</v>
      </c>
      <c r="AY36" s="33">
        <f>SUM(AY37:AY37)</f>
        <v>0</v>
      </c>
      <c r="AZ36" s="33">
        <f>SUM(AZ37:AZ37)</f>
        <v>0</v>
      </c>
      <c r="BA36" s="33">
        <f>SUM(BA37:BA37)</f>
        <v>0</v>
      </c>
      <c r="BB36" s="33">
        <f>SUM(BB37:BB37)</f>
        <v>0</v>
      </c>
      <c r="BC36" s="33">
        <f>SUM(BC37:BC37)</f>
        <v>0</v>
      </c>
      <c r="BD36" s="33">
        <f>SUM(BD37:BD37)</f>
        <v>0</v>
      </c>
      <c r="BE36" s="33">
        <f>SUM(BE37:BE37)</f>
        <v>0</v>
      </c>
      <c r="BF36" s="33">
        <f>SUM(BF37:BF37)</f>
        <v>0</v>
      </c>
      <c r="BG36" s="33">
        <f>SUM(BG37:BG37)</f>
        <v>0</v>
      </c>
      <c r="BH36" s="33">
        <f>SUM(BH37:BH37)</f>
        <v>0</v>
      </c>
      <c r="BI36" s="33">
        <f>SUM(BI37:BI37)</f>
        <v>0</v>
      </c>
      <c r="BJ36" s="33">
        <f>SUM(BJ37:BJ37)</f>
        <v>0</v>
      </c>
      <c r="BK36" s="33">
        <f>SUM(BK37:BK37)</f>
        <v>0</v>
      </c>
      <c r="BL36" s="33">
        <f>SUM(BL37:BL37)</f>
        <v>0</v>
      </c>
      <c r="BM36" s="33">
        <f>SUM(BM37:BM37)</f>
        <v>0</v>
      </c>
      <c r="BN36" s="33">
        <f>SUM(BN37:BN37)</f>
        <v>0</v>
      </c>
      <c r="BO36" s="33">
        <f>SUM(BO37:BO37)</f>
        <v>0</v>
      </c>
      <c r="BP36" s="33">
        <f>SUM(BP37:BP37)</f>
        <v>0</v>
      </c>
      <c r="BQ36" s="33">
        <f>SUM(BQ37:BQ37)</f>
        <v>0</v>
      </c>
      <c r="BR36" s="33">
        <f>SUM(BR37:BR37)</f>
        <v>0</v>
      </c>
      <c r="BS36" s="33">
        <f>SUM(BS37:BS37)</f>
        <v>0</v>
      </c>
      <c r="BT36" s="33">
        <f>SUM(BT37:BT37)</f>
        <v>0</v>
      </c>
      <c r="BU36" s="33">
        <f>SUM(BU37:BU37)</f>
        <v>0</v>
      </c>
      <c r="BV36" s="47">
        <f>SUM(BV37:BV37)</f>
        <v>0</v>
      </c>
      <c r="BW36" s="33">
        <f>SUM(BW37:BW37)</f>
        <v>0</v>
      </c>
      <c r="BX36" s="33">
        <f>SUM(BX37:BX37)</f>
        <v>0</v>
      </c>
      <c r="BY36" s="33">
        <f t="shared" si="38"/>
        <v>0</v>
      </c>
      <c r="BZ36" s="34" t="e">
        <f t="shared" si="5"/>
        <v>#DIV/0!</v>
      </c>
      <c r="CA36" s="33">
        <f>SUM(CA37:CA37)</f>
        <v>0</v>
      </c>
    </row>
    <row r="37" spans="1:79" s="49" customFormat="1" hidden="1" x14ac:dyDescent="0.25">
      <c r="A37" s="36" t="str">
        <f>[2]Ф10!A55</f>
        <v>3.2.1</v>
      </c>
      <c r="B37" s="36"/>
      <c r="C37" s="37" t="s">
        <v>109</v>
      </c>
      <c r="D37" s="38">
        <v>0</v>
      </c>
      <c r="E37" s="38">
        <f t="shared" ref="E37" si="71">L37+S37+Z37+AG37</f>
        <v>0</v>
      </c>
      <c r="F37" s="38">
        <f>M37+T37+AA37+AH37</f>
        <v>0</v>
      </c>
      <c r="G37" s="38">
        <f t="shared" ref="G37" si="72">N37+U37+AB37+AI37</f>
        <v>0</v>
      </c>
      <c r="H37" s="38">
        <f t="shared" ref="H37" si="73">O37+V37+AC37+AJ37</f>
        <v>0</v>
      </c>
      <c r="I37" s="38">
        <f t="shared" ref="I37" si="74">P37+W37+AD37+AK37</f>
        <v>0</v>
      </c>
      <c r="J37" s="38">
        <f t="shared" ref="J37" si="75">Q37+X37+AE37+AL37</f>
        <v>0</v>
      </c>
      <c r="K37" s="38">
        <f t="shared" ref="K37" si="76">R37+Y37+AF37+AM37</f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f t="shared" ref="AO37" si="77">AV37+BC37+BJ37+BQ37</f>
        <v>0</v>
      </c>
      <c r="AP37" s="38">
        <f t="shared" ref="AP37" si="78">AW37+BD37+BK37+BR37</f>
        <v>0</v>
      </c>
      <c r="AQ37" s="38">
        <f t="shared" ref="AQ37" si="79">AX37+BE37+BL37+BS37</f>
        <v>0</v>
      </c>
      <c r="AR37" s="38">
        <f t="shared" ref="AR37" si="80">AY37+BF37+BM37+BT37</f>
        <v>0</v>
      </c>
      <c r="AS37" s="38">
        <f t="shared" ref="AS37" si="81">AZ37+BG37+BN37+BU37</f>
        <v>0</v>
      </c>
      <c r="AT37" s="38">
        <f t="shared" ref="AT37" si="82">BA37+BH37+BO37+BV37</f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f>AN37-E37</f>
        <v>0</v>
      </c>
      <c r="BX37" s="38">
        <v>0</v>
      </c>
      <c r="BY37" s="38">
        <f>AO37-F37</f>
        <v>0</v>
      </c>
      <c r="BZ37" s="39">
        <v>0</v>
      </c>
      <c r="CA37" s="40"/>
    </row>
    <row r="38" spans="1:79" s="50" customFormat="1" x14ac:dyDescent="0.25">
      <c r="A38" s="30" t="s">
        <v>128</v>
      </c>
      <c r="B38" s="31" t="s">
        <v>129</v>
      </c>
      <c r="C38" s="32" t="s">
        <v>109</v>
      </c>
      <c r="D38" s="33">
        <f t="shared" ref="D38:AI38" si="83">SUM(D39:D39)</f>
        <v>0</v>
      </c>
      <c r="E38" s="33">
        <f t="shared" si="83"/>
        <v>0</v>
      </c>
      <c r="F38" s="33">
        <f t="shared" si="83"/>
        <v>0</v>
      </c>
      <c r="G38" s="33">
        <f t="shared" si="83"/>
        <v>0</v>
      </c>
      <c r="H38" s="33">
        <f t="shared" si="83"/>
        <v>0</v>
      </c>
      <c r="I38" s="33">
        <f t="shared" si="83"/>
        <v>0</v>
      </c>
      <c r="J38" s="33">
        <f t="shared" si="83"/>
        <v>0</v>
      </c>
      <c r="K38" s="33">
        <f t="shared" si="83"/>
        <v>0</v>
      </c>
      <c r="L38" s="33">
        <f t="shared" si="83"/>
        <v>0</v>
      </c>
      <c r="M38" s="33">
        <f t="shared" si="83"/>
        <v>0</v>
      </c>
      <c r="N38" s="33">
        <f t="shared" si="83"/>
        <v>0</v>
      </c>
      <c r="O38" s="33">
        <f t="shared" si="83"/>
        <v>0</v>
      </c>
      <c r="P38" s="33">
        <f t="shared" si="83"/>
        <v>0</v>
      </c>
      <c r="Q38" s="33">
        <f t="shared" si="83"/>
        <v>0</v>
      </c>
      <c r="R38" s="33">
        <f t="shared" si="83"/>
        <v>0</v>
      </c>
      <c r="S38" s="33">
        <f t="shared" si="83"/>
        <v>0</v>
      </c>
      <c r="T38" s="33">
        <f t="shared" si="83"/>
        <v>0</v>
      </c>
      <c r="U38" s="33">
        <f t="shared" si="83"/>
        <v>0</v>
      </c>
      <c r="V38" s="33">
        <f t="shared" si="83"/>
        <v>0</v>
      </c>
      <c r="W38" s="33">
        <f t="shared" si="83"/>
        <v>0</v>
      </c>
      <c r="X38" s="33">
        <f t="shared" si="83"/>
        <v>0</v>
      </c>
      <c r="Y38" s="33">
        <f t="shared" si="83"/>
        <v>0</v>
      </c>
      <c r="Z38" s="33">
        <f t="shared" si="83"/>
        <v>0</v>
      </c>
      <c r="AA38" s="33">
        <f t="shared" si="83"/>
        <v>0</v>
      </c>
      <c r="AB38" s="33">
        <f t="shared" si="83"/>
        <v>0</v>
      </c>
      <c r="AC38" s="33">
        <f t="shared" si="83"/>
        <v>0</v>
      </c>
      <c r="AD38" s="33">
        <f t="shared" si="83"/>
        <v>0</v>
      </c>
      <c r="AE38" s="33">
        <f t="shared" si="83"/>
        <v>0</v>
      </c>
      <c r="AF38" s="33">
        <f t="shared" si="83"/>
        <v>0</v>
      </c>
      <c r="AG38" s="33">
        <f t="shared" si="83"/>
        <v>0</v>
      </c>
      <c r="AH38" s="33">
        <f t="shared" si="83"/>
        <v>0</v>
      </c>
      <c r="AI38" s="33">
        <f t="shared" si="83"/>
        <v>0</v>
      </c>
      <c r="AJ38" s="33">
        <f t="shared" ref="AJ38:BO38" si="84">SUM(AJ39:AJ39)</f>
        <v>0</v>
      </c>
      <c r="AK38" s="33">
        <f t="shared" si="84"/>
        <v>0</v>
      </c>
      <c r="AL38" s="33">
        <f t="shared" si="84"/>
        <v>0</v>
      </c>
      <c r="AM38" s="33">
        <f t="shared" si="84"/>
        <v>0</v>
      </c>
      <c r="AN38" s="33">
        <f t="shared" si="84"/>
        <v>0</v>
      </c>
      <c r="AO38" s="33">
        <f t="shared" si="84"/>
        <v>0</v>
      </c>
      <c r="AP38" s="33">
        <f t="shared" si="84"/>
        <v>0</v>
      </c>
      <c r="AQ38" s="33">
        <f t="shared" si="84"/>
        <v>0</v>
      </c>
      <c r="AR38" s="33">
        <f t="shared" si="84"/>
        <v>0</v>
      </c>
      <c r="AS38" s="33">
        <f t="shared" si="84"/>
        <v>0</v>
      </c>
      <c r="AT38" s="33">
        <f t="shared" si="84"/>
        <v>0</v>
      </c>
      <c r="AU38" s="33">
        <f t="shared" si="84"/>
        <v>0</v>
      </c>
      <c r="AV38" s="33">
        <f t="shared" si="84"/>
        <v>0</v>
      </c>
      <c r="AW38" s="33">
        <f t="shared" si="84"/>
        <v>0</v>
      </c>
      <c r="AX38" s="33">
        <f t="shared" si="84"/>
        <v>0</v>
      </c>
      <c r="AY38" s="33">
        <f t="shared" si="84"/>
        <v>0</v>
      </c>
      <c r="AZ38" s="33">
        <f t="shared" si="84"/>
        <v>0</v>
      </c>
      <c r="BA38" s="33">
        <f t="shared" si="84"/>
        <v>0</v>
      </c>
      <c r="BB38" s="33">
        <f t="shared" si="84"/>
        <v>0</v>
      </c>
      <c r="BC38" s="33">
        <f t="shared" si="84"/>
        <v>0</v>
      </c>
      <c r="BD38" s="33">
        <f t="shared" si="84"/>
        <v>0</v>
      </c>
      <c r="BE38" s="33">
        <f t="shared" si="84"/>
        <v>0</v>
      </c>
      <c r="BF38" s="33">
        <f t="shared" si="84"/>
        <v>0</v>
      </c>
      <c r="BG38" s="33">
        <f t="shared" si="84"/>
        <v>0</v>
      </c>
      <c r="BH38" s="33">
        <f t="shared" si="84"/>
        <v>0</v>
      </c>
      <c r="BI38" s="33">
        <f t="shared" si="84"/>
        <v>0</v>
      </c>
      <c r="BJ38" s="33">
        <f t="shared" si="84"/>
        <v>0</v>
      </c>
      <c r="BK38" s="33">
        <f t="shared" si="84"/>
        <v>0</v>
      </c>
      <c r="BL38" s="33">
        <f t="shared" si="84"/>
        <v>0</v>
      </c>
      <c r="BM38" s="33">
        <f t="shared" si="84"/>
        <v>0</v>
      </c>
      <c r="BN38" s="33">
        <f t="shared" si="84"/>
        <v>0</v>
      </c>
      <c r="BO38" s="33">
        <f t="shared" si="84"/>
        <v>0</v>
      </c>
      <c r="BP38" s="33">
        <f t="shared" ref="BP38:CU38" si="85">SUM(BP39:BP39)</f>
        <v>0</v>
      </c>
      <c r="BQ38" s="33">
        <f t="shared" si="85"/>
        <v>0</v>
      </c>
      <c r="BR38" s="33">
        <f t="shared" si="85"/>
        <v>0</v>
      </c>
      <c r="BS38" s="33">
        <f t="shared" si="85"/>
        <v>0</v>
      </c>
      <c r="BT38" s="33">
        <f t="shared" si="85"/>
        <v>0</v>
      </c>
      <c r="BU38" s="33">
        <f t="shared" si="85"/>
        <v>0</v>
      </c>
      <c r="BV38" s="33">
        <f t="shared" si="85"/>
        <v>0</v>
      </c>
      <c r="BW38" s="33">
        <f t="shared" si="85"/>
        <v>0</v>
      </c>
      <c r="BX38" s="33">
        <f t="shared" si="85"/>
        <v>0</v>
      </c>
      <c r="BY38" s="33">
        <f t="shared" si="85"/>
        <v>0</v>
      </c>
      <c r="BZ38" s="34" t="e">
        <f t="shared" si="5"/>
        <v>#DIV/0!</v>
      </c>
      <c r="CA38" s="33" t="e">
        <f>SUM(#REF!)</f>
        <v>#REF!</v>
      </c>
    </row>
    <row r="39" spans="1:79" s="50" customFormat="1" ht="24" hidden="1" customHeight="1" x14ac:dyDescent="0.25">
      <c r="A39" s="36" t="str">
        <f>[2]Ф10!A70</f>
        <v>3.3.1</v>
      </c>
      <c r="B39" s="36"/>
      <c r="C39" s="37" t="s">
        <v>109</v>
      </c>
      <c r="D39" s="38">
        <v>0</v>
      </c>
      <c r="E39" s="38">
        <f t="shared" ref="E39" si="86">L39+S39+Z39+AG39</f>
        <v>0</v>
      </c>
      <c r="F39" s="38">
        <f>M39+T39+AA39+AH39</f>
        <v>0</v>
      </c>
      <c r="G39" s="38">
        <f t="shared" ref="G39" si="87">N39+U39+AB39+AI39</f>
        <v>0</v>
      </c>
      <c r="H39" s="38">
        <f t="shared" ref="H39" si="88">O39+V39+AC39+AJ39</f>
        <v>0</v>
      </c>
      <c r="I39" s="38">
        <f t="shared" ref="I39" si="89">P39+W39+AD39+AK39</f>
        <v>0</v>
      </c>
      <c r="J39" s="38">
        <f t="shared" ref="J39" si="90">Q39+X39+AE39+AL39</f>
        <v>0</v>
      </c>
      <c r="K39" s="38">
        <f t="shared" ref="K39" si="91">R39+Y39+AF39+AM39</f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f t="shared" ref="AO39" si="92">AV39+BC39+BJ39+BQ39</f>
        <v>0</v>
      </c>
      <c r="AP39" s="38">
        <f t="shared" ref="AP39" si="93">AW39+BD39+BK39+BR39</f>
        <v>0</v>
      </c>
      <c r="AQ39" s="38">
        <f t="shared" ref="AQ39" si="94">AX39+BE39+BL39+BS39</f>
        <v>0</v>
      </c>
      <c r="AR39" s="38">
        <f t="shared" ref="AR39" si="95">AY39+BF39+BM39+BT39</f>
        <v>0</v>
      </c>
      <c r="AS39" s="38">
        <f t="shared" ref="AS39" si="96">AZ39+BG39+BN39+BU39</f>
        <v>0</v>
      </c>
      <c r="AT39" s="38">
        <f t="shared" ref="AT39" si="97">BA39+BH39+BO39+BV39</f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f>AN39-E39</f>
        <v>0</v>
      </c>
      <c r="BX39" s="38">
        <v>0</v>
      </c>
      <c r="BY39" s="38">
        <f>AO39-F39</f>
        <v>0</v>
      </c>
      <c r="BZ39" s="39">
        <v>0</v>
      </c>
      <c r="CA39" s="40"/>
    </row>
    <row r="40" spans="1:79" s="53" customFormat="1" outlineLevel="1" x14ac:dyDescent="0.25">
      <c r="A40" s="51" t="str">
        <f>[2]Ф10!A76</f>
        <v>3.4.</v>
      </c>
      <c r="B40" s="51" t="str">
        <f>[2]Ф10!B76</f>
        <v>Строительство зданий и сооружений</v>
      </c>
      <c r="C40" s="52" t="s">
        <v>109</v>
      </c>
      <c r="D40" s="33">
        <f t="shared" ref="D40:BO40" si="98">SUM(D41:D41)</f>
        <v>0</v>
      </c>
      <c r="E40" s="33">
        <f t="shared" si="98"/>
        <v>0</v>
      </c>
      <c r="F40" s="33">
        <f t="shared" si="98"/>
        <v>0</v>
      </c>
      <c r="G40" s="33">
        <f t="shared" si="98"/>
        <v>0</v>
      </c>
      <c r="H40" s="33">
        <f t="shared" si="98"/>
        <v>0</v>
      </c>
      <c r="I40" s="33">
        <f t="shared" si="98"/>
        <v>0</v>
      </c>
      <c r="J40" s="33">
        <f t="shared" si="98"/>
        <v>0</v>
      </c>
      <c r="K40" s="33">
        <f t="shared" si="98"/>
        <v>0</v>
      </c>
      <c r="L40" s="33">
        <f t="shared" si="98"/>
        <v>0</v>
      </c>
      <c r="M40" s="33">
        <f t="shared" si="98"/>
        <v>0</v>
      </c>
      <c r="N40" s="33">
        <f t="shared" si="98"/>
        <v>0</v>
      </c>
      <c r="O40" s="33">
        <f t="shared" si="98"/>
        <v>0</v>
      </c>
      <c r="P40" s="33">
        <f t="shared" si="98"/>
        <v>0</v>
      </c>
      <c r="Q40" s="33">
        <f t="shared" si="98"/>
        <v>0</v>
      </c>
      <c r="R40" s="33">
        <f t="shared" si="98"/>
        <v>0</v>
      </c>
      <c r="S40" s="33">
        <f t="shared" si="98"/>
        <v>0</v>
      </c>
      <c r="T40" s="33">
        <f t="shared" si="98"/>
        <v>0</v>
      </c>
      <c r="U40" s="33">
        <f t="shared" si="98"/>
        <v>0</v>
      </c>
      <c r="V40" s="33">
        <f t="shared" si="98"/>
        <v>0</v>
      </c>
      <c r="W40" s="33">
        <f t="shared" si="98"/>
        <v>0</v>
      </c>
      <c r="X40" s="33">
        <f t="shared" si="98"/>
        <v>0</v>
      </c>
      <c r="Y40" s="33">
        <f t="shared" si="98"/>
        <v>0</v>
      </c>
      <c r="Z40" s="33">
        <f t="shared" si="98"/>
        <v>0</v>
      </c>
      <c r="AA40" s="33">
        <f t="shared" si="98"/>
        <v>0</v>
      </c>
      <c r="AB40" s="33">
        <f t="shared" si="98"/>
        <v>0</v>
      </c>
      <c r="AC40" s="33">
        <f t="shared" si="98"/>
        <v>0</v>
      </c>
      <c r="AD40" s="33">
        <f t="shared" si="98"/>
        <v>0</v>
      </c>
      <c r="AE40" s="33">
        <f t="shared" si="98"/>
        <v>0</v>
      </c>
      <c r="AF40" s="33">
        <f t="shared" si="98"/>
        <v>0</v>
      </c>
      <c r="AG40" s="33">
        <f t="shared" si="98"/>
        <v>0</v>
      </c>
      <c r="AH40" s="33">
        <f t="shared" si="98"/>
        <v>0</v>
      </c>
      <c r="AI40" s="33">
        <f t="shared" si="98"/>
        <v>0</v>
      </c>
      <c r="AJ40" s="33">
        <f t="shared" si="98"/>
        <v>0</v>
      </c>
      <c r="AK40" s="33">
        <f t="shared" si="98"/>
        <v>0</v>
      </c>
      <c r="AL40" s="33">
        <f t="shared" si="98"/>
        <v>0</v>
      </c>
      <c r="AM40" s="33">
        <f t="shared" si="98"/>
        <v>0</v>
      </c>
      <c r="AN40" s="33">
        <f t="shared" si="98"/>
        <v>0</v>
      </c>
      <c r="AO40" s="33">
        <f t="shared" si="98"/>
        <v>0</v>
      </c>
      <c r="AP40" s="33">
        <f t="shared" si="98"/>
        <v>0</v>
      </c>
      <c r="AQ40" s="33">
        <f t="shared" si="98"/>
        <v>0</v>
      </c>
      <c r="AR40" s="33">
        <f t="shared" si="98"/>
        <v>0</v>
      </c>
      <c r="AS40" s="33">
        <f t="shared" si="98"/>
        <v>0</v>
      </c>
      <c r="AT40" s="33">
        <f t="shared" si="98"/>
        <v>0</v>
      </c>
      <c r="AU40" s="33">
        <f t="shared" si="98"/>
        <v>0</v>
      </c>
      <c r="AV40" s="33">
        <f t="shared" si="98"/>
        <v>0</v>
      </c>
      <c r="AW40" s="33">
        <f t="shared" si="98"/>
        <v>0</v>
      </c>
      <c r="AX40" s="33">
        <f t="shared" si="98"/>
        <v>0</v>
      </c>
      <c r="AY40" s="33">
        <f t="shared" si="98"/>
        <v>0</v>
      </c>
      <c r="AZ40" s="33">
        <f t="shared" si="98"/>
        <v>0</v>
      </c>
      <c r="BA40" s="33">
        <f t="shared" si="98"/>
        <v>0</v>
      </c>
      <c r="BB40" s="33">
        <f t="shared" si="98"/>
        <v>0</v>
      </c>
      <c r="BC40" s="33">
        <f t="shared" si="98"/>
        <v>0</v>
      </c>
      <c r="BD40" s="33">
        <f t="shared" si="98"/>
        <v>0</v>
      </c>
      <c r="BE40" s="33">
        <f t="shared" si="98"/>
        <v>0</v>
      </c>
      <c r="BF40" s="33">
        <f t="shared" si="98"/>
        <v>0</v>
      </c>
      <c r="BG40" s="33">
        <f t="shared" si="98"/>
        <v>0</v>
      </c>
      <c r="BH40" s="33">
        <f t="shared" si="98"/>
        <v>0</v>
      </c>
      <c r="BI40" s="33">
        <f t="shared" si="98"/>
        <v>0</v>
      </c>
      <c r="BJ40" s="33">
        <f t="shared" si="98"/>
        <v>0</v>
      </c>
      <c r="BK40" s="33">
        <f t="shared" si="98"/>
        <v>0</v>
      </c>
      <c r="BL40" s="33">
        <f t="shared" si="98"/>
        <v>0</v>
      </c>
      <c r="BM40" s="33">
        <f t="shared" si="98"/>
        <v>0</v>
      </c>
      <c r="BN40" s="33">
        <f t="shared" si="98"/>
        <v>0</v>
      </c>
      <c r="BO40" s="33">
        <f t="shared" si="98"/>
        <v>0</v>
      </c>
      <c r="BP40" s="33">
        <f t="shared" ref="BP40:BY40" si="99">SUM(BP41:BP41)</f>
        <v>0</v>
      </c>
      <c r="BQ40" s="33">
        <f t="shared" si="99"/>
        <v>0</v>
      </c>
      <c r="BR40" s="33">
        <f t="shared" si="99"/>
        <v>0</v>
      </c>
      <c r="BS40" s="33">
        <f t="shared" si="99"/>
        <v>0</v>
      </c>
      <c r="BT40" s="33">
        <f t="shared" si="99"/>
        <v>0</v>
      </c>
      <c r="BU40" s="33">
        <f t="shared" si="99"/>
        <v>0</v>
      </c>
      <c r="BV40" s="33">
        <f t="shared" si="99"/>
        <v>0</v>
      </c>
      <c r="BW40" s="33">
        <f t="shared" si="99"/>
        <v>0</v>
      </c>
      <c r="BX40" s="33">
        <f t="shared" si="99"/>
        <v>0</v>
      </c>
      <c r="BY40" s="33">
        <f t="shared" si="99"/>
        <v>0</v>
      </c>
      <c r="BZ40" s="34" t="e">
        <f t="shared" si="5"/>
        <v>#DIV/0!</v>
      </c>
      <c r="CA40" s="33">
        <f>SUM(CA41)</f>
        <v>0</v>
      </c>
    </row>
    <row r="41" spans="1:79" hidden="1" x14ac:dyDescent="0.25">
      <c r="A41" s="36" t="str">
        <f>[2]Ф10!A77</f>
        <v>3.4.1.</v>
      </c>
      <c r="B41" s="36"/>
      <c r="C41" s="37" t="s">
        <v>109</v>
      </c>
      <c r="D41" s="38">
        <v>0</v>
      </c>
      <c r="E41" s="38">
        <f t="shared" ref="E41" si="100">L41+S41+Z41+AG41</f>
        <v>0</v>
      </c>
      <c r="F41" s="38">
        <f>M41+T41+AA41+AH41</f>
        <v>0</v>
      </c>
      <c r="G41" s="38">
        <f t="shared" ref="G41" si="101">N41+U41+AB41+AI41</f>
        <v>0</v>
      </c>
      <c r="H41" s="38">
        <f t="shared" ref="H41" si="102">O41+V41+AC41+AJ41</f>
        <v>0</v>
      </c>
      <c r="I41" s="38">
        <f t="shared" ref="I41" si="103">P41+W41+AD41+AK41</f>
        <v>0</v>
      </c>
      <c r="J41" s="38">
        <f t="shared" ref="J41" si="104">Q41+X41+AE41+AL41</f>
        <v>0</v>
      </c>
      <c r="K41" s="38">
        <f t="shared" ref="K41" si="105">R41+Y41+AF41+AM41</f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f t="shared" ref="AO41" si="106">AV41+BC41+BJ41+BQ41</f>
        <v>0</v>
      </c>
      <c r="AP41" s="38">
        <f t="shared" ref="AP41" si="107">AW41+BD41+BK41+BR41</f>
        <v>0</v>
      </c>
      <c r="AQ41" s="38">
        <f t="shared" ref="AQ41" si="108">AX41+BE41+BL41+BS41</f>
        <v>0</v>
      </c>
      <c r="AR41" s="38">
        <f t="shared" ref="AR41" si="109">AY41+BF41+BM41+BT41</f>
        <v>0</v>
      </c>
      <c r="AS41" s="38">
        <f t="shared" ref="AS41" si="110">AZ41+BG41+BN41+BU41</f>
        <v>0</v>
      </c>
      <c r="AT41" s="38">
        <f t="shared" ref="AT41" si="111">BA41+BH41+BO41+BV41</f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f>AN41-E41</f>
        <v>0</v>
      </c>
      <c r="BX41" s="38">
        <v>0</v>
      </c>
      <c r="BY41" s="38">
        <f>AO41-F41</f>
        <v>0</v>
      </c>
      <c r="BZ41" s="39">
        <v>0</v>
      </c>
      <c r="CA41" s="40"/>
    </row>
    <row r="42" spans="1:79" ht="14.25" customHeight="1" x14ac:dyDescent="0.25"/>
  </sheetData>
  <mergeCells count="40">
    <mergeCell ref="BW17:BX17"/>
    <mergeCell ref="BY17:BZ17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BI16:BO16"/>
    <mergeCell ref="BP16:BV16"/>
    <mergeCell ref="F17:K17"/>
    <mergeCell ref="M17:R17"/>
    <mergeCell ref="T17:Y17"/>
    <mergeCell ref="AA17:AF17"/>
    <mergeCell ref="Q11:AQ11"/>
    <mergeCell ref="Q12:AB12"/>
    <mergeCell ref="A14:A18"/>
    <mergeCell ref="B14:B18"/>
    <mergeCell ref="C14:C18"/>
    <mergeCell ref="D14:D18"/>
    <mergeCell ref="E14:AM14"/>
    <mergeCell ref="AN14:BV14"/>
    <mergeCell ref="AU16:BA16"/>
    <mergeCell ref="BB16:BH16"/>
    <mergeCell ref="AH17:AM17"/>
    <mergeCell ref="AO17:AT17"/>
    <mergeCell ref="AV17:BA17"/>
    <mergeCell ref="BC17:BH17"/>
    <mergeCell ref="BJ17:BO17"/>
    <mergeCell ref="BQ17:BV17"/>
    <mergeCell ref="N7:Z7"/>
    <mergeCell ref="BY2:CA2"/>
    <mergeCell ref="A3:AM3"/>
    <mergeCell ref="O4:P4"/>
    <mergeCell ref="Q4:R4"/>
    <mergeCell ref="N6:Z6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2025-02-13T05:32:33Z</dcterms:created>
  <dcterms:modified xsi:type="dcterms:W3CDTF">2026-02-10T07:27:35Z</dcterms:modified>
</cp:coreProperties>
</file>