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7080058C-1EEC-4BFA-A97F-BEDD0FCFD7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4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1" l="1"/>
  <c r="M40" i="1"/>
  <c r="L40" i="1"/>
  <c r="K40" i="1"/>
  <c r="J40" i="1"/>
  <c r="N38" i="1"/>
  <c r="M38" i="1"/>
  <c r="L38" i="1"/>
  <c r="K38" i="1"/>
  <c r="J38" i="1"/>
  <c r="N36" i="1"/>
  <c r="M36" i="1"/>
  <c r="L36" i="1"/>
  <c r="K36" i="1"/>
  <c r="J36" i="1"/>
  <c r="N34" i="1"/>
  <c r="M34" i="1"/>
  <c r="L34" i="1"/>
  <c r="K34" i="1"/>
  <c r="J34" i="1"/>
  <c r="N31" i="1"/>
  <c r="M31" i="1"/>
  <c r="L31" i="1"/>
  <c r="K31" i="1"/>
  <c r="J31" i="1"/>
  <c r="N27" i="1"/>
  <c r="M27" i="1"/>
  <c r="L27" i="1"/>
  <c r="K27" i="1"/>
  <c r="J27" i="1"/>
  <c r="N24" i="1"/>
  <c r="M24" i="1"/>
  <c r="L24" i="1"/>
  <c r="K24" i="1"/>
  <c r="J24" i="1"/>
  <c r="M11" i="1"/>
  <c r="O9" i="1"/>
  <c r="K6" i="1"/>
  <c r="O4" i="1"/>
  <c r="AH39" i="1" l="1"/>
  <c r="AC39" i="1"/>
  <c r="M39" i="1"/>
  <c r="K39" i="1"/>
  <c r="J39" i="1"/>
  <c r="H39" i="1"/>
  <c r="F39" i="1"/>
  <c r="E39" i="1"/>
  <c r="A40" i="1"/>
  <c r="AG39" i="1"/>
  <c r="AF39" i="1"/>
  <c r="AE39" i="1"/>
  <c r="AD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L39" i="1"/>
  <c r="I39" i="1"/>
  <c r="G39" i="1"/>
  <c r="B39" i="1"/>
  <c r="A39" i="1"/>
  <c r="A38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AH35" i="1"/>
  <c r="I35" i="1"/>
  <c r="A36" i="1"/>
  <c r="AG35" i="1"/>
  <c r="AF35" i="1"/>
  <c r="AE35" i="1"/>
  <c r="AD35" i="1"/>
  <c r="AB35" i="1"/>
  <c r="AA35" i="1"/>
  <c r="Z35" i="1"/>
  <c r="Y35" i="1"/>
  <c r="W35" i="1"/>
  <c r="V35" i="1"/>
  <c r="U35" i="1"/>
  <c r="T35" i="1"/>
  <c r="R35" i="1"/>
  <c r="Q35" i="1"/>
  <c r="P35" i="1"/>
  <c r="O35" i="1"/>
  <c r="X33" i="1"/>
  <c r="K33" i="1"/>
  <c r="J33" i="1"/>
  <c r="I33" i="1"/>
  <c r="F33" i="1"/>
  <c r="A34" i="1"/>
  <c r="AG33" i="1"/>
  <c r="AF33" i="1"/>
  <c r="AE33" i="1"/>
  <c r="AD33" i="1"/>
  <c r="AB33" i="1"/>
  <c r="AA33" i="1"/>
  <c r="Z33" i="1"/>
  <c r="Y33" i="1"/>
  <c r="W33" i="1"/>
  <c r="V33" i="1"/>
  <c r="U33" i="1"/>
  <c r="T33" i="1"/>
  <c r="R33" i="1"/>
  <c r="Q33" i="1"/>
  <c r="P33" i="1"/>
  <c r="O33" i="1"/>
  <c r="L30" i="1"/>
  <c r="I30" i="1"/>
  <c r="H30" i="1"/>
  <c r="E30" i="1"/>
  <c r="A31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B30" i="1"/>
  <c r="A30" i="1"/>
  <c r="N29" i="1"/>
  <c r="N28" i="1" s="1"/>
  <c r="M29" i="1"/>
  <c r="L29" i="1"/>
  <c r="K29" i="1"/>
  <c r="J29" i="1"/>
  <c r="I29" i="1"/>
  <c r="H29" i="1"/>
  <c r="G29" i="1"/>
  <c r="F29" i="1"/>
  <c r="F28" i="1" s="1"/>
  <c r="E29" i="1"/>
  <c r="E28" i="1" s="1"/>
  <c r="B29" i="1"/>
  <c r="A29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M28" i="1"/>
  <c r="L28" i="1"/>
  <c r="K28" i="1"/>
  <c r="J28" i="1"/>
  <c r="I28" i="1"/>
  <c r="H28" i="1"/>
  <c r="G28" i="1"/>
  <c r="AD26" i="1"/>
  <c r="AD25" i="1" s="1"/>
  <c r="AE26" i="1"/>
  <c r="AC26" i="1"/>
  <c r="Y26" i="1"/>
  <c r="R26" i="1"/>
  <c r="Q26" i="1"/>
  <c r="A27" i="1"/>
  <c r="K23" i="1"/>
  <c r="E23" i="1"/>
  <c r="A24" i="1"/>
  <c r="AH23" i="1"/>
  <c r="AG23" i="1"/>
  <c r="AF23" i="1"/>
  <c r="AE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I21" i="1"/>
  <c r="G21" i="1"/>
  <c r="N22" i="1"/>
  <c r="M22" i="1"/>
  <c r="L22" i="1"/>
  <c r="K22" i="1"/>
  <c r="J22" i="1"/>
  <c r="H21" i="1"/>
  <c r="A22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F21" i="1"/>
  <c r="E21" i="1"/>
  <c r="Y25" i="1" l="1"/>
  <c r="AC25" i="1"/>
  <c r="R25" i="1"/>
  <c r="K35" i="1"/>
  <c r="Y32" i="1"/>
  <c r="AD32" i="1"/>
  <c r="L35" i="1"/>
  <c r="M21" i="1"/>
  <c r="U32" i="1"/>
  <c r="Z32" i="1"/>
  <c r="AE32" i="1"/>
  <c r="X20" i="1"/>
  <c r="AB20" i="1"/>
  <c r="L21" i="1"/>
  <c r="V20" i="1"/>
  <c r="P20" i="1"/>
  <c r="AG20" i="1"/>
  <c r="O20" i="1"/>
  <c r="L33" i="1"/>
  <c r="S20" i="1"/>
  <c r="AA20" i="1"/>
  <c r="AH20" i="1"/>
  <c r="U20" i="1"/>
  <c r="AC20" i="1"/>
  <c r="Q25" i="1"/>
  <c r="AE25" i="1"/>
  <c r="P32" i="1"/>
  <c r="Q20" i="1"/>
  <c r="Y20" i="1"/>
  <c r="Y19" i="1" s="1"/>
  <c r="K21" i="1"/>
  <c r="K20" i="1" s="1"/>
  <c r="J21" i="1"/>
  <c r="X35" i="1"/>
  <c r="X32" i="1" s="1"/>
  <c r="R32" i="1"/>
  <c r="V32" i="1"/>
  <c r="J37" i="1"/>
  <c r="M37" i="1"/>
  <c r="F26" i="1"/>
  <c r="AF20" i="1"/>
  <c r="K30" i="1"/>
  <c r="AA32" i="1"/>
  <c r="AF32" i="1"/>
  <c r="E35" i="1"/>
  <c r="Q32" i="1"/>
  <c r="R20" i="1"/>
  <c r="AE20" i="1"/>
  <c r="E26" i="1"/>
  <c r="E25" i="1" s="1"/>
  <c r="F30" i="1"/>
  <c r="M30" i="1"/>
  <c r="W32" i="1"/>
  <c r="AB32" i="1"/>
  <c r="G35" i="1"/>
  <c r="F35" i="1"/>
  <c r="E20" i="1"/>
  <c r="N21" i="1"/>
  <c r="Z20" i="1"/>
  <c r="N23" i="1"/>
  <c r="G23" i="1"/>
  <c r="G20" i="1" s="1"/>
  <c r="W26" i="1"/>
  <c r="W25" i="1" s="1"/>
  <c r="H26" i="1"/>
  <c r="H25" i="1" s="1"/>
  <c r="P26" i="1"/>
  <c r="P25" i="1" s="1"/>
  <c r="P19" i="1" s="1"/>
  <c r="X26" i="1"/>
  <c r="X25" i="1" s="1"/>
  <c r="AB26" i="1"/>
  <c r="AB25" i="1" s="1"/>
  <c r="AH26" i="1"/>
  <c r="O26" i="1"/>
  <c r="O25" i="1" s="1"/>
  <c r="AA26" i="1"/>
  <c r="AA25" i="1" s="1"/>
  <c r="AF26" i="1"/>
  <c r="AF25" i="1" s="1"/>
  <c r="O32" i="1"/>
  <c r="T32" i="1"/>
  <c r="AG32" i="1"/>
  <c r="M33" i="1"/>
  <c r="AH33" i="1"/>
  <c r="AH32" i="1" s="1"/>
  <c r="E33" i="1"/>
  <c r="G37" i="1"/>
  <c r="F37" i="1"/>
  <c r="W20" i="1"/>
  <c r="I23" i="1"/>
  <c r="I20" i="1" s="1"/>
  <c r="M26" i="1"/>
  <c r="AH30" i="1"/>
  <c r="AC35" i="1"/>
  <c r="H37" i="1"/>
  <c r="N37" i="1"/>
  <c r="T20" i="1"/>
  <c r="H23" i="1"/>
  <c r="H20" i="1" s="1"/>
  <c r="L23" i="1"/>
  <c r="F23" i="1"/>
  <c r="F20" i="1" s="1"/>
  <c r="AD23" i="1"/>
  <c r="AD20" i="1" s="1"/>
  <c r="M23" i="1"/>
  <c r="V26" i="1"/>
  <c r="V25" i="1" s="1"/>
  <c r="Z26" i="1"/>
  <c r="Z25" i="1" s="1"/>
  <c r="G26" i="1"/>
  <c r="I26" i="1"/>
  <c r="I25" i="1" s="1"/>
  <c r="U26" i="1"/>
  <c r="U25" i="1" s="1"/>
  <c r="U19" i="1" s="1"/>
  <c r="G30" i="1"/>
  <c r="J30" i="1"/>
  <c r="G33" i="1"/>
  <c r="AC33" i="1"/>
  <c r="H33" i="1"/>
  <c r="J35" i="1"/>
  <c r="H35" i="1"/>
  <c r="M35" i="1"/>
  <c r="E37" i="1"/>
  <c r="I37" i="1"/>
  <c r="I32" i="1" s="1"/>
  <c r="L37" i="1"/>
  <c r="L32" i="1" s="1"/>
  <c r="K37" i="1"/>
  <c r="K32" i="1" s="1"/>
  <c r="S35" i="1"/>
  <c r="J23" i="1"/>
  <c r="AG26" i="1"/>
  <c r="AG25" i="1" s="1"/>
  <c r="S33" i="1"/>
  <c r="T26" i="1"/>
  <c r="T25" i="1" s="1"/>
  <c r="N39" i="1"/>
  <c r="S26" i="1"/>
  <c r="S25" i="1" s="1"/>
  <c r="N30" i="1"/>
  <c r="J20" i="1" l="1"/>
  <c r="M20" i="1"/>
  <c r="AE19" i="1"/>
  <c r="M25" i="1"/>
  <c r="L20" i="1"/>
  <c r="F32" i="1"/>
  <c r="R19" i="1"/>
  <c r="AD19" i="1"/>
  <c r="N35" i="1"/>
  <c r="Q19" i="1"/>
  <c r="J32" i="1"/>
  <c r="N33" i="1"/>
  <c r="O19" i="1"/>
  <c r="AC32" i="1"/>
  <c r="AC19" i="1" s="1"/>
  <c r="V19" i="1"/>
  <c r="AF19" i="1"/>
  <c r="AB19" i="1"/>
  <c r="G32" i="1"/>
  <c r="X19" i="1"/>
  <c r="N26" i="1"/>
  <c r="N25" i="1" s="1"/>
  <c r="L26" i="1"/>
  <c r="L25" i="1" s="1"/>
  <c r="L19" i="1" s="1"/>
  <c r="AA19" i="1"/>
  <c r="W19" i="1"/>
  <c r="N20" i="1"/>
  <c r="T19" i="1"/>
  <c r="M32" i="1"/>
  <c r="S32" i="1"/>
  <c r="S19" i="1" s="1"/>
  <c r="H32" i="1"/>
  <c r="H19" i="1" s="1"/>
  <c r="AH25" i="1"/>
  <c r="AH19" i="1" s="1"/>
  <c r="F25" i="1"/>
  <c r="F19" i="1" s="1"/>
  <c r="I19" i="1"/>
  <c r="J26" i="1"/>
  <c r="J25" i="1" s="1"/>
  <c r="K26" i="1"/>
  <c r="K25" i="1" s="1"/>
  <c r="K19" i="1" s="1"/>
  <c r="AG19" i="1"/>
  <c r="G25" i="1"/>
  <c r="E32" i="1"/>
  <c r="E19" i="1" s="1"/>
  <c r="Z19" i="1"/>
  <c r="M19" i="1" l="1"/>
  <c r="N32" i="1"/>
  <c r="N19" i="1" s="1"/>
  <c r="J19" i="1"/>
  <c r="G19" i="1"/>
</calcChain>
</file>

<file path=xl/sharedStrings.xml><?xml version="1.0" encoding="utf-8"?>
<sst xmlns="http://schemas.openxmlformats.org/spreadsheetml/2006/main" count="145" uniqueCount="85">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</sst>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10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12" borderId="8" applyNumberFormat="0" applyAlignment="0" applyProtection="0"/>
    <xf numFmtId="0" fontId="16" fillId="12" borderId="8" applyNumberFormat="0" applyAlignment="0" applyProtection="0"/>
    <xf numFmtId="0" fontId="17" fillId="25" borderId="9" applyNumberFormat="0" applyAlignment="0" applyProtection="0"/>
    <xf numFmtId="0" fontId="17" fillId="25" borderId="9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5" fillId="26" borderId="14" applyNumberFormat="0" applyAlignment="0" applyProtection="0"/>
    <xf numFmtId="0" fontId="25" fillId="26" borderId="14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49" fontId="28" fillId="0" borderId="0" applyBorder="0">
      <alignment vertical="top"/>
    </xf>
    <xf numFmtId="0" fontId="6" fillId="0" borderId="0"/>
    <xf numFmtId="0" fontId="6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0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" fillId="0" borderId="0"/>
    <xf numFmtId="0" fontId="3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28" borderId="15" applyNumberFormat="0" applyFont="0" applyAlignment="0" applyProtection="0"/>
    <xf numFmtId="0" fontId="13" fillId="28" borderId="15" applyNumberFormat="0" applyFont="0" applyAlignment="0" applyProtection="0"/>
    <xf numFmtId="0" fontId="13" fillId="28" borderId="15" applyNumberFormat="0" applyFont="0" applyAlignment="0" applyProtection="0"/>
    <xf numFmtId="0" fontId="13" fillId="28" borderId="15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15" fillId="0" borderId="0"/>
    <xf numFmtId="0" fontId="36" fillId="0" borderId="0"/>
    <xf numFmtId="0" fontId="1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29" borderId="17" applyBorder="0">
      <alignment horizontal="right"/>
    </xf>
    <xf numFmtId="0" fontId="39" fillId="9" borderId="0" applyNumberFormat="0" applyBorder="0" applyAlignment="0" applyProtection="0"/>
    <xf numFmtId="0" fontId="39" fillId="9" borderId="0" applyNumberFormat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top"/>
    </xf>
    <xf numFmtId="49" fontId="11" fillId="2" borderId="7" xfId="1" applyNumberFormat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165" fontId="8" fillId="2" borderId="7" xfId="0" applyNumberFormat="1" applyFont="1" applyFill="1" applyBorder="1" applyAlignment="1">
      <alignment horizontal="center" vertical="center" wrapText="1"/>
    </xf>
    <xf numFmtId="49" fontId="11" fillId="3" borderId="7" xfId="1" applyNumberFormat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 wrapText="1"/>
    </xf>
    <xf numFmtId="49" fontId="11" fillId="4" borderId="7" xfId="1" applyNumberFormat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49" fontId="12" fillId="0" borderId="7" xfId="1" applyNumberFormat="1" applyFont="1" applyBorder="1" applyAlignment="1">
      <alignment horizontal="center" vertical="center"/>
    </xf>
    <xf numFmtId="49" fontId="12" fillId="0" borderId="7" xfId="1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2" fontId="4" fillId="6" borderId="7" xfId="0" applyNumberFormat="1" applyFont="1" applyFill="1" applyBorder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/>
    </xf>
    <xf numFmtId="49" fontId="11" fillId="4" borderId="7" xfId="1" applyNumberFormat="1" applyFont="1" applyFill="1" applyBorder="1" applyAlignment="1">
      <alignment horizontal="left" vertical="center" wrapText="1"/>
    </xf>
    <xf numFmtId="49" fontId="12" fillId="4" borderId="7" xfId="1" applyNumberFormat="1" applyFont="1" applyFill="1" applyBorder="1" applyAlignment="1">
      <alignment horizontal="center" vertical="center"/>
    </xf>
    <xf numFmtId="49" fontId="12" fillId="4" borderId="7" xfId="1" applyNumberFormat="1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7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21">
          <cell r="A21" t="str">
            <v>1.1.1.</v>
          </cell>
        </row>
        <row r="24">
          <cell r="A24" t="str">
            <v>1.2.1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/>
      <sheetData sheetId="2"/>
      <sheetData sheetId="3">
        <row r="4">
          <cell r="O4" t="str">
            <v>4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3"/>
  <sheetViews>
    <sheetView tabSelected="1" view="pageBreakPreview" topLeftCell="A12" zoomScale="98" zoomScaleNormal="98" zoomScaleSheetLayoutView="98" workbookViewId="0">
      <selection activeCell="C19" sqref="C19:C39"/>
    </sheetView>
  </sheetViews>
  <sheetFormatPr defaultRowHeight="15.75" outlineLevelRow="1" x14ac:dyDescent="0.25"/>
  <cols>
    <col min="1" max="1" width="8" style="5" customWidth="1"/>
    <col min="2" max="2" width="57.7109375" style="5" customWidth="1"/>
    <col min="3" max="3" width="14.28515625" style="5" customWidth="1"/>
    <col min="4" max="4" width="19.7109375" style="5" customWidth="1"/>
    <col min="5" max="6" width="4.7109375" style="5" customWidth="1"/>
    <col min="7" max="7" width="5.7109375" style="5" customWidth="1"/>
    <col min="8" max="8" width="4.7109375" style="5" customWidth="1"/>
    <col min="9" max="9" width="5.140625" style="5" customWidth="1"/>
    <col min="10" max="11" width="4.7109375" style="5" customWidth="1"/>
    <col min="12" max="12" width="5.28515625" style="5" customWidth="1"/>
    <col min="13" max="13" width="4.7109375" style="5" customWidth="1"/>
    <col min="14" max="14" width="5.28515625" style="5" customWidth="1"/>
    <col min="15" max="28" width="4.7109375" style="5" customWidth="1"/>
    <col min="29" max="29" width="5.140625" style="5" customWidth="1"/>
    <col min="30" max="33" width="4.7109375" style="5" customWidth="1"/>
    <col min="34" max="34" width="5.85546875" style="5" customWidth="1"/>
    <col min="35" max="16384" width="9.140625" style="5"/>
  </cols>
  <sheetData>
    <row r="1" spans="1:34" s="1" customFormat="1" ht="12" x14ac:dyDescent="0.2">
      <c r="AH1" s="2" t="s">
        <v>0</v>
      </c>
    </row>
    <row r="2" spans="1:34" s="1" customFormat="1" ht="24" customHeight="1" x14ac:dyDescent="0.2">
      <c r="AD2" s="52" t="s">
        <v>1</v>
      </c>
      <c r="AE2" s="52"/>
      <c r="AF2" s="52"/>
      <c r="AG2" s="52"/>
      <c r="AH2" s="52"/>
    </row>
    <row r="3" spans="1:34" s="3" customFormat="1" ht="25.5" customHeight="1" x14ac:dyDescent="0.2">
      <c r="A3" s="53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</row>
    <row r="4" spans="1:34" s="3" customFormat="1" ht="14.25" x14ac:dyDescent="0.2">
      <c r="J4" s="4" t="s">
        <v>3</v>
      </c>
      <c r="K4" s="43" t="s">
        <v>83</v>
      </c>
      <c r="L4" s="43"/>
      <c r="M4" s="54" t="s">
        <v>4</v>
      </c>
      <c r="N4" s="54"/>
      <c r="O4" s="42" t="str">
        <f>[1]Ф10!$J$4</f>
        <v>2025</v>
      </c>
      <c r="P4" s="43"/>
      <c r="Q4" s="3" t="s">
        <v>5</v>
      </c>
    </row>
    <row r="5" spans="1:34" ht="11.25" customHeight="1" x14ac:dyDescent="0.25"/>
    <row r="6" spans="1:34" s="3" customFormat="1" ht="27" customHeight="1" x14ac:dyDescent="0.2">
      <c r="J6" s="4" t="s">
        <v>6</v>
      </c>
      <c r="K6" s="51" t="str">
        <f>[1]Ф10!$G$6</f>
        <v>Общество с ограниченной ответственностью Производственно-коммерческая фирма "Энергетик-2001"</v>
      </c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</row>
    <row r="7" spans="1:34" s="6" customFormat="1" ht="10.5" customHeight="1" x14ac:dyDescent="0.2">
      <c r="K7" s="41" t="s">
        <v>7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AA7" s="7"/>
      <c r="AB7" s="7"/>
    </row>
    <row r="8" spans="1:34" ht="11.25" customHeight="1" x14ac:dyDescent="0.25"/>
    <row r="9" spans="1:34" s="3" customFormat="1" ht="14.25" x14ac:dyDescent="0.2">
      <c r="N9" s="4" t="s">
        <v>8</v>
      </c>
      <c r="O9" s="42" t="str">
        <f>[1]Ф10!$J$9</f>
        <v>2026</v>
      </c>
      <c r="P9" s="43"/>
      <c r="Q9" s="3" t="s">
        <v>9</v>
      </c>
    </row>
    <row r="10" spans="1:34" ht="11.25" customHeight="1" x14ac:dyDescent="0.25"/>
    <row r="11" spans="1:34" s="3" customFormat="1" ht="27" customHeight="1" x14ac:dyDescent="0.2">
      <c r="L11" s="4" t="s">
        <v>10</v>
      </c>
      <c r="M11" s="44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</row>
    <row r="12" spans="1:34" s="6" customFormat="1" ht="11.25" x14ac:dyDescent="0.2">
      <c r="M12" s="41" t="s">
        <v>11</v>
      </c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34" s="8" customFormat="1" ht="11.25" customHeight="1" x14ac:dyDescent="0.2">
      <c r="H13" s="9"/>
      <c r="I13" s="9"/>
      <c r="J13" s="9"/>
      <c r="K13" s="9"/>
      <c r="L13" s="9"/>
      <c r="M13" s="9"/>
      <c r="N13" s="9"/>
    </row>
    <row r="14" spans="1:34" s="1" customFormat="1" ht="15" customHeight="1" x14ac:dyDescent="0.2">
      <c r="A14" s="46" t="s">
        <v>12</v>
      </c>
      <c r="B14" s="46" t="s">
        <v>13</v>
      </c>
      <c r="C14" s="46" t="s">
        <v>14</v>
      </c>
      <c r="D14" s="46" t="s">
        <v>15</v>
      </c>
      <c r="E14" s="48" t="s">
        <v>84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50"/>
    </row>
    <row r="15" spans="1:34" s="1" customFormat="1" ht="15" customHeight="1" x14ac:dyDescent="0.2">
      <c r="A15" s="47"/>
      <c r="B15" s="47"/>
      <c r="C15" s="47"/>
      <c r="D15" s="47"/>
      <c r="E15" s="38" t="s">
        <v>16</v>
      </c>
      <c r="F15" s="39"/>
      <c r="G15" s="39"/>
      <c r="H15" s="39"/>
      <c r="I15" s="40"/>
      <c r="J15" s="38" t="s">
        <v>17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40"/>
    </row>
    <row r="16" spans="1:34" s="1" customFormat="1" ht="15" customHeight="1" x14ac:dyDescent="0.2">
      <c r="A16" s="47"/>
      <c r="B16" s="47"/>
      <c r="C16" s="47"/>
      <c r="D16" s="47"/>
      <c r="E16" s="38" t="s">
        <v>18</v>
      </c>
      <c r="F16" s="39"/>
      <c r="G16" s="39"/>
      <c r="H16" s="39"/>
      <c r="I16" s="40"/>
      <c r="J16" s="38" t="s">
        <v>18</v>
      </c>
      <c r="K16" s="39"/>
      <c r="L16" s="39"/>
      <c r="M16" s="39"/>
      <c r="N16" s="40"/>
      <c r="O16" s="38" t="s">
        <v>19</v>
      </c>
      <c r="P16" s="39"/>
      <c r="Q16" s="39"/>
      <c r="R16" s="39"/>
      <c r="S16" s="40"/>
      <c r="T16" s="38" t="s">
        <v>20</v>
      </c>
      <c r="U16" s="39"/>
      <c r="V16" s="39"/>
      <c r="W16" s="39"/>
      <c r="X16" s="40"/>
      <c r="Y16" s="38" t="s">
        <v>21</v>
      </c>
      <c r="Z16" s="39"/>
      <c r="AA16" s="39"/>
      <c r="AB16" s="39"/>
      <c r="AC16" s="40"/>
      <c r="AD16" s="38" t="s">
        <v>22</v>
      </c>
      <c r="AE16" s="39"/>
      <c r="AF16" s="39"/>
      <c r="AG16" s="39"/>
      <c r="AH16" s="40"/>
    </row>
    <row r="17" spans="1:34" s="1" customFormat="1" ht="79.5" customHeight="1" x14ac:dyDescent="0.2">
      <c r="A17" s="47"/>
      <c r="B17" s="47"/>
      <c r="C17" s="47"/>
      <c r="D17" s="47"/>
      <c r="E17" s="10" t="s">
        <v>23</v>
      </c>
      <c r="F17" s="10" t="s">
        <v>24</v>
      </c>
      <c r="G17" s="10" t="s">
        <v>25</v>
      </c>
      <c r="H17" s="10" t="s">
        <v>26</v>
      </c>
      <c r="I17" s="10" t="s">
        <v>27</v>
      </c>
      <c r="J17" s="10" t="s">
        <v>23</v>
      </c>
      <c r="K17" s="10" t="s">
        <v>24</v>
      </c>
      <c r="L17" s="10" t="s">
        <v>25</v>
      </c>
      <c r="M17" s="10" t="s">
        <v>26</v>
      </c>
      <c r="N17" s="10" t="s">
        <v>27</v>
      </c>
      <c r="O17" s="10" t="s">
        <v>23</v>
      </c>
      <c r="P17" s="10" t="s">
        <v>24</v>
      </c>
      <c r="Q17" s="10" t="s">
        <v>25</v>
      </c>
      <c r="R17" s="10" t="s">
        <v>26</v>
      </c>
      <c r="S17" s="10" t="s">
        <v>27</v>
      </c>
      <c r="T17" s="10" t="s">
        <v>23</v>
      </c>
      <c r="U17" s="10" t="s">
        <v>24</v>
      </c>
      <c r="V17" s="10" t="s">
        <v>25</v>
      </c>
      <c r="W17" s="10" t="s">
        <v>26</v>
      </c>
      <c r="X17" s="10" t="s">
        <v>27</v>
      </c>
      <c r="Y17" s="10" t="s">
        <v>23</v>
      </c>
      <c r="Z17" s="10" t="s">
        <v>24</v>
      </c>
      <c r="AA17" s="10" t="s">
        <v>25</v>
      </c>
      <c r="AB17" s="10" t="s">
        <v>26</v>
      </c>
      <c r="AC17" s="10" t="s">
        <v>27</v>
      </c>
      <c r="AD17" s="10" t="s">
        <v>23</v>
      </c>
      <c r="AE17" s="10" t="s">
        <v>24</v>
      </c>
      <c r="AF17" s="10" t="s">
        <v>25</v>
      </c>
      <c r="AG17" s="10" t="s">
        <v>26</v>
      </c>
      <c r="AH17" s="10" t="s">
        <v>27</v>
      </c>
    </row>
    <row r="18" spans="1:34" s="1" customFormat="1" ht="12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28</v>
      </c>
      <c r="F18" s="11" t="s">
        <v>29</v>
      </c>
      <c r="G18" s="11" t="s">
        <v>30</v>
      </c>
      <c r="H18" s="11" t="s">
        <v>31</v>
      </c>
      <c r="I18" s="11" t="s">
        <v>32</v>
      </c>
      <c r="J18" s="11" t="s">
        <v>33</v>
      </c>
      <c r="K18" s="11" t="s">
        <v>34</v>
      </c>
      <c r="L18" s="11" t="s">
        <v>35</v>
      </c>
      <c r="M18" s="11" t="s">
        <v>36</v>
      </c>
      <c r="N18" s="11" t="s">
        <v>37</v>
      </c>
      <c r="O18" s="11" t="s">
        <v>38</v>
      </c>
      <c r="P18" s="11" t="s">
        <v>39</v>
      </c>
      <c r="Q18" s="11" t="s">
        <v>40</v>
      </c>
      <c r="R18" s="11" t="s">
        <v>41</v>
      </c>
      <c r="S18" s="11" t="s">
        <v>42</v>
      </c>
      <c r="T18" s="11" t="s">
        <v>43</v>
      </c>
      <c r="U18" s="11" t="s">
        <v>44</v>
      </c>
      <c r="V18" s="11" t="s">
        <v>45</v>
      </c>
      <c r="W18" s="11" t="s">
        <v>46</v>
      </c>
      <c r="X18" s="11" t="s">
        <v>47</v>
      </c>
      <c r="Y18" s="11" t="s">
        <v>48</v>
      </c>
      <c r="Z18" s="11" t="s">
        <v>49</v>
      </c>
      <c r="AA18" s="11" t="s">
        <v>50</v>
      </c>
      <c r="AB18" s="11" t="s">
        <v>51</v>
      </c>
      <c r="AC18" s="11" t="s">
        <v>52</v>
      </c>
      <c r="AD18" s="11" t="s">
        <v>53</v>
      </c>
      <c r="AE18" s="11" t="s">
        <v>54</v>
      </c>
      <c r="AF18" s="11" t="s">
        <v>55</v>
      </c>
      <c r="AG18" s="11" t="s">
        <v>56</v>
      </c>
      <c r="AH18" s="11" t="s">
        <v>57</v>
      </c>
    </row>
    <row r="19" spans="1:34" s="1" customFormat="1" ht="15.75" customHeight="1" x14ac:dyDescent="0.2">
      <c r="A19" s="12" t="s">
        <v>58</v>
      </c>
      <c r="B19" s="13" t="s">
        <v>59</v>
      </c>
      <c r="C19" s="14" t="s">
        <v>60</v>
      </c>
      <c r="D19" s="15" t="s">
        <v>60</v>
      </c>
      <c r="E19" s="15">
        <f>E20+E25+E32</f>
        <v>0</v>
      </c>
      <c r="F19" s="15">
        <f>F20+F25+F32</f>
        <v>0</v>
      </c>
      <c r="G19" s="15">
        <f>G20+G25+G32</f>
        <v>0</v>
      </c>
      <c r="H19" s="15">
        <f>H20+H25+H32</f>
        <v>0</v>
      </c>
      <c r="I19" s="15">
        <f>I20+I25+I32</f>
        <v>0</v>
      </c>
      <c r="J19" s="15">
        <f>J20+J25+J32</f>
        <v>0</v>
      </c>
      <c r="K19" s="15">
        <f>K20+K25+K32</f>
        <v>0</v>
      </c>
      <c r="L19" s="16">
        <f>L20+L25+L32</f>
        <v>0</v>
      </c>
      <c r="M19" s="15">
        <f>M20+M25+M32</f>
        <v>0</v>
      </c>
      <c r="N19" s="15">
        <f>N20+N25+N32</f>
        <v>0</v>
      </c>
      <c r="O19" s="15">
        <f>O20+O25+O32</f>
        <v>0</v>
      </c>
      <c r="P19" s="15">
        <f>P20+P25+P32</f>
        <v>0</v>
      </c>
      <c r="Q19" s="15">
        <f>Q20+Q25+Q32</f>
        <v>0</v>
      </c>
      <c r="R19" s="15">
        <f>R20+R25+R32</f>
        <v>0</v>
      </c>
      <c r="S19" s="15">
        <f>S20+S25+S32</f>
        <v>0</v>
      </c>
      <c r="T19" s="15">
        <f>T20+T25+T32</f>
        <v>0</v>
      </c>
      <c r="U19" s="15">
        <f>U20+U25+U32</f>
        <v>0</v>
      </c>
      <c r="V19" s="15">
        <f>V20+V25+V32</f>
        <v>0</v>
      </c>
      <c r="W19" s="15">
        <f>W20+W25+W32</f>
        <v>0</v>
      </c>
      <c r="X19" s="15">
        <f>X20+X25+X32</f>
        <v>0</v>
      </c>
      <c r="Y19" s="15">
        <f>Y20+Y25+Y32</f>
        <v>0</v>
      </c>
      <c r="Z19" s="15">
        <f>Z20+Z25+Z32</f>
        <v>0</v>
      </c>
      <c r="AA19" s="15">
        <f>AA20+AA25+AA32</f>
        <v>0</v>
      </c>
      <c r="AB19" s="15">
        <f>AB20+AB25+AB32</f>
        <v>0</v>
      </c>
      <c r="AC19" s="15">
        <f>AC20+AC25+AC32</f>
        <v>0</v>
      </c>
      <c r="AD19" s="15">
        <f>AD20+AD25+AD32</f>
        <v>0</v>
      </c>
      <c r="AE19" s="15">
        <f>AE20+AE25+AE32</f>
        <v>0</v>
      </c>
      <c r="AF19" s="15">
        <f>AF20+AF25+AF32</f>
        <v>0</v>
      </c>
      <c r="AG19" s="15">
        <f>AG20+AG25+AG32</f>
        <v>0</v>
      </c>
      <c r="AH19" s="15">
        <f>AH20+AH25+AH32</f>
        <v>0</v>
      </c>
    </row>
    <row r="20" spans="1:34" s="1" customFormat="1" ht="15.75" customHeight="1" x14ac:dyDescent="0.2">
      <c r="A20" s="17" t="s">
        <v>61</v>
      </c>
      <c r="B20" s="18" t="s">
        <v>62</v>
      </c>
      <c r="C20" s="19" t="s">
        <v>60</v>
      </c>
      <c r="D20" s="20" t="s">
        <v>60</v>
      </c>
      <c r="E20" s="20">
        <f t="shared" ref="E20:AH20" si="0">E21+E23</f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</row>
    <row r="21" spans="1:34" ht="31.5" customHeight="1" x14ac:dyDescent="0.25">
      <c r="A21" s="21" t="s">
        <v>63</v>
      </c>
      <c r="B21" s="22" t="s">
        <v>64</v>
      </c>
      <c r="C21" s="23" t="s">
        <v>60</v>
      </c>
      <c r="D21" s="24" t="s">
        <v>60</v>
      </c>
      <c r="E21" s="24">
        <f t="shared" ref="E21:AH21" si="1">SUM(E22:E22)</f>
        <v>0</v>
      </c>
      <c r="F21" s="24">
        <f t="shared" si="1"/>
        <v>0</v>
      </c>
      <c r="G21" s="24">
        <f t="shared" si="1"/>
        <v>0</v>
      </c>
      <c r="H21" s="24">
        <f t="shared" si="1"/>
        <v>0</v>
      </c>
      <c r="I21" s="24">
        <f t="shared" si="1"/>
        <v>0</v>
      </c>
      <c r="J21" s="24">
        <f t="shared" si="1"/>
        <v>0</v>
      </c>
      <c r="K21" s="24">
        <f t="shared" si="1"/>
        <v>0</v>
      </c>
      <c r="L21" s="24">
        <f t="shared" si="1"/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4">
        <f t="shared" si="1"/>
        <v>0</v>
      </c>
      <c r="R21" s="24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4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4">
        <f t="shared" si="1"/>
        <v>0</v>
      </c>
      <c r="AG21" s="24">
        <f t="shared" si="1"/>
        <v>0</v>
      </c>
      <c r="AH21" s="24">
        <f t="shared" si="1"/>
        <v>0</v>
      </c>
    </row>
    <row r="22" spans="1:34" s="6" customFormat="1" ht="12.75" hidden="1" x14ac:dyDescent="0.2">
      <c r="A22" s="25" t="str">
        <f>[2]Ф10!A21</f>
        <v>1.1.1.</v>
      </c>
      <c r="B22" s="26"/>
      <c r="C22" s="27"/>
      <c r="D22" s="27" t="s">
        <v>60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f>O22+T22+Y22+AD22</f>
        <v>0</v>
      </c>
      <c r="K22" s="28">
        <f t="shared" ref="K22:N22" si="2">P22+U22+Z22+AE22</f>
        <v>0</v>
      </c>
      <c r="L22" s="28">
        <f t="shared" si="2"/>
        <v>0</v>
      </c>
      <c r="M22" s="28">
        <f t="shared" si="2"/>
        <v>0</v>
      </c>
      <c r="N22" s="28">
        <f t="shared" si="2"/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</row>
    <row r="23" spans="1:34" ht="26.25" customHeight="1" x14ac:dyDescent="0.25">
      <c r="A23" s="21" t="s">
        <v>65</v>
      </c>
      <c r="B23" s="22" t="s">
        <v>66</v>
      </c>
      <c r="C23" s="23" t="s">
        <v>60</v>
      </c>
      <c r="D23" s="24" t="s">
        <v>60</v>
      </c>
      <c r="E23" s="24">
        <f t="shared" ref="E23:AH23" si="3">SUM(E24:E24)</f>
        <v>0</v>
      </c>
      <c r="F23" s="24">
        <f t="shared" si="3"/>
        <v>0</v>
      </c>
      <c r="G23" s="24">
        <f t="shared" si="3"/>
        <v>0</v>
      </c>
      <c r="H23" s="24">
        <f t="shared" si="3"/>
        <v>0</v>
      </c>
      <c r="I23" s="24">
        <f t="shared" si="3"/>
        <v>0</v>
      </c>
      <c r="J23" s="24">
        <f t="shared" si="3"/>
        <v>0</v>
      </c>
      <c r="K23" s="24">
        <f t="shared" si="3"/>
        <v>0</v>
      </c>
      <c r="L23" s="24">
        <f t="shared" si="3"/>
        <v>0</v>
      </c>
      <c r="M23" s="24">
        <f t="shared" si="3"/>
        <v>0</v>
      </c>
      <c r="N23" s="24">
        <f t="shared" si="3"/>
        <v>0</v>
      </c>
      <c r="O23" s="24">
        <f t="shared" si="3"/>
        <v>0</v>
      </c>
      <c r="P23" s="24">
        <f t="shared" si="3"/>
        <v>0</v>
      </c>
      <c r="Q23" s="24">
        <f t="shared" si="3"/>
        <v>0</v>
      </c>
      <c r="R23" s="24">
        <f t="shared" si="3"/>
        <v>0</v>
      </c>
      <c r="S23" s="24">
        <f t="shared" si="3"/>
        <v>0</v>
      </c>
      <c r="T23" s="24">
        <f t="shared" si="3"/>
        <v>0</v>
      </c>
      <c r="U23" s="24">
        <f t="shared" si="3"/>
        <v>0</v>
      </c>
      <c r="V23" s="24">
        <f t="shared" si="3"/>
        <v>0</v>
      </c>
      <c r="W23" s="24">
        <f t="shared" si="3"/>
        <v>0</v>
      </c>
      <c r="X23" s="24">
        <f t="shared" si="3"/>
        <v>0</v>
      </c>
      <c r="Y23" s="24">
        <f t="shared" si="3"/>
        <v>0</v>
      </c>
      <c r="Z23" s="24">
        <f t="shared" si="3"/>
        <v>0</v>
      </c>
      <c r="AA23" s="24">
        <f t="shared" si="3"/>
        <v>0</v>
      </c>
      <c r="AB23" s="24">
        <f t="shared" si="3"/>
        <v>0</v>
      </c>
      <c r="AC23" s="24">
        <f t="shared" si="3"/>
        <v>0</v>
      </c>
      <c r="AD23" s="24">
        <f t="shared" si="3"/>
        <v>0</v>
      </c>
      <c r="AE23" s="24">
        <f t="shared" si="3"/>
        <v>0</v>
      </c>
      <c r="AF23" s="24">
        <f t="shared" si="3"/>
        <v>0</v>
      </c>
      <c r="AG23" s="24">
        <f t="shared" si="3"/>
        <v>0</v>
      </c>
      <c r="AH23" s="24">
        <f t="shared" si="3"/>
        <v>0</v>
      </c>
    </row>
    <row r="24" spans="1:34" hidden="1" x14ac:dyDescent="0.25">
      <c r="A24" s="25" t="str">
        <f>[2]Ф10!A24</f>
        <v>1.2.1</v>
      </c>
      <c r="B24" s="26"/>
      <c r="C24" s="27"/>
      <c r="D24" s="27" t="s">
        <v>60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f>O24+T24+Y24+AD24</f>
        <v>0</v>
      </c>
      <c r="K24" s="28">
        <f t="shared" ref="K24" si="4">P24+U24+Z24+AE24</f>
        <v>0</v>
      </c>
      <c r="L24" s="28">
        <f t="shared" ref="L24" si="5">Q24+V24+AA24+AF24</f>
        <v>0</v>
      </c>
      <c r="M24" s="28">
        <f t="shared" ref="M24" si="6">R24+W24+AB24+AG24</f>
        <v>0</v>
      </c>
      <c r="N24" s="28">
        <f t="shared" ref="N24" si="7">S24+X24+AC24+AH24</f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</row>
    <row r="25" spans="1:34" ht="18" customHeight="1" x14ac:dyDescent="0.25">
      <c r="A25" s="17" t="s">
        <v>67</v>
      </c>
      <c r="B25" s="18" t="s">
        <v>68</v>
      </c>
      <c r="C25" s="19" t="s">
        <v>60</v>
      </c>
      <c r="D25" s="20" t="s">
        <v>60</v>
      </c>
      <c r="E25" s="20">
        <f>E26+E28+E30</f>
        <v>0</v>
      </c>
      <c r="F25" s="20">
        <f>F26+F28+F30</f>
        <v>0</v>
      </c>
      <c r="G25" s="20">
        <f>G26+G28+G30</f>
        <v>0</v>
      </c>
      <c r="H25" s="20">
        <f>H26+H28+H30</f>
        <v>0</v>
      </c>
      <c r="I25" s="20">
        <f>I26+I28+I30</f>
        <v>0</v>
      </c>
      <c r="J25" s="20">
        <f>J26+J28+J30</f>
        <v>0</v>
      </c>
      <c r="K25" s="20">
        <f>K26+K28+K30</f>
        <v>0</v>
      </c>
      <c r="L25" s="20">
        <f>L26+L28+L30</f>
        <v>0</v>
      </c>
      <c r="M25" s="20">
        <f>M26+M28+M30</f>
        <v>0</v>
      </c>
      <c r="N25" s="20">
        <f>N26+N28+N30</f>
        <v>0</v>
      </c>
      <c r="O25" s="20">
        <f>O26+O28+O30</f>
        <v>0</v>
      </c>
      <c r="P25" s="20">
        <f>P26+P28+P30</f>
        <v>0</v>
      </c>
      <c r="Q25" s="20">
        <f>Q26+Q28+Q30</f>
        <v>0</v>
      </c>
      <c r="R25" s="20">
        <f>R26+R28+R30</f>
        <v>0</v>
      </c>
      <c r="S25" s="20">
        <f>S26+S28+S30</f>
        <v>0</v>
      </c>
      <c r="T25" s="20">
        <f>T26+T28+T30</f>
        <v>0</v>
      </c>
      <c r="U25" s="20">
        <f>U26+U28+U30</f>
        <v>0</v>
      </c>
      <c r="V25" s="20">
        <f>V26+V28+V30</f>
        <v>0</v>
      </c>
      <c r="W25" s="20">
        <f>W26+W28+W30</f>
        <v>0</v>
      </c>
      <c r="X25" s="20">
        <f>X26+X28+X30</f>
        <v>0</v>
      </c>
      <c r="Y25" s="20">
        <f>Y26+Y28+Y30</f>
        <v>0</v>
      </c>
      <c r="Z25" s="20">
        <f>Z26+Z28+Z30</f>
        <v>0</v>
      </c>
      <c r="AA25" s="20">
        <f>AA26+AA28+AA30</f>
        <v>0</v>
      </c>
      <c r="AB25" s="20">
        <f>AB26+AB28+AB30</f>
        <v>0</v>
      </c>
      <c r="AC25" s="20">
        <f>AC26+AC28+AC30</f>
        <v>0</v>
      </c>
      <c r="AD25" s="20">
        <f>AD26+AD28+AD30</f>
        <v>0</v>
      </c>
      <c r="AE25" s="20">
        <f>AE26+AE28+AE30</f>
        <v>0</v>
      </c>
      <c r="AF25" s="20">
        <f>AF26+AF28+AF30</f>
        <v>0</v>
      </c>
      <c r="AG25" s="20">
        <f>AG26+AG28+AG30</f>
        <v>0</v>
      </c>
      <c r="AH25" s="20">
        <f>AH26+AH28+AH30</f>
        <v>0</v>
      </c>
    </row>
    <row r="26" spans="1:34" x14ac:dyDescent="0.25">
      <c r="A26" s="21" t="s">
        <v>69</v>
      </c>
      <c r="B26" s="22" t="s">
        <v>70</v>
      </c>
      <c r="C26" s="23" t="s">
        <v>60</v>
      </c>
      <c r="D26" s="24" t="s">
        <v>60</v>
      </c>
      <c r="E26" s="24">
        <f>SUM(E27:E27)</f>
        <v>0</v>
      </c>
      <c r="F26" s="24">
        <f>SUM(F27:F27)</f>
        <v>0</v>
      </c>
      <c r="G26" s="24">
        <f>SUM(G27:G27)</f>
        <v>0</v>
      </c>
      <c r="H26" s="24">
        <f>SUM(H27:H27)</f>
        <v>0</v>
      </c>
      <c r="I26" s="24">
        <f>SUM(I27:I27)</f>
        <v>0</v>
      </c>
      <c r="J26" s="24">
        <f>SUM(J27:J27)</f>
        <v>0</v>
      </c>
      <c r="K26" s="24">
        <f>SUM(K27:K27)</f>
        <v>0</v>
      </c>
      <c r="L26" s="24">
        <f>SUM(L27:L27)</f>
        <v>0</v>
      </c>
      <c r="M26" s="24">
        <f>SUM(M27:M27)</f>
        <v>0</v>
      </c>
      <c r="N26" s="24">
        <f>SUM(N27:N27)</f>
        <v>0</v>
      </c>
      <c r="O26" s="24">
        <f>SUM(O27:O27)</f>
        <v>0</v>
      </c>
      <c r="P26" s="24">
        <f>SUM(P27:P27)</f>
        <v>0</v>
      </c>
      <c r="Q26" s="24">
        <f>SUM(Q27:Q27)</f>
        <v>0</v>
      </c>
      <c r="R26" s="24">
        <f>SUM(R27:R27)</f>
        <v>0</v>
      </c>
      <c r="S26" s="24">
        <f>SUM(S27:S27)</f>
        <v>0</v>
      </c>
      <c r="T26" s="24">
        <f>SUM(T27:T27)</f>
        <v>0</v>
      </c>
      <c r="U26" s="24">
        <f>SUM(U27:U27)</f>
        <v>0</v>
      </c>
      <c r="V26" s="24">
        <f>SUM(V27:V27)</f>
        <v>0</v>
      </c>
      <c r="W26" s="24">
        <f>SUM(W27:W27)</f>
        <v>0</v>
      </c>
      <c r="X26" s="24">
        <f>SUM(X27:X27)</f>
        <v>0</v>
      </c>
      <c r="Y26" s="24">
        <f>SUM(Y27:Y27)</f>
        <v>0</v>
      </c>
      <c r="Z26" s="24">
        <f>SUM(Z27:Z27)</f>
        <v>0</v>
      </c>
      <c r="AA26" s="24">
        <f>SUM(AA27:AA27)</f>
        <v>0</v>
      </c>
      <c r="AB26" s="24">
        <f>SUM(AB27:AB27)</f>
        <v>0</v>
      </c>
      <c r="AC26" s="24">
        <f>SUM(AC27:AC27)</f>
        <v>0</v>
      </c>
      <c r="AD26" s="24">
        <f>SUM(AD27:AD27)</f>
        <v>0</v>
      </c>
      <c r="AE26" s="24">
        <f>SUM(AE27:AE27)</f>
        <v>0</v>
      </c>
      <c r="AF26" s="24">
        <f>SUM(AF27:AF27)</f>
        <v>0</v>
      </c>
      <c r="AG26" s="24">
        <f>SUM(AG27:AG27)</f>
        <v>0</v>
      </c>
      <c r="AH26" s="24">
        <f>SUM(AH27:AH27)</f>
        <v>0</v>
      </c>
    </row>
    <row r="27" spans="1:34" hidden="1" outlineLevel="1" x14ac:dyDescent="0.25">
      <c r="A27" s="25" t="str">
        <f>[2]Ф10!A31</f>
        <v>2.1.1</v>
      </c>
      <c r="B27" s="26"/>
      <c r="C27" s="27"/>
      <c r="D27" s="27" t="s">
        <v>60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f>O27+T27+Y27+AD27</f>
        <v>0</v>
      </c>
      <c r="K27" s="28">
        <f t="shared" ref="K27" si="8">P27+U27+Z27+AE27</f>
        <v>0</v>
      </c>
      <c r="L27" s="28">
        <f t="shared" ref="L27" si="9">Q27+V27+AA27+AF27</f>
        <v>0</v>
      </c>
      <c r="M27" s="28">
        <f t="shared" ref="M27" si="10">R27+W27+AB27+AG27</f>
        <v>0</v>
      </c>
      <c r="N27" s="28">
        <f t="shared" ref="N27" si="11">S27+X27+AC27+AH27</f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</row>
    <row r="28" spans="1:34" collapsed="1" x14ac:dyDescent="0.25">
      <c r="A28" s="21" t="s">
        <v>71</v>
      </c>
      <c r="B28" s="22" t="s">
        <v>72</v>
      </c>
      <c r="C28" s="23" t="s">
        <v>60</v>
      </c>
      <c r="D28" s="24" t="s">
        <v>60</v>
      </c>
      <c r="E28" s="24">
        <f t="shared" ref="E28:AH28" si="12">SUM(E29)</f>
        <v>0</v>
      </c>
      <c r="F28" s="24">
        <f t="shared" si="12"/>
        <v>0</v>
      </c>
      <c r="G28" s="24">
        <f t="shared" si="12"/>
        <v>0</v>
      </c>
      <c r="H28" s="24">
        <f t="shared" si="12"/>
        <v>0</v>
      </c>
      <c r="I28" s="24">
        <f t="shared" si="12"/>
        <v>0</v>
      </c>
      <c r="J28" s="24">
        <f t="shared" si="12"/>
        <v>0</v>
      </c>
      <c r="K28" s="24">
        <f t="shared" si="12"/>
        <v>0</v>
      </c>
      <c r="L28" s="24">
        <f t="shared" si="12"/>
        <v>0</v>
      </c>
      <c r="M28" s="24">
        <f t="shared" si="12"/>
        <v>0</v>
      </c>
      <c r="N28" s="24">
        <f t="shared" si="12"/>
        <v>0</v>
      </c>
      <c r="O28" s="24">
        <f t="shared" si="12"/>
        <v>0</v>
      </c>
      <c r="P28" s="24">
        <f t="shared" si="12"/>
        <v>0</v>
      </c>
      <c r="Q28" s="24">
        <f t="shared" si="12"/>
        <v>0</v>
      </c>
      <c r="R28" s="24">
        <f t="shared" si="12"/>
        <v>0</v>
      </c>
      <c r="S28" s="24">
        <f t="shared" si="12"/>
        <v>0</v>
      </c>
      <c r="T28" s="24">
        <f t="shared" si="12"/>
        <v>0</v>
      </c>
      <c r="U28" s="24">
        <f t="shared" si="12"/>
        <v>0</v>
      </c>
      <c r="V28" s="24">
        <f t="shared" si="12"/>
        <v>0</v>
      </c>
      <c r="W28" s="24">
        <f t="shared" si="12"/>
        <v>0</v>
      </c>
      <c r="X28" s="24">
        <f t="shared" si="12"/>
        <v>0</v>
      </c>
      <c r="Y28" s="24">
        <f t="shared" si="12"/>
        <v>0</v>
      </c>
      <c r="Z28" s="24">
        <f t="shared" si="12"/>
        <v>0</v>
      </c>
      <c r="AA28" s="24">
        <f t="shared" si="12"/>
        <v>0</v>
      </c>
      <c r="AB28" s="24">
        <f t="shared" si="12"/>
        <v>0</v>
      </c>
      <c r="AC28" s="24">
        <f t="shared" si="12"/>
        <v>0</v>
      </c>
      <c r="AD28" s="24">
        <f t="shared" si="12"/>
        <v>0</v>
      </c>
      <c r="AE28" s="24">
        <f t="shared" si="12"/>
        <v>0</v>
      </c>
      <c r="AF28" s="24">
        <f t="shared" si="12"/>
        <v>0</v>
      </c>
      <c r="AG28" s="24">
        <f t="shared" si="12"/>
        <v>0</v>
      </c>
      <c r="AH28" s="24">
        <f t="shared" si="12"/>
        <v>0</v>
      </c>
    </row>
    <row r="29" spans="1:34" ht="27.75" hidden="1" customHeight="1" outlineLevel="1" x14ac:dyDescent="0.25">
      <c r="A29" s="25" t="str">
        <f>[2]Ф10!A43</f>
        <v>2.2.1</v>
      </c>
      <c r="B29" s="30">
        <f>[2]Ф10!B43</f>
        <v>0</v>
      </c>
      <c r="C29" s="27" t="s">
        <v>60</v>
      </c>
      <c r="D29" s="27" t="s">
        <v>60</v>
      </c>
      <c r="E29" s="29">
        <f>[2]Ф13!G45</f>
        <v>0</v>
      </c>
      <c r="F29" s="29">
        <f>[2]Ф13!H45</f>
        <v>0</v>
      </c>
      <c r="G29" s="29">
        <f>[2]Ф13!I45</f>
        <v>0</v>
      </c>
      <c r="H29" s="29">
        <f>[2]Ф13!J45</f>
        <v>0</v>
      </c>
      <c r="I29" s="29">
        <f>[2]Ф13!K45</f>
        <v>0</v>
      </c>
      <c r="J29" s="29">
        <f>O29+T29+Y29+AD29</f>
        <v>0</v>
      </c>
      <c r="K29" s="29">
        <f>P29+U29+Z29+AE29</f>
        <v>0</v>
      </c>
      <c r="L29" s="29">
        <f>Q29+V29+AA29+AF29</f>
        <v>0</v>
      </c>
      <c r="M29" s="29">
        <f>R29+W29+AB29+AG29</f>
        <v>0</v>
      </c>
      <c r="N29" s="29">
        <f>S29+X29+AC29+AH29</f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</row>
    <row r="30" spans="1:34" ht="27.75" customHeight="1" outlineLevel="1" x14ac:dyDescent="0.25">
      <c r="A30" s="21" t="str">
        <f>[2]Ф10!A44</f>
        <v>2.3</v>
      </c>
      <c r="B30" s="31" t="str">
        <f>[2]Ф10!B44</f>
        <v>Развитие системы учета электроэнергии</v>
      </c>
      <c r="C30" s="23">
        <v>0</v>
      </c>
      <c r="D30" s="23" t="s">
        <v>60</v>
      </c>
      <c r="E30" s="24">
        <f t="shared" ref="E30:AH30" si="13">SUM(E31:E31)</f>
        <v>0</v>
      </c>
      <c r="F30" s="24">
        <f t="shared" si="13"/>
        <v>0</v>
      </c>
      <c r="G30" s="24">
        <f t="shared" si="13"/>
        <v>0</v>
      </c>
      <c r="H30" s="24">
        <f t="shared" si="13"/>
        <v>0</v>
      </c>
      <c r="I30" s="24">
        <f t="shared" si="13"/>
        <v>0</v>
      </c>
      <c r="J30" s="24">
        <f t="shared" si="13"/>
        <v>0</v>
      </c>
      <c r="K30" s="24">
        <f t="shared" si="13"/>
        <v>0</v>
      </c>
      <c r="L30" s="24">
        <f t="shared" si="13"/>
        <v>0</v>
      </c>
      <c r="M30" s="24">
        <f t="shared" si="13"/>
        <v>0</v>
      </c>
      <c r="N30" s="24">
        <f t="shared" si="13"/>
        <v>0</v>
      </c>
      <c r="O30" s="24">
        <f t="shared" si="13"/>
        <v>0</v>
      </c>
      <c r="P30" s="24">
        <f t="shared" si="13"/>
        <v>0</v>
      </c>
      <c r="Q30" s="24">
        <f t="shared" si="13"/>
        <v>0</v>
      </c>
      <c r="R30" s="24">
        <f t="shared" si="13"/>
        <v>0</v>
      </c>
      <c r="S30" s="24">
        <f t="shared" si="13"/>
        <v>0</v>
      </c>
      <c r="T30" s="24">
        <f t="shared" si="13"/>
        <v>0</v>
      </c>
      <c r="U30" s="24">
        <f t="shared" si="13"/>
        <v>0</v>
      </c>
      <c r="V30" s="24">
        <f t="shared" si="13"/>
        <v>0</v>
      </c>
      <c r="W30" s="24">
        <f t="shared" si="13"/>
        <v>0</v>
      </c>
      <c r="X30" s="24">
        <f t="shared" si="13"/>
        <v>0</v>
      </c>
      <c r="Y30" s="24">
        <f t="shared" si="13"/>
        <v>0</v>
      </c>
      <c r="Z30" s="24">
        <f t="shared" si="13"/>
        <v>0</v>
      </c>
      <c r="AA30" s="24">
        <f t="shared" si="13"/>
        <v>0</v>
      </c>
      <c r="AB30" s="24">
        <f t="shared" si="13"/>
        <v>0</v>
      </c>
      <c r="AC30" s="24">
        <f t="shared" si="13"/>
        <v>0</v>
      </c>
      <c r="AD30" s="24">
        <f t="shared" si="13"/>
        <v>0</v>
      </c>
      <c r="AE30" s="24">
        <f t="shared" si="13"/>
        <v>0</v>
      </c>
      <c r="AF30" s="24">
        <f t="shared" si="13"/>
        <v>0</v>
      </c>
      <c r="AG30" s="24">
        <f t="shared" si="13"/>
        <v>0</v>
      </c>
      <c r="AH30" s="24">
        <f t="shared" si="13"/>
        <v>0</v>
      </c>
    </row>
    <row r="31" spans="1:34" ht="27.75" hidden="1" customHeight="1" outlineLevel="1" x14ac:dyDescent="0.25">
      <c r="A31" s="25" t="str">
        <f>[2]Ф10!A45</f>
        <v>2.3.1</v>
      </c>
      <c r="B31" s="26"/>
      <c r="C31" s="27"/>
      <c r="D31" s="27" t="s">
        <v>60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f>O31+T31+Y31+AD31</f>
        <v>0</v>
      </c>
      <c r="K31" s="28">
        <f t="shared" ref="K31" si="14">P31+U31+Z31+AE31</f>
        <v>0</v>
      </c>
      <c r="L31" s="28">
        <f t="shared" ref="L31" si="15">Q31+V31+AA31+AF31</f>
        <v>0</v>
      </c>
      <c r="M31" s="28">
        <f t="shared" ref="M31" si="16">R31+W31+AB31+AG31</f>
        <v>0</v>
      </c>
      <c r="N31" s="28">
        <f t="shared" ref="N31" si="17">S31+X31+AC31+AH31</f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</row>
    <row r="32" spans="1:34" outlineLevel="1" x14ac:dyDescent="0.25">
      <c r="A32" s="17" t="s">
        <v>73</v>
      </c>
      <c r="B32" s="18" t="s">
        <v>74</v>
      </c>
      <c r="C32" s="19" t="s">
        <v>60</v>
      </c>
      <c r="D32" s="20" t="s">
        <v>60</v>
      </c>
      <c r="E32" s="20">
        <f>E33+E35+E37+E39</f>
        <v>0</v>
      </c>
      <c r="F32" s="20">
        <f>F33+F35+F37+F39</f>
        <v>0</v>
      </c>
      <c r="G32" s="20">
        <f>G33+G35+G37+G39</f>
        <v>0</v>
      </c>
      <c r="H32" s="20">
        <f>H33+H35+H37+H39</f>
        <v>0</v>
      </c>
      <c r="I32" s="20">
        <f>I33+I35+I37+I39</f>
        <v>0</v>
      </c>
      <c r="J32" s="20">
        <f>J33+J35+J37+J39</f>
        <v>0</v>
      </c>
      <c r="K32" s="20">
        <f>K33+K35+K37+K39</f>
        <v>0</v>
      </c>
      <c r="L32" s="20">
        <f>L33+L35+L37+L39</f>
        <v>0</v>
      </c>
      <c r="M32" s="20">
        <f>M33+M35+M37+M39</f>
        <v>0</v>
      </c>
      <c r="N32" s="20">
        <f>N33+N35+N37+N39</f>
        <v>0</v>
      </c>
      <c r="O32" s="20">
        <f>O33+O35+O37+O39</f>
        <v>0</v>
      </c>
      <c r="P32" s="20">
        <f>P33+P35+P37+P39</f>
        <v>0</v>
      </c>
      <c r="Q32" s="20">
        <f>Q33+Q35+Q37+Q39</f>
        <v>0</v>
      </c>
      <c r="R32" s="20">
        <f>R33+R35+R37+R39</f>
        <v>0</v>
      </c>
      <c r="S32" s="20">
        <f>S33+S35+S37+S39</f>
        <v>0</v>
      </c>
      <c r="T32" s="20">
        <f>T33+T35+T37+T39</f>
        <v>0</v>
      </c>
      <c r="U32" s="20">
        <f>U33+U35+U37+U39</f>
        <v>0</v>
      </c>
      <c r="V32" s="20">
        <f>V33+V35+V37+V39</f>
        <v>0</v>
      </c>
      <c r="W32" s="20">
        <f>W33+W35+W37+W39</f>
        <v>0</v>
      </c>
      <c r="X32" s="20">
        <f>X33+X35+X37+X39</f>
        <v>0</v>
      </c>
      <c r="Y32" s="20">
        <f>Y33+Y35+Y37+Y39</f>
        <v>0</v>
      </c>
      <c r="Z32" s="20">
        <f>Z33+Z35+Z37+Z39</f>
        <v>0</v>
      </c>
      <c r="AA32" s="20">
        <f>AA33+AA35+AA37+AA39</f>
        <v>0</v>
      </c>
      <c r="AB32" s="20">
        <f>AB33+AB35+AB37+AB39</f>
        <v>0</v>
      </c>
      <c r="AC32" s="20">
        <f>AC33+AC35+AC37+AC39</f>
        <v>0</v>
      </c>
      <c r="AD32" s="20">
        <f>AD33+AD35+AD37+AD39</f>
        <v>0</v>
      </c>
      <c r="AE32" s="20">
        <f>AE33+AE35+AE37+AE39</f>
        <v>0</v>
      </c>
      <c r="AF32" s="20">
        <f>AF33+AF35+AF37+AF39</f>
        <v>0</v>
      </c>
      <c r="AG32" s="20">
        <f>AG33+AG35+AG37+AG39</f>
        <v>0</v>
      </c>
      <c r="AH32" s="20">
        <f>AH33+AH35+AH37+AH39</f>
        <v>0</v>
      </c>
    </row>
    <row r="33" spans="1:34" outlineLevel="1" x14ac:dyDescent="0.25">
      <c r="A33" s="21" t="s">
        <v>75</v>
      </c>
      <c r="B33" s="22" t="s">
        <v>76</v>
      </c>
      <c r="C33" s="23" t="s">
        <v>60</v>
      </c>
      <c r="D33" s="24" t="s">
        <v>60</v>
      </c>
      <c r="E33" s="24">
        <f t="shared" ref="E33:AH33" si="18">SUM(E34:E34)</f>
        <v>0</v>
      </c>
      <c r="F33" s="24">
        <f t="shared" si="18"/>
        <v>0</v>
      </c>
      <c r="G33" s="24">
        <f t="shared" si="18"/>
        <v>0</v>
      </c>
      <c r="H33" s="24">
        <f t="shared" si="18"/>
        <v>0</v>
      </c>
      <c r="I33" s="24">
        <f t="shared" si="18"/>
        <v>0</v>
      </c>
      <c r="J33" s="24">
        <f t="shared" si="18"/>
        <v>0</v>
      </c>
      <c r="K33" s="24">
        <f t="shared" si="18"/>
        <v>0</v>
      </c>
      <c r="L33" s="24">
        <f t="shared" si="18"/>
        <v>0</v>
      </c>
      <c r="M33" s="24">
        <f t="shared" si="18"/>
        <v>0</v>
      </c>
      <c r="N33" s="24">
        <f t="shared" si="18"/>
        <v>0</v>
      </c>
      <c r="O33" s="24">
        <f t="shared" si="18"/>
        <v>0</v>
      </c>
      <c r="P33" s="24">
        <f t="shared" si="18"/>
        <v>0</v>
      </c>
      <c r="Q33" s="24">
        <f t="shared" si="18"/>
        <v>0</v>
      </c>
      <c r="R33" s="24">
        <f t="shared" si="18"/>
        <v>0</v>
      </c>
      <c r="S33" s="24">
        <f t="shared" si="18"/>
        <v>0</v>
      </c>
      <c r="T33" s="24">
        <f t="shared" si="18"/>
        <v>0</v>
      </c>
      <c r="U33" s="24">
        <f t="shared" si="18"/>
        <v>0</v>
      </c>
      <c r="V33" s="24">
        <f t="shared" si="18"/>
        <v>0</v>
      </c>
      <c r="W33" s="24">
        <f t="shared" si="18"/>
        <v>0</v>
      </c>
      <c r="X33" s="24">
        <f t="shared" si="18"/>
        <v>0</v>
      </c>
      <c r="Y33" s="24">
        <f t="shared" si="18"/>
        <v>0</v>
      </c>
      <c r="Z33" s="24">
        <f t="shared" si="18"/>
        <v>0</v>
      </c>
      <c r="AA33" s="24">
        <f t="shared" si="18"/>
        <v>0</v>
      </c>
      <c r="AB33" s="24">
        <f t="shared" si="18"/>
        <v>0</v>
      </c>
      <c r="AC33" s="24">
        <f t="shared" si="18"/>
        <v>0</v>
      </c>
      <c r="AD33" s="24">
        <f t="shared" si="18"/>
        <v>0</v>
      </c>
      <c r="AE33" s="24">
        <f t="shared" si="18"/>
        <v>0</v>
      </c>
      <c r="AF33" s="24">
        <f t="shared" si="18"/>
        <v>0</v>
      </c>
      <c r="AG33" s="24">
        <f t="shared" si="18"/>
        <v>0</v>
      </c>
      <c r="AH33" s="24">
        <f t="shared" si="18"/>
        <v>0</v>
      </c>
    </row>
    <row r="34" spans="1:34" hidden="1" outlineLevel="1" x14ac:dyDescent="0.25">
      <c r="A34" s="25" t="str">
        <f>[2]Ф10!A49</f>
        <v>3.1.1</v>
      </c>
      <c r="B34" s="26"/>
      <c r="C34" s="27"/>
      <c r="D34" s="27" t="s">
        <v>60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f>O34+T34+Y34+AD34</f>
        <v>0</v>
      </c>
      <c r="K34" s="28">
        <f t="shared" ref="K34" si="19">P34+U34+Z34+AE34</f>
        <v>0</v>
      </c>
      <c r="L34" s="28">
        <f t="shared" ref="L34" si="20">Q34+V34+AA34+AF34</f>
        <v>0</v>
      </c>
      <c r="M34" s="28">
        <f t="shared" ref="M34" si="21">R34+W34+AB34+AG34</f>
        <v>0</v>
      </c>
      <c r="N34" s="28">
        <f t="shared" ref="N34" si="22">S34+X34+AC34+AH34</f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</row>
    <row r="35" spans="1:34" x14ac:dyDescent="0.25">
      <c r="A35" s="21" t="s">
        <v>77</v>
      </c>
      <c r="B35" s="22" t="s">
        <v>78</v>
      </c>
      <c r="C35" s="23" t="s">
        <v>60</v>
      </c>
      <c r="D35" s="24" t="s">
        <v>60</v>
      </c>
      <c r="E35" s="24">
        <f>SUM(E36:E36)</f>
        <v>0</v>
      </c>
      <c r="F35" s="24">
        <f>SUM(F36:F36)</f>
        <v>0</v>
      </c>
      <c r="G35" s="24">
        <f>SUM(G36:G36)</f>
        <v>0</v>
      </c>
      <c r="H35" s="24">
        <f>SUM(H36:H36)</f>
        <v>0</v>
      </c>
      <c r="I35" s="24">
        <f>SUM(I36:I36)</f>
        <v>0</v>
      </c>
      <c r="J35" s="24">
        <f>SUM(J36:J36)</f>
        <v>0</v>
      </c>
      <c r="K35" s="24">
        <f>SUM(K36:K36)</f>
        <v>0</v>
      </c>
      <c r="L35" s="24">
        <f>SUM(L36:L36)</f>
        <v>0</v>
      </c>
      <c r="M35" s="24">
        <f>SUM(M36:M36)</f>
        <v>0</v>
      </c>
      <c r="N35" s="24">
        <f>SUM(N36:N36)</f>
        <v>0</v>
      </c>
      <c r="O35" s="24">
        <f>SUM(O36:O36)</f>
        <v>0</v>
      </c>
      <c r="P35" s="24">
        <f>SUM(P36:P36)</f>
        <v>0</v>
      </c>
      <c r="Q35" s="24">
        <f>SUM(Q36:Q36)</f>
        <v>0</v>
      </c>
      <c r="R35" s="24">
        <f>SUM(R36:R36)</f>
        <v>0</v>
      </c>
      <c r="S35" s="24">
        <f>SUM(S36:S36)</f>
        <v>0</v>
      </c>
      <c r="T35" s="24">
        <f>SUM(T36:T36)</f>
        <v>0</v>
      </c>
      <c r="U35" s="24">
        <f>SUM(U36:U36)</f>
        <v>0</v>
      </c>
      <c r="V35" s="24">
        <f>SUM(V36:V36)</f>
        <v>0</v>
      </c>
      <c r="W35" s="24">
        <f>SUM(W36:W36)</f>
        <v>0</v>
      </c>
      <c r="X35" s="24">
        <f>SUM(X36:X36)</f>
        <v>0</v>
      </c>
      <c r="Y35" s="24">
        <f>SUM(Y36:Y36)</f>
        <v>0</v>
      </c>
      <c r="Z35" s="24">
        <f>SUM(Z36:Z36)</f>
        <v>0</v>
      </c>
      <c r="AA35" s="24">
        <f>SUM(AA36:AA36)</f>
        <v>0</v>
      </c>
      <c r="AB35" s="24">
        <f>SUM(AB36:AB36)</f>
        <v>0</v>
      </c>
      <c r="AC35" s="24">
        <f>SUM(AC36:AC36)</f>
        <v>0</v>
      </c>
      <c r="AD35" s="24">
        <f>SUM(AD36:AD36)</f>
        <v>0</v>
      </c>
      <c r="AE35" s="24">
        <f>SUM(AE36:AE36)</f>
        <v>0</v>
      </c>
      <c r="AF35" s="24">
        <f>SUM(AF36:AF36)</f>
        <v>0</v>
      </c>
      <c r="AG35" s="24">
        <f>SUM(AG36:AG36)</f>
        <v>0</v>
      </c>
      <c r="AH35" s="24">
        <f>SUM(AH36:AH36)</f>
        <v>0</v>
      </c>
    </row>
    <row r="36" spans="1:34" hidden="1" x14ac:dyDescent="0.25">
      <c r="A36" s="25" t="str">
        <f>[2]Ф10!A55</f>
        <v>3.2.1</v>
      </c>
      <c r="B36" s="26"/>
      <c r="C36" s="27"/>
      <c r="D36" s="27" t="s">
        <v>60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f>O36+T36+Y36+AD36</f>
        <v>0</v>
      </c>
      <c r="K36" s="28">
        <f t="shared" ref="K36" si="23">P36+U36+Z36+AE36</f>
        <v>0</v>
      </c>
      <c r="L36" s="28">
        <f t="shared" ref="L36" si="24">Q36+V36+AA36+AF36</f>
        <v>0</v>
      </c>
      <c r="M36" s="28">
        <f t="shared" ref="M36" si="25">R36+W36+AB36+AG36</f>
        <v>0</v>
      </c>
      <c r="N36" s="28">
        <f t="shared" ref="N36" si="26">S36+X36+AC36+AH36</f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</row>
    <row r="37" spans="1:34" ht="21.75" customHeight="1" x14ac:dyDescent="0.25">
      <c r="A37" s="21" t="s">
        <v>79</v>
      </c>
      <c r="B37" s="22" t="s">
        <v>80</v>
      </c>
      <c r="C37" s="23" t="s">
        <v>60</v>
      </c>
      <c r="D37" s="24" t="s">
        <v>60</v>
      </c>
      <c r="E37" s="24">
        <f t="shared" ref="E37:AH37" si="27">SUM(E38:E38)</f>
        <v>0</v>
      </c>
      <c r="F37" s="24">
        <f t="shared" si="27"/>
        <v>0</v>
      </c>
      <c r="G37" s="24">
        <f t="shared" si="27"/>
        <v>0</v>
      </c>
      <c r="H37" s="24">
        <f t="shared" si="27"/>
        <v>0</v>
      </c>
      <c r="I37" s="24">
        <f t="shared" si="27"/>
        <v>0</v>
      </c>
      <c r="J37" s="24">
        <f t="shared" si="27"/>
        <v>0</v>
      </c>
      <c r="K37" s="24">
        <f t="shared" si="27"/>
        <v>0</v>
      </c>
      <c r="L37" s="24">
        <f t="shared" si="27"/>
        <v>0</v>
      </c>
      <c r="M37" s="24">
        <f t="shared" si="27"/>
        <v>0</v>
      </c>
      <c r="N37" s="24">
        <f t="shared" si="27"/>
        <v>0</v>
      </c>
      <c r="O37" s="24">
        <f t="shared" si="27"/>
        <v>0</v>
      </c>
      <c r="P37" s="24">
        <f t="shared" si="27"/>
        <v>0</v>
      </c>
      <c r="Q37" s="24">
        <f t="shared" si="27"/>
        <v>0</v>
      </c>
      <c r="R37" s="24">
        <f t="shared" si="27"/>
        <v>0</v>
      </c>
      <c r="S37" s="24">
        <f t="shared" si="27"/>
        <v>0</v>
      </c>
      <c r="T37" s="24">
        <f t="shared" si="27"/>
        <v>0</v>
      </c>
      <c r="U37" s="24">
        <f t="shared" si="27"/>
        <v>0</v>
      </c>
      <c r="V37" s="24">
        <f t="shared" si="27"/>
        <v>0</v>
      </c>
      <c r="W37" s="24">
        <f t="shared" si="27"/>
        <v>0</v>
      </c>
      <c r="X37" s="24">
        <f t="shared" si="27"/>
        <v>0</v>
      </c>
      <c r="Y37" s="24">
        <f t="shared" si="27"/>
        <v>0</v>
      </c>
      <c r="Z37" s="24">
        <f t="shared" si="27"/>
        <v>0</v>
      </c>
      <c r="AA37" s="24">
        <f t="shared" si="27"/>
        <v>0</v>
      </c>
      <c r="AB37" s="24">
        <f t="shared" si="27"/>
        <v>0</v>
      </c>
      <c r="AC37" s="24">
        <f t="shared" si="27"/>
        <v>0</v>
      </c>
      <c r="AD37" s="24">
        <f t="shared" si="27"/>
        <v>0</v>
      </c>
      <c r="AE37" s="24">
        <f t="shared" si="27"/>
        <v>0</v>
      </c>
      <c r="AF37" s="24">
        <f t="shared" si="27"/>
        <v>0</v>
      </c>
      <c r="AG37" s="24">
        <f t="shared" si="27"/>
        <v>0</v>
      </c>
      <c r="AH37" s="24">
        <f t="shared" si="27"/>
        <v>0</v>
      </c>
    </row>
    <row r="38" spans="1:34" hidden="1" x14ac:dyDescent="0.25">
      <c r="A38" s="25" t="str">
        <f>[2]Ф10!A70</f>
        <v>3.3.1</v>
      </c>
      <c r="B38" s="26"/>
      <c r="C38" s="27"/>
      <c r="D38" s="27" t="s">
        <v>60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f>O38+T38+Y38+AD38</f>
        <v>0</v>
      </c>
      <c r="K38" s="28">
        <f t="shared" ref="K38" si="28">P38+U38+Z38+AE38</f>
        <v>0</v>
      </c>
      <c r="L38" s="28">
        <f t="shared" ref="L38" si="29">Q38+V38+AA38+AF38</f>
        <v>0</v>
      </c>
      <c r="M38" s="28">
        <f t="shared" ref="M38" si="30">R38+W38+AB38+AG38</f>
        <v>0</v>
      </c>
      <c r="N38" s="28">
        <f t="shared" ref="N38" si="31">S38+X38+AC38+AH38</f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</row>
    <row r="39" spans="1:34" s="36" customFormat="1" ht="21.75" customHeight="1" outlineLevel="1" x14ac:dyDescent="0.25">
      <c r="A39" s="32" t="str">
        <f>[2]Ф10!A76</f>
        <v>3.4.</v>
      </c>
      <c r="B39" s="33" t="str">
        <f>[2]Ф10!B76</f>
        <v>Строительство зданий и сооружений</v>
      </c>
      <c r="C39" s="34" t="s">
        <v>60</v>
      </c>
      <c r="D39" s="34" t="s">
        <v>60</v>
      </c>
      <c r="E39" s="35">
        <f t="shared" ref="E39:AH39" si="32">SUM(E40:E41)</f>
        <v>0</v>
      </c>
      <c r="F39" s="35">
        <f t="shared" si="32"/>
        <v>0</v>
      </c>
      <c r="G39" s="35">
        <f t="shared" si="32"/>
        <v>0</v>
      </c>
      <c r="H39" s="35">
        <f t="shared" si="32"/>
        <v>0</v>
      </c>
      <c r="I39" s="35">
        <f t="shared" si="32"/>
        <v>0</v>
      </c>
      <c r="J39" s="35">
        <f t="shared" si="32"/>
        <v>0</v>
      </c>
      <c r="K39" s="35">
        <f t="shared" si="32"/>
        <v>0</v>
      </c>
      <c r="L39" s="35">
        <f t="shared" si="32"/>
        <v>0</v>
      </c>
      <c r="M39" s="35">
        <f t="shared" si="32"/>
        <v>0</v>
      </c>
      <c r="N39" s="35">
        <f t="shared" si="32"/>
        <v>0</v>
      </c>
      <c r="O39" s="35">
        <f t="shared" si="32"/>
        <v>0</v>
      </c>
      <c r="P39" s="35">
        <f t="shared" si="32"/>
        <v>0</v>
      </c>
      <c r="Q39" s="35">
        <f t="shared" si="32"/>
        <v>0</v>
      </c>
      <c r="R39" s="35">
        <f t="shared" si="32"/>
        <v>0</v>
      </c>
      <c r="S39" s="35">
        <f t="shared" si="32"/>
        <v>0</v>
      </c>
      <c r="T39" s="35">
        <f t="shared" si="32"/>
        <v>0</v>
      </c>
      <c r="U39" s="35">
        <f t="shared" si="32"/>
        <v>0</v>
      </c>
      <c r="V39" s="35">
        <f t="shared" si="32"/>
        <v>0</v>
      </c>
      <c r="W39" s="35">
        <f t="shared" si="32"/>
        <v>0</v>
      </c>
      <c r="X39" s="35">
        <f t="shared" si="32"/>
        <v>0</v>
      </c>
      <c r="Y39" s="35">
        <f t="shared" si="32"/>
        <v>0</v>
      </c>
      <c r="Z39" s="35">
        <f t="shared" si="32"/>
        <v>0</v>
      </c>
      <c r="AA39" s="35">
        <f t="shared" si="32"/>
        <v>0</v>
      </c>
      <c r="AB39" s="35">
        <f t="shared" si="32"/>
        <v>0</v>
      </c>
      <c r="AC39" s="35">
        <f t="shared" si="32"/>
        <v>0</v>
      </c>
      <c r="AD39" s="35">
        <f t="shared" si="32"/>
        <v>0</v>
      </c>
      <c r="AE39" s="35">
        <f t="shared" si="32"/>
        <v>0</v>
      </c>
      <c r="AF39" s="35">
        <f t="shared" si="32"/>
        <v>0</v>
      </c>
      <c r="AG39" s="35">
        <f t="shared" si="32"/>
        <v>0</v>
      </c>
      <c r="AH39" s="35">
        <f t="shared" si="32"/>
        <v>0</v>
      </c>
    </row>
    <row r="40" spans="1:34" hidden="1" x14ac:dyDescent="0.25">
      <c r="A40" s="25" t="str">
        <f>[2]Ф10!A77</f>
        <v>3.4.1.</v>
      </c>
      <c r="B40" s="26"/>
      <c r="C40" s="27"/>
      <c r="D40" s="27" t="s">
        <v>60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f>O40+T40+Y40+AD40</f>
        <v>0</v>
      </c>
      <c r="K40" s="28">
        <f t="shared" ref="K40" si="33">P40+U40+Z40+AE40</f>
        <v>0</v>
      </c>
      <c r="L40" s="28">
        <f t="shared" ref="L40" si="34">Q40+V40+AA40+AF40</f>
        <v>0</v>
      </c>
      <c r="M40" s="28">
        <f t="shared" ref="M40" si="35">R40+W40+AB40+AG40</f>
        <v>0</v>
      </c>
      <c r="N40" s="28">
        <f t="shared" ref="N40" si="36">S40+X40+AC40+AH40</f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</row>
    <row r="41" spans="1:34" hidden="1" x14ac:dyDescent="0.25">
      <c r="A41" s="25"/>
      <c r="B41" s="30"/>
      <c r="C41" s="27"/>
      <c r="D41" s="27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</row>
    <row r="42" spans="1:34" x14ac:dyDescent="0.25">
      <c r="A42" s="37" t="s">
        <v>81</v>
      </c>
    </row>
    <row r="43" spans="1:34" x14ac:dyDescent="0.25">
      <c r="A43" s="6" t="s">
        <v>82</v>
      </c>
    </row>
  </sheetData>
  <mergeCells count="23">
    <mergeCell ref="K6:X6"/>
    <mergeCell ref="AD2:AH2"/>
    <mergeCell ref="A3:AH3"/>
    <mergeCell ref="K4:L4"/>
    <mergeCell ref="M4:N4"/>
    <mergeCell ref="O4:P4"/>
    <mergeCell ref="A14:A17"/>
    <mergeCell ref="B14:B17"/>
    <mergeCell ref="C14:C17"/>
    <mergeCell ref="D14:D17"/>
    <mergeCell ref="E14:AH14"/>
    <mergeCell ref="E15:I15"/>
    <mergeCell ref="J15:AH15"/>
    <mergeCell ref="E16:I16"/>
    <mergeCell ref="J16:N16"/>
    <mergeCell ref="O16:S16"/>
    <mergeCell ref="T16:X16"/>
    <mergeCell ref="Y16:AC16"/>
    <mergeCell ref="AD16:AH16"/>
    <mergeCell ref="K7:X7"/>
    <mergeCell ref="O9:P9"/>
    <mergeCell ref="M11:AH11"/>
    <mergeCell ref="M12:Z1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2025-02-13T05:33:02Z</dcterms:created>
  <dcterms:modified xsi:type="dcterms:W3CDTF">2026-02-10T07:29:29Z</dcterms:modified>
</cp:coreProperties>
</file>