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public\Уланов С.В\Инвестпрограмма Электрика\ОТЧЕТЫ ИП\2025 год\"/>
    </mc:Choice>
  </mc:AlternateContent>
  <xr:revisionPtr revIDLastSave="0" documentId="13_ncr:1_{B7859E5D-B50E-482D-8ADC-D817CBE9167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Ф15" sheetId="1" r:id="rId1"/>
  </sheets>
  <externalReferences>
    <externalReference r:id="rId2"/>
    <externalReference r:id="rId3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2" i="1" l="1"/>
  <c r="E22" i="1"/>
  <c r="F22" i="1"/>
  <c r="BX22" i="1" s="1"/>
  <c r="G22" i="1"/>
  <c r="H22" i="1"/>
  <c r="I22" i="1"/>
  <c r="J22" i="1"/>
  <c r="CB22" i="1" s="1"/>
  <c r="K22" i="1"/>
  <c r="AN22" i="1"/>
  <c r="AO22" i="1"/>
  <c r="AP22" i="1"/>
  <c r="AQ22" i="1"/>
  <c r="BZ22" i="1" s="1"/>
  <c r="AR22" i="1"/>
  <c r="AS22" i="1"/>
  <c r="AT22" i="1"/>
  <c r="BW22" i="1"/>
  <c r="CA22" i="1"/>
  <c r="AM30" i="1"/>
  <c r="AL30" i="1"/>
  <c r="AK30" i="1"/>
  <c r="AJ30" i="1"/>
  <c r="AI30" i="1"/>
  <c r="AH30" i="1"/>
  <c r="AG30" i="1"/>
  <c r="AF30" i="1"/>
  <c r="AE30" i="1"/>
  <c r="AD30" i="1"/>
  <c r="AC30" i="1"/>
  <c r="AB30" i="1"/>
  <c r="AA30" i="1"/>
  <c r="Z30" i="1"/>
  <c r="Y30" i="1"/>
  <c r="X30" i="1"/>
  <c r="W30" i="1"/>
  <c r="V30" i="1"/>
  <c r="U30" i="1"/>
  <c r="T30" i="1"/>
  <c r="S30" i="1"/>
  <c r="R30" i="1"/>
  <c r="Q30" i="1"/>
  <c r="P30" i="1"/>
  <c r="O30" i="1"/>
  <c r="N30" i="1"/>
  <c r="M30" i="1"/>
  <c r="L30" i="1"/>
  <c r="BU30" i="1"/>
  <c r="BT30" i="1"/>
  <c r="BS30" i="1"/>
  <c r="BR30" i="1"/>
  <c r="BQ30" i="1"/>
  <c r="BP30" i="1"/>
  <c r="BO30" i="1"/>
  <c r="BN30" i="1"/>
  <c r="BM30" i="1"/>
  <c r="BL30" i="1"/>
  <c r="BK30" i="1"/>
  <c r="BJ30" i="1"/>
  <c r="BI30" i="1"/>
  <c r="BH30" i="1"/>
  <c r="BG30" i="1"/>
  <c r="BF30" i="1"/>
  <c r="BE30" i="1"/>
  <c r="BD30" i="1"/>
  <c r="BC30" i="1"/>
  <c r="BB30" i="1"/>
  <c r="BA30" i="1"/>
  <c r="AZ30" i="1"/>
  <c r="AY30" i="1"/>
  <c r="AX30" i="1"/>
  <c r="AW30" i="1"/>
  <c r="AV30" i="1"/>
  <c r="AU30" i="1"/>
  <c r="BV30" i="1"/>
  <c r="AT40" i="1"/>
  <c r="AS40" i="1"/>
  <c r="AR40" i="1"/>
  <c r="AQ40" i="1"/>
  <c r="AP40" i="1"/>
  <c r="AP39" i="1" s="1"/>
  <c r="AO40" i="1"/>
  <c r="AN40" i="1"/>
  <c r="K40" i="1"/>
  <c r="J40" i="1"/>
  <c r="J39" i="1" s="1"/>
  <c r="I40" i="1"/>
  <c r="I39" i="1" s="1"/>
  <c r="H40" i="1"/>
  <c r="H39" i="1" s="1"/>
  <c r="G40" i="1"/>
  <c r="F40" i="1"/>
  <c r="F39" i="1" s="1"/>
  <c r="E40" i="1"/>
  <c r="AT38" i="1"/>
  <c r="AS38" i="1"/>
  <c r="AR38" i="1"/>
  <c r="AQ38" i="1"/>
  <c r="AP38" i="1"/>
  <c r="AO38" i="1"/>
  <c r="AN38" i="1"/>
  <c r="BW38" i="1" s="1"/>
  <c r="K38" i="1"/>
  <c r="J38" i="1"/>
  <c r="I38" i="1"/>
  <c r="H38" i="1"/>
  <c r="G38" i="1"/>
  <c r="F38" i="1"/>
  <c r="E38" i="1"/>
  <c r="AT36" i="1"/>
  <c r="CC36" i="1" s="1"/>
  <c r="AS36" i="1"/>
  <c r="AR36" i="1"/>
  <c r="AQ36" i="1"/>
  <c r="AP36" i="1"/>
  <c r="BY36" i="1" s="1"/>
  <c r="AO36" i="1"/>
  <c r="AN36" i="1"/>
  <c r="K36" i="1"/>
  <c r="J36" i="1"/>
  <c r="I36" i="1"/>
  <c r="H36" i="1"/>
  <c r="G36" i="1"/>
  <c r="F36" i="1"/>
  <c r="E36" i="1"/>
  <c r="AT34" i="1"/>
  <c r="AS34" i="1"/>
  <c r="AR34" i="1"/>
  <c r="AQ34" i="1"/>
  <c r="AP34" i="1"/>
  <c r="AO34" i="1"/>
  <c r="AN34" i="1"/>
  <c r="K34" i="1"/>
  <c r="J34" i="1"/>
  <c r="I34" i="1"/>
  <c r="H34" i="1"/>
  <c r="G34" i="1"/>
  <c r="F34" i="1"/>
  <c r="E34" i="1"/>
  <c r="AT31" i="1"/>
  <c r="AS31" i="1"/>
  <c r="AR31" i="1"/>
  <c r="AQ31" i="1"/>
  <c r="AP31" i="1"/>
  <c r="AO31" i="1"/>
  <c r="AN31" i="1"/>
  <c r="K31" i="1"/>
  <c r="J31" i="1"/>
  <c r="I31" i="1"/>
  <c r="H31" i="1"/>
  <c r="G31" i="1"/>
  <c r="F31" i="1"/>
  <c r="E31" i="1"/>
  <c r="AT27" i="1"/>
  <c r="AS27" i="1"/>
  <c r="AR27" i="1"/>
  <c r="AQ27" i="1"/>
  <c r="AP27" i="1"/>
  <c r="AO27" i="1"/>
  <c r="AN27" i="1"/>
  <c r="K27" i="1"/>
  <c r="J27" i="1"/>
  <c r="I27" i="1"/>
  <c r="H27" i="1"/>
  <c r="G27" i="1"/>
  <c r="F27" i="1"/>
  <c r="E27" i="1"/>
  <c r="AT24" i="1"/>
  <c r="AS24" i="1"/>
  <c r="AR24" i="1"/>
  <c r="AQ24" i="1"/>
  <c r="AP24" i="1"/>
  <c r="BY24" i="1" s="1"/>
  <c r="AO24" i="1"/>
  <c r="AN24" i="1"/>
  <c r="K24" i="1"/>
  <c r="J24" i="1"/>
  <c r="I24" i="1"/>
  <c r="H24" i="1"/>
  <c r="G24" i="1"/>
  <c r="F24" i="1"/>
  <c r="E24" i="1"/>
  <c r="O11" i="1"/>
  <c r="P9" i="1"/>
  <c r="L6" i="1"/>
  <c r="P4" i="1"/>
  <c r="L4" i="1"/>
  <c r="BV39" i="1"/>
  <c r="BU39" i="1"/>
  <c r="BQ39" i="1"/>
  <c r="BP39" i="1"/>
  <c r="BO39" i="1"/>
  <c r="BN39" i="1"/>
  <c r="BJ39" i="1"/>
  <c r="BH39" i="1"/>
  <c r="BG39" i="1"/>
  <c r="BC39" i="1"/>
  <c r="BB39" i="1"/>
  <c r="AZ39" i="1"/>
  <c r="AV39" i="1"/>
  <c r="AU39" i="1"/>
  <c r="AQ39" i="1"/>
  <c r="AM39" i="1"/>
  <c r="AL39" i="1"/>
  <c r="AH39" i="1"/>
  <c r="AF39" i="1"/>
  <c r="AE39" i="1"/>
  <c r="AA39" i="1"/>
  <c r="Z39" i="1"/>
  <c r="Y39" i="1"/>
  <c r="X39" i="1"/>
  <c r="T39" i="1"/>
  <c r="S39" i="1"/>
  <c r="R39" i="1"/>
  <c r="A40" i="1"/>
  <c r="BT39" i="1"/>
  <c r="BS39" i="1"/>
  <c r="BR39" i="1"/>
  <c r="BM39" i="1"/>
  <c r="BL39" i="1"/>
  <c r="BK39" i="1"/>
  <c r="BI39" i="1"/>
  <c r="BF39" i="1"/>
  <c r="BE39" i="1"/>
  <c r="BD39" i="1"/>
  <c r="AY39" i="1"/>
  <c r="AX39" i="1"/>
  <c r="AW39" i="1"/>
  <c r="AK39" i="1"/>
  <c r="AJ39" i="1"/>
  <c r="AI39" i="1"/>
  <c r="AG39" i="1"/>
  <c r="AD39" i="1"/>
  <c r="AC39" i="1"/>
  <c r="AB39" i="1"/>
  <c r="W39" i="1"/>
  <c r="V39" i="1"/>
  <c r="U39" i="1"/>
  <c r="P39" i="1"/>
  <c r="O39" i="1"/>
  <c r="N39" i="1"/>
  <c r="B39" i="1"/>
  <c r="A39" i="1"/>
  <c r="A38" i="1"/>
  <c r="BT37" i="1"/>
  <c r="BS37" i="1"/>
  <c r="BR37" i="1"/>
  <c r="BM37" i="1"/>
  <c r="BL37" i="1"/>
  <c r="BK37" i="1"/>
  <c r="BF37" i="1"/>
  <c r="BE37" i="1"/>
  <c r="BD37" i="1"/>
  <c r="AY37" i="1"/>
  <c r="AX37" i="1"/>
  <c r="AW37" i="1"/>
  <c r="AK37" i="1"/>
  <c r="AJ37" i="1"/>
  <c r="AI37" i="1"/>
  <c r="AD37" i="1"/>
  <c r="AC37" i="1"/>
  <c r="AB37" i="1"/>
  <c r="W37" i="1"/>
  <c r="V37" i="1"/>
  <c r="U37" i="1"/>
  <c r="P37" i="1"/>
  <c r="O37" i="1"/>
  <c r="N37" i="1"/>
  <c r="A36" i="1"/>
  <c r="BT35" i="1"/>
  <c r="BS35" i="1"/>
  <c r="BR35" i="1"/>
  <c r="BM35" i="1"/>
  <c r="BL35" i="1"/>
  <c r="BK35" i="1"/>
  <c r="BF35" i="1"/>
  <c r="BE35" i="1"/>
  <c r="BD35" i="1"/>
  <c r="AY35" i="1"/>
  <c r="AX35" i="1"/>
  <c r="AW35" i="1"/>
  <c r="AK35" i="1"/>
  <c r="AJ35" i="1"/>
  <c r="AI35" i="1"/>
  <c r="AD35" i="1"/>
  <c r="AC35" i="1"/>
  <c r="AB35" i="1"/>
  <c r="W35" i="1"/>
  <c r="V35" i="1"/>
  <c r="U35" i="1"/>
  <c r="P35" i="1"/>
  <c r="O35" i="1"/>
  <c r="N35" i="1"/>
  <c r="A34" i="1"/>
  <c r="BT33" i="1"/>
  <c r="BS33" i="1"/>
  <c r="BR33" i="1"/>
  <c r="BM33" i="1"/>
  <c r="BL33" i="1"/>
  <c r="BK33" i="1"/>
  <c r="BF33" i="1"/>
  <c r="BE33" i="1"/>
  <c r="BD33" i="1"/>
  <c r="AY33" i="1"/>
  <c r="AX33" i="1"/>
  <c r="AW33" i="1"/>
  <c r="AK33" i="1"/>
  <c r="AJ33" i="1"/>
  <c r="AI33" i="1"/>
  <c r="AD33" i="1"/>
  <c r="AC33" i="1"/>
  <c r="AB33" i="1"/>
  <c r="W33" i="1"/>
  <c r="V33" i="1"/>
  <c r="U33" i="1"/>
  <c r="P33" i="1"/>
  <c r="O33" i="1"/>
  <c r="N33" i="1"/>
  <c r="A31" i="1"/>
  <c r="B30" i="1"/>
  <c r="A30" i="1"/>
  <c r="BV29" i="1"/>
  <c r="BV28" i="1" s="1"/>
  <c r="BU29" i="1"/>
  <c r="BU28" i="1" s="1"/>
  <c r="BQ29" i="1"/>
  <c r="BQ28" i="1" s="1"/>
  <c r="BP29" i="1"/>
  <c r="BP28" i="1" s="1"/>
  <c r="BO29" i="1"/>
  <c r="BO28" i="1" s="1"/>
  <c r="BN29" i="1"/>
  <c r="BN28" i="1" s="1"/>
  <c r="BJ29" i="1"/>
  <c r="BJ28" i="1" s="1"/>
  <c r="BI29" i="1"/>
  <c r="BI28" i="1" s="1"/>
  <c r="BH29" i="1"/>
  <c r="BH28" i="1" s="1"/>
  <c r="BG29" i="1"/>
  <c r="BG28" i="1" s="1"/>
  <c r="BC29" i="1"/>
  <c r="BC28" i="1" s="1"/>
  <c r="BB29" i="1"/>
  <c r="BB28" i="1" s="1"/>
  <c r="BA29" i="1"/>
  <c r="BA28" i="1" s="1"/>
  <c r="AZ29" i="1"/>
  <c r="AZ28" i="1" s="1"/>
  <c r="AV29" i="1"/>
  <c r="AV28" i="1" s="1"/>
  <c r="AU29" i="1"/>
  <c r="AU28" i="1" s="1"/>
  <c r="AT29" i="1"/>
  <c r="AR29" i="1"/>
  <c r="AR28" i="1" s="1"/>
  <c r="AQ29" i="1"/>
  <c r="AP29" i="1"/>
  <c r="AP28" i="1" s="1"/>
  <c r="AM29" i="1"/>
  <c r="AM28" i="1" s="1"/>
  <c r="AL29" i="1"/>
  <c r="AL28" i="1" s="1"/>
  <c r="AH29" i="1"/>
  <c r="AH28" i="1" s="1"/>
  <c r="AG29" i="1"/>
  <c r="AG28" i="1" s="1"/>
  <c r="AF29" i="1"/>
  <c r="AF28" i="1" s="1"/>
  <c r="AE29" i="1"/>
  <c r="AE28" i="1" s="1"/>
  <c r="AA29" i="1"/>
  <c r="AA28" i="1" s="1"/>
  <c r="Z29" i="1"/>
  <c r="Z28" i="1" s="1"/>
  <c r="Y29" i="1"/>
  <c r="Y28" i="1" s="1"/>
  <c r="X29" i="1"/>
  <c r="X28" i="1" s="1"/>
  <c r="T29" i="1"/>
  <c r="T28" i="1" s="1"/>
  <c r="S29" i="1"/>
  <c r="S28" i="1" s="1"/>
  <c r="R29" i="1"/>
  <c r="K29" i="1" s="1"/>
  <c r="K28" i="1" s="1"/>
  <c r="Q29" i="1"/>
  <c r="J29" i="1" s="1"/>
  <c r="J28" i="1" s="1"/>
  <c r="M29" i="1"/>
  <c r="F29" i="1" s="1"/>
  <c r="F28" i="1" s="1"/>
  <c r="L29" i="1"/>
  <c r="L28" i="1" s="1"/>
  <c r="I29" i="1"/>
  <c r="I28" i="1" s="1"/>
  <c r="H29" i="1"/>
  <c r="H28" i="1" s="1"/>
  <c r="G29" i="1"/>
  <c r="G28" i="1" s="1"/>
  <c r="B29" i="1"/>
  <c r="A29" i="1"/>
  <c r="BT28" i="1"/>
  <c r="BS28" i="1"/>
  <c r="BR28" i="1"/>
  <c r="BM28" i="1"/>
  <c r="BL28" i="1"/>
  <c r="BK28" i="1"/>
  <c r="BF28" i="1"/>
  <c r="BE28" i="1"/>
  <c r="BD28" i="1"/>
  <c r="AY28" i="1"/>
  <c r="AX28" i="1"/>
  <c r="AW28" i="1"/>
  <c r="AK28" i="1"/>
  <c r="AJ28" i="1"/>
  <c r="AI28" i="1"/>
  <c r="AD28" i="1"/>
  <c r="AC28" i="1"/>
  <c r="AB28" i="1"/>
  <c r="W28" i="1"/>
  <c r="V28" i="1"/>
  <c r="U28" i="1"/>
  <c r="P28" i="1"/>
  <c r="O28" i="1"/>
  <c r="N28" i="1"/>
  <c r="AL26" i="1"/>
  <c r="A27" i="1"/>
  <c r="BS26" i="1"/>
  <c r="BR26" i="1"/>
  <c r="BL26" i="1"/>
  <c r="BK26" i="1"/>
  <c r="BE26" i="1"/>
  <c r="BD26" i="1"/>
  <c r="AX26" i="1"/>
  <c r="AW26" i="1"/>
  <c r="AJ26" i="1"/>
  <c r="AI26" i="1"/>
  <c r="AC26" i="1"/>
  <c r="AB26" i="1"/>
  <c r="U26" i="1"/>
  <c r="O26" i="1"/>
  <c r="N26" i="1"/>
  <c r="BB23" i="1"/>
  <c r="AA23" i="1"/>
  <c r="R23" i="1"/>
  <c r="A24" i="1"/>
  <c r="BT23" i="1"/>
  <c r="BS23" i="1"/>
  <c r="BR23" i="1"/>
  <c r="BM23" i="1"/>
  <c r="BL23" i="1"/>
  <c r="BK23" i="1"/>
  <c r="BF23" i="1"/>
  <c r="BE23" i="1"/>
  <c r="BD23" i="1"/>
  <c r="AY23" i="1"/>
  <c r="AX23" i="1"/>
  <c r="AW23" i="1"/>
  <c r="AK23" i="1"/>
  <c r="AJ23" i="1"/>
  <c r="AI23" i="1"/>
  <c r="AD23" i="1"/>
  <c r="AC23" i="1"/>
  <c r="AB23" i="1"/>
  <c r="W23" i="1"/>
  <c r="V23" i="1"/>
  <c r="U23" i="1"/>
  <c r="P23" i="1"/>
  <c r="O23" i="1"/>
  <c r="N23" i="1"/>
  <c r="BV21" i="1"/>
  <c r="BU21" i="1"/>
  <c r="BQ21" i="1"/>
  <c r="BP21" i="1"/>
  <c r="BI21" i="1"/>
  <c r="BH21" i="1"/>
  <c r="BC21" i="1"/>
  <c r="BB21" i="1"/>
  <c r="BA21" i="1"/>
  <c r="AZ21" i="1"/>
  <c r="AV21" i="1"/>
  <c r="AU21" i="1"/>
  <c r="AR21" i="1"/>
  <c r="AM21" i="1"/>
  <c r="AL21" i="1"/>
  <c r="AH21" i="1"/>
  <c r="AF21" i="1"/>
  <c r="AA21" i="1"/>
  <c r="Z21" i="1"/>
  <c r="X21" i="1"/>
  <c r="S21" i="1"/>
  <c r="R21" i="1"/>
  <c r="Q21" i="1"/>
  <c r="M21" i="1"/>
  <c r="I21" i="1"/>
  <c r="H21" i="1"/>
  <c r="BT21" i="1"/>
  <c r="BS21" i="1"/>
  <c r="BR21" i="1"/>
  <c r="BM21" i="1"/>
  <c r="BL21" i="1"/>
  <c r="BK21" i="1"/>
  <c r="BF21" i="1"/>
  <c r="BE21" i="1"/>
  <c r="BD21" i="1"/>
  <c r="AY21" i="1"/>
  <c r="AX21" i="1"/>
  <c r="AW21" i="1"/>
  <c r="AK21" i="1"/>
  <c r="AJ21" i="1"/>
  <c r="AI21" i="1"/>
  <c r="AD21" i="1"/>
  <c r="AC21" i="1"/>
  <c r="AB21" i="1"/>
  <c r="W21" i="1"/>
  <c r="V21" i="1"/>
  <c r="U21" i="1"/>
  <c r="P21" i="1"/>
  <c r="O21" i="1"/>
  <c r="N21" i="1"/>
  <c r="CA38" i="1" l="1"/>
  <c r="AS30" i="1"/>
  <c r="AP30" i="1"/>
  <c r="BS20" i="1"/>
  <c r="BY22" i="1"/>
  <c r="CC22" i="1"/>
  <c r="AP21" i="1"/>
  <c r="AT30" i="1"/>
  <c r="E30" i="1"/>
  <c r="I30" i="1"/>
  <c r="F30" i="1"/>
  <c r="J30" i="1"/>
  <c r="G30" i="1"/>
  <c r="BY30" i="1" s="1"/>
  <c r="K30" i="1"/>
  <c r="H30" i="1"/>
  <c r="Q28" i="1"/>
  <c r="BW31" i="1"/>
  <c r="CA31" i="1"/>
  <c r="BY34" i="1"/>
  <c r="CC34" i="1"/>
  <c r="BW36" i="1"/>
  <c r="BW40" i="1"/>
  <c r="CA40" i="1"/>
  <c r="CA39" i="1" s="1"/>
  <c r="AR30" i="1"/>
  <c r="AO30" i="1"/>
  <c r="AQ30" i="1"/>
  <c r="BX24" i="1"/>
  <c r="CB24" i="1"/>
  <c r="BZ27" i="1"/>
  <c r="BX31" i="1"/>
  <c r="CB31" i="1"/>
  <c r="BZ34" i="1"/>
  <c r="BZ38" i="1"/>
  <c r="BX40" i="1"/>
  <c r="CB40" i="1"/>
  <c r="CC24" i="1"/>
  <c r="BZ24" i="1"/>
  <c r="BZ31" i="1"/>
  <c r="BX34" i="1"/>
  <c r="CB34" i="1"/>
  <c r="BZ36" i="1"/>
  <c r="BX38" i="1"/>
  <c r="CB38" i="1"/>
  <c r="BZ40" i="1"/>
  <c r="BZ39" i="1" s="1"/>
  <c r="BR25" i="1"/>
  <c r="BY31" i="1"/>
  <c r="CC31" i="1"/>
  <c r="CA36" i="1"/>
  <c r="BY40" i="1"/>
  <c r="BY39" i="1" s="1"/>
  <c r="CC40" i="1"/>
  <c r="AR39" i="1"/>
  <c r="BW24" i="1"/>
  <c r="CA24" i="1"/>
  <c r="BW34" i="1"/>
  <c r="CA34" i="1"/>
  <c r="BX36" i="1"/>
  <c r="CB36" i="1"/>
  <c r="BY38" i="1"/>
  <c r="CC38" i="1"/>
  <c r="BW27" i="1"/>
  <c r="CA27" i="1"/>
  <c r="BX27" i="1"/>
  <c r="CB27" i="1"/>
  <c r="BY27" i="1"/>
  <c r="CC27" i="1"/>
  <c r="AP23" i="1"/>
  <c r="AJ25" i="1"/>
  <c r="BE25" i="1"/>
  <c r="O25" i="1"/>
  <c r="P20" i="1"/>
  <c r="AB20" i="1"/>
  <c r="AJ20" i="1"/>
  <c r="AY20" i="1"/>
  <c r="BK25" i="1"/>
  <c r="AX25" i="1"/>
  <c r="AI32" i="1"/>
  <c r="AL25" i="1"/>
  <c r="AS29" i="1"/>
  <c r="AS28" i="1" s="1"/>
  <c r="P32" i="1"/>
  <c r="BK32" i="1"/>
  <c r="BS32" i="1"/>
  <c r="W20" i="1"/>
  <c r="AX20" i="1"/>
  <c r="U25" i="1"/>
  <c r="R28" i="1"/>
  <c r="AC32" i="1"/>
  <c r="BE20" i="1"/>
  <c r="BY21" i="1"/>
  <c r="AW25" i="1"/>
  <c r="G39" i="1"/>
  <c r="AD20" i="1"/>
  <c r="BD20" i="1"/>
  <c r="BD25" i="1"/>
  <c r="AZ37" i="1"/>
  <c r="BG37" i="1"/>
  <c r="BN37" i="1"/>
  <c r="BU37" i="1"/>
  <c r="BM32" i="1"/>
  <c r="BO37" i="1"/>
  <c r="AX32" i="1"/>
  <c r="AQ37" i="1"/>
  <c r="U20" i="1"/>
  <c r="BL20" i="1"/>
  <c r="BT20" i="1"/>
  <c r="N25" i="1"/>
  <c r="AB32" i="1"/>
  <c r="S33" i="1"/>
  <c r="BB33" i="1"/>
  <c r="BI33" i="1"/>
  <c r="AU37" i="1"/>
  <c r="R37" i="1"/>
  <c r="Y37" i="1"/>
  <c r="AF37" i="1"/>
  <c r="AM37" i="1"/>
  <c r="S37" i="1"/>
  <c r="M39" i="1"/>
  <c r="AD32" i="1"/>
  <c r="AE37" i="1"/>
  <c r="AK20" i="1"/>
  <c r="BD32" i="1"/>
  <c r="AA35" i="1"/>
  <c r="AZ35" i="1"/>
  <c r="AE35" i="1"/>
  <c r="AL35" i="1"/>
  <c r="BL32" i="1"/>
  <c r="BF20" i="1"/>
  <c r="BS25" i="1"/>
  <c r="W26" i="1"/>
  <c r="W25" i="1" s="1"/>
  <c r="AK26" i="1"/>
  <c r="AK25" i="1" s="1"/>
  <c r="N32" i="1"/>
  <c r="V32" i="1"/>
  <c r="AW32" i="1"/>
  <c r="G33" i="1"/>
  <c r="AY32" i="1"/>
  <c r="AK32" i="1"/>
  <c r="BR20" i="1"/>
  <c r="G23" i="1"/>
  <c r="AM23" i="1"/>
  <c r="AM20" i="1" s="1"/>
  <c r="AC25" i="1"/>
  <c r="G26" i="1"/>
  <c r="G25" i="1" s="1"/>
  <c r="X26" i="1"/>
  <c r="X25" i="1" s="1"/>
  <c r="BG26" i="1"/>
  <c r="BG25" i="1" s="1"/>
  <c r="BM26" i="1"/>
  <c r="BM25" i="1" s="1"/>
  <c r="BY29" i="1"/>
  <c r="BY28" i="1" s="1"/>
  <c r="CC29" i="1"/>
  <c r="CC28" i="1" s="1"/>
  <c r="CB30" i="1"/>
  <c r="AA33" i="1"/>
  <c r="AH33" i="1"/>
  <c r="I35" i="1"/>
  <c r="R35" i="1"/>
  <c r="Y35" i="1"/>
  <c r="AF35" i="1"/>
  <c r="AM35" i="1"/>
  <c r="AU35" i="1"/>
  <c r="BB35" i="1"/>
  <c r="BI35" i="1"/>
  <c r="BP35" i="1"/>
  <c r="L35" i="1"/>
  <c r="S35" i="1"/>
  <c r="AV35" i="1"/>
  <c r="BO35" i="1"/>
  <c r="BV35" i="1"/>
  <c r="O32" i="1"/>
  <c r="BN23" i="1"/>
  <c r="V20" i="1"/>
  <c r="BL25" i="1"/>
  <c r="BH26" i="1"/>
  <c r="BH25" i="1" s="1"/>
  <c r="BT26" i="1"/>
  <c r="BT25" i="1" s="1"/>
  <c r="AJ32" i="1"/>
  <c r="BH33" i="1"/>
  <c r="BR32" i="1"/>
  <c r="I33" i="1"/>
  <c r="R33" i="1"/>
  <c r="Y33" i="1"/>
  <c r="AM33" i="1"/>
  <c r="BV33" i="1"/>
  <c r="AP33" i="1"/>
  <c r="BN33" i="1"/>
  <c r="M35" i="1"/>
  <c r="Q37" i="1"/>
  <c r="BB37" i="1"/>
  <c r="BP37" i="1"/>
  <c r="H37" i="1"/>
  <c r="V26" i="1"/>
  <c r="V25" i="1" s="1"/>
  <c r="Z26" i="1"/>
  <c r="Z25" i="1" s="1"/>
  <c r="AU26" i="1"/>
  <c r="AU25" i="1" s="1"/>
  <c r="BZ21" i="1"/>
  <c r="AE21" i="1"/>
  <c r="L26" i="1"/>
  <c r="L25" i="1" s="1"/>
  <c r="AG26" i="1"/>
  <c r="AG25" i="1" s="1"/>
  <c r="AW20" i="1"/>
  <c r="R20" i="1"/>
  <c r="BB26" i="1"/>
  <c r="BB25" i="1" s="1"/>
  <c r="BN26" i="1"/>
  <c r="BN25" i="1" s="1"/>
  <c r="AD26" i="1"/>
  <c r="AD25" i="1" s="1"/>
  <c r="BB20" i="1"/>
  <c r="CA21" i="1"/>
  <c r="M23" i="1"/>
  <c r="M20" i="1" s="1"/>
  <c r="T23" i="1"/>
  <c r="AH23" i="1"/>
  <c r="AH20" i="1" s="1"/>
  <c r="BI23" i="1"/>
  <c r="BI20" i="1" s="1"/>
  <c r="BP23" i="1"/>
  <c r="BP20" i="1" s="1"/>
  <c r="M26" i="1"/>
  <c r="S26" i="1"/>
  <c r="S25" i="1" s="1"/>
  <c r="BC26" i="1"/>
  <c r="BC25" i="1" s="1"/>
  <c r="BI26" i="1"/>
  <c r="BI25" i="1" s="1"/>
  <c r="BO26" i="1"/>
  <c r="BO25" i="1" s="1"/>
  <c r="BU26" i="1"/>
  <c r="BU25" i="1" s="1"/>
  <c r="BJ26" i="1"/>
  <c r="BJ25" i="1" s="1"/>
  <c r="BV26" i="1"/>
  <c r="BV25" i="1" s="1"/>
  <c r="AI20" i="1"/>
  <c r="K21" i="1"/>
  <c r="AV26" i="1"/>
  <c r="AV25" i="1" s="1"/>
  <c r="AH26" i="1"/>
  <c r="AH25" i="1" s="1"/>
  <c r="N20" i="1"/>
  <c r="Y21" i="1"/>
  <c r="BA23" i="1"/>
  <c r="BA20" i="1" s="1"/>
  <c r="H23" i="1"/>
  <c r="H20" i="1" s="1"/>
  <c r="Q23" i="1"/>
  <c r="Q20" i="1" s="1"/>
  <c r="J23" i="1"/>
  <c r="X23" i="1"/>
  <c r="X20" i="1" s="1"/>
  <c r="AE23" i="1"/>
  <c r="AR23" i="1"/>
  <c r="AR20" i="1" s="1"/>
  <c r="AL23" i="1"/>
  <c r="AL20" i="1" s="1"/>
  <c r="BV23" i="1"/>
  <c r="BV20" i="1" s="1"/>
  <c r="AB25" i="1"/>
  <c r="P26" i="1"/>
  <c r="P25" i="1" s="1"/>
  <c r="T26" i="1"/>
  <c r="T25" i="1" s="1"/>
  <c r="Y26" i="1"/>
  <c r="Y25" i="1" s="1"/>
  <c r="AA26" i="1"/>
  <c r="AA25" i="1" s="1"/>
  <c r="AF33" i="1"/>
  <c r="AV33" i="1"/>
  <c r="BQ33" i="1"/>
  <c r="AU33" i="1"/>
  <c r="BG33" i="1"/>
  <c r="X33" i="1"/>
  <c r="AE33" i="1"/>
  <c r="BC35" i="1"/>
  <c r="G37" i="1"/>
  <c r="AP37" i="1"/>
  <c r="BC37" i="1"/>
  <c r="O20" i="1"/>
  <c r="AA20" i="1"/>
  <c r="BK20" i="1"/>
  <c r="BJ21" i="1"/>
  <c r="L21" i="1"/>
  <c r="AG21" i="1"/>
  <c r="BO21" i="1"/>
  <c r="AC20" i="1"/>
  <c r="Y23" i="1"/>
  <c r="AF23" i="1"/>
  <c r="AF20" i="1" s="1"/>
  <c r="BG23" i="1"/>
  <c r="BU23" i="1"/>
  <c r="BU20" i="1" s="1"/>
  <c r="S23" i="1"/>
  <c r="S20" i="1" s="1"/>
  <c r="AI25" i="1"/>
  <c r="Q26" i="1"/>
  <c r="Q25" i="1" s="1"/>
  <c r="H26" i="1"/>
  <c r="H25" i="1" s="1"/>
  <c r="AM26" i="1"/>
  <c r="AM25" i="1" s="1"/>
  <c r="AZ26" i="1"/>
  <c r="AZ25" i="1" s="1"/>
  <c r="BF26" i="1"/>
  <c r="BF25" i="1" s="1"/>
  <c r="BP26" i="1"/>
  <c r="BP25" i="1" s="1"/>
  <c r="AE26" i="1"/>
  <c r="AE25" i="1" s="1"/>
  <c r="BZ29" i="1"/>
  <c r="BZ28" i="1" s="1"/>
  <c r="AQ28" i="1"/>
  <c r="BE32" i="1"/>
  <c r="BG21" i="1"/>
  <c r="BN21" i="1"/>
  <c r="BM20" i="1"/>
  <c r="AT23" i="1"/>
  <c r="BH23" i="1"/>
  <c r="BH20" i="1" s="1"/>
  <c r="BO23" i="1"/>
  <c r="L23" i="1"/>
  <c r="AG23" i="1"/>
  <c r="AV23" i="1"/>
  <c r="AV20" i="1" s="1"/>
  <c r="BQ23" i="1"/>
  <c r="BQ20" i="1" s="1"/>
  <c r="BC23" i="1"/>
  <c r="BC20" i="1" s="1"/>
  <c r="R26" i="1"/>
  <c r="BA26" i="1"/>
  <c r="BA25" i="1" s="1"/>
  <c r="BQ26" i="1"/>
  <c r="BQ25" i="1" s="1"/>
  <c r="AF26" i="1"/>
  <c r="AF25" i="1" s="1"/>
  <c r="L33" i="1"/>
  <c r="U32" i="1"/>
  <c r="T37" i="1"/>
  <c r="AR37" i="1"/>
  <c r="BA37" i="1"/>
  <c r="E39" i="1"/>
  <c r="L39" i="1"/>
  <c r="AG35" i="1"/>
  <c r="BQ35" i="1"/>
  <c r="AH35" i="1"/>
  <c r="BU35" i="1"/>
  <c r="Q35" i="1"/>
  <c r="L37" i="1"/>
  <c r="Z37" i="1"/>
  <c r="AG37" i="1"/>
  <c r="BH37" i="1"/>
  <c r="AO39" i="1"/>
  <c r="CA29" i="1"/>
  <c r="CA28" i="1" s="1"/>
  <c r="AN30" i="1"/>
  <c r="BW30" i="1" s="1"/>
  <c r="W32" i="1"/>
  <c r="BF32" i="1"/>
  <c r="BT32" i="1"/>
  <c r="M33" i="1"/>
  <c r="BC33" i="1"/>
  <c r="T33" i="1"/>
  <c r="BO33" i="1"/>
  <c r="G35" i="1"/>
  <c r="T35" i="1"/>
  <c r="BG35" i="1"/>
  <c r="BN35" i="1"/>
  <c r="I37" i="1"/>
  <c r="F37" i="1"/>
  <c r="AA37" i="1"/>
  <c r="AH37" i="1"/>
  <c r="BI37" i="1"/>
  <c r="AL37" i="1"/>
  <c r="BV37" i="1"/>
  <c r="BX30" i="1"/>
  <c r="AL33" i="1"/>
  <c r="AQ33" i="1"/>
  <c r="AZ33" i="1"/>
  <c r="BU33" i="1"/>
  <c r="H33" i="1"/>
  <c r="AR33" i="1"/>
  <c r="AG33" i="1"/>
  <c r="BP33" i="1"/>
  <c r="H35" i="1"/>
  <c r="X35" i="1"/>
  <c r="BH35" i="1"/>
  <c r="BA35" i="1"/>
  <c r="J37" i="1"/>
  <c r="X37" i="1"/>
  <c r="AV37" i="1"/>
  <c r="BJ37" i="1"/>
  <c r="BQ37" i="1"/>
  <c r="K37" i="1"/>
  <c r="AT39" i="1"/>
  <c r="CC30" i="1"/>
  <c r="AT33" i="1"/>
  <c r="E21" i="1"/>
  <c r="AU23" i="1"/>
  <c r="AU20" i="1" s="1"/>
  <c r="AQ26" i="1"/>
  <c r="K26" i="1"/>
  <c r="M28" i="1"/>
  <c r="E29" i="1"/>
  <c r="E28" i="1" s="1"/>
  <c r="AO29" i="1"/>
  <c r="Q33" i="1"/>
  <c r="BA33" i="1"/>
  <c r="M37" i="1"/>
  <c r="Q39" i="1"/>
  <c r="BA39" i="1"/>
  <c r="T21" i="1"/>
  <c r="AP26" i="1"/>
  <c r="AP25" i="1" s="1"/>
  <c r="J26" i="1"/>
  <c r="J25" i="1" s="1"/>
  <c r="AN29" i="1"/>
  <c r="AN33" i="1"/>
  <c r="AR35" i="1"/>
  <c r="AN39" i="1"/>
  <c r="G21" i="1"/>
  <c r="AQ21" i="1"/>
  <c r="I23" i="1"/>
  <c r="I20" i="1" s="1"/>
  <c r="AS23" i="1"/>
  <c r="AQ35" i="1"/>
  <c r="J21" i="1"/>
  <c r="AT28" i="1"/>
  <c r="Z33" i="1"/>
  <c r="BJ33" i="1"/>
  <c r="F33" i="1"/>
  <c r="AP35" i="1"/>
  <c r="AQ23" i="1"/>
  <c r="AY26" i="1"/>
  <c r="AY25" i="1" s="1"/>
  <c r="AZ23" i="1"/>
  <c r="AZ20" i="1" s="1"/>
  <c r="Z35" i="1"/>
  <c r="BJ35" i="1"/>
  <c r="Z23" i="1"/>
  <c r="Z20" i="1" s="1"/>
  <c r="BJ23" i="1"/>
  <c r="K33" i="1"/>
  <c r="K39" i="1"/>
  <c r="BZ30" i="1" l="1"/>
  <c r="CA30" i="1"/>
  <c r="AP20" i="1"/>
  <c r="K25" i="1"/>
  <c r="BD19" i="1"/>
  <c r="O19" i="1"/>
  <c r="BX21" i="1"/>
  <c r="AX19" i="1"/>
  <c r="BN32" i="1"/>
  <c r="AJ19" i="1"/>
  <c r="L20" i="1"/>
  <c r="P19" i="1"/>
  <c r="BK19" i="1"/>
  <c r="AB19" i="1"/>
  <c r="AK19" i="1"/>
  <c r="S32" i="1"/>
  <c r="S19" i="1" s="1"/>
  <c r="AY19" i="1"/>
  <c r="AG32" i="1"/>
  <c r="BE19" i="1"/>
  <c r="BS19" i="1"/>
  <c r="BT19" i="1"/>
  <c r="AP32" i="1"/>
  <c r="AW19" i="1"/>
  <c r="BR19" i="1"/>
  <c r="BB32" i="1"/>
  <c r="BB19" i="1" s="1"/>
  <c r="BH32" i="1"/>
  <c r="BH19" i="1" s="1"/>
  <c r="BL19" i="1"/>
  <c r="J33" i="1"/>
  <c r="CB29" i="1"/>
  <c r="CB28" i="1" s="1"/>
  <c r="R25" i="1"/>
  <c r="AQ25" i="1"/>
  <c r="AH32" i="1"/>
  <c r="AH19" i="1" s="1"/>
  <c r="W19" i="1"/>
  <c r="AF32" i="1"/>
  <c r="AF19" i="1" s="1"/>
  <c r="AR32" i="1"/>
  <c r="M32" i="1"/>
  <c r="AO33" i="1"/>
  <c r="BG20" i="1"/>
  <c r="R32" i="1"/>
  <c r="BV32" i="1"/>
  <c r="BV19" i="1" s="1"/>
  <c r="I32" i="1"/>
  <c r="AC19" i="1"/>
  <c r="AE32" i="1"/>
  <c r="Y32" i="1"/>
  <c r="U19" i="1"/>
  <c r="AD19" i="1"/>
  <c r="BI32" i="1"/>
  <c r="BI19" i="1" s="1"/>
  <c r="BX39" i="1"/>
  <c r="E23" i="1"/>
  <c r="E20" i="1" s="1"/>
  <c r="F21" i="1"/>
  <c r="BM19" i="1"/>
  <c r="N19" i="1"/>
  <c r="AM32" i="1"/>
  <c r="AM19" i="1" s="1"/>
  <c r="AZ32" i="1"/>
  <c r="AZ19" i="1" s="1"/>
  <c r="G32" i="1"/>
  <c r="CA37" i="1"/>
  <c r="BN20" i="1"/>
  <c r="BF19" i="1"/>
  <c r="AU32" i="1"/>
  <c r="AU19" i="1" s="1"/>
  <c r="AE20" i="1"/>
  <c r="CA35" i="1"/>
  <c r="BP32" i="1"/>
  <c r="BP19" i="1" s="1"/>
  <c r="BO32" i="1"/>
  <c r="AS26" i="1"/>
  <c r="AS25" i="1" s="1"/>
  <c r="AN26" i="1"/>
  <c r="AQ32" i="1"/>
  <c r="BZ26" i="1"/>
  <c r="BZ25" i="1" s="1"/>
  <c r="BY35" i="1"/>
  <c r="H32" i="1"/>
  <c r="H19" i="1" s="1"/>
  <c r="AL32" i="1"/>
  <c r="AL19" i="1" s="1"/>
  <c r="CC37" i="1"/>
  <c r="BY23" i="1"/>
  <c r="BY20" i="1" s="1"/>
  <c r="F26" i="1"/>
  <c r="F25" i="1" s="1"/>
  <c r="AG20" i="1"/>
  <c r="Y20" i="1"/>
  <c r="V19" i="1"/>
  <c r="AA32" i="1"/>
  <c r="AA19" i="1" s="1"/>
  <c r="CB26" i="1"/>
  <c r="AR26" i="1"/>
  <c r="AR25" i="1" s="1"/>
  <c r="BZ23" i="1"/>
  <c r="BZ20" i="1" s="1"/>
  <c r="CA33" i="1"/>
  <c r="G20" i="1"/>
  <c r="AN23" i="1"/>
  <c r="F35" i="1"/>
  <c r="F32" i="1" s="1"/>
  <c r="AS37" i="1"/>
  <c r="BY37" i="1"/>
  <c r="AV32" i="1"/>
  <c r="AV19" i="1" s="1"/>
  <c r="BY26" i="1"/>
  <c r="BY25" i="1" s="1"/>
  <c r="CA23" i="1"/>
  <c r="CA20" i="1" s="1"/>
  <c r="BJ20" i="1"/>
  <c r="BO20" i="1"/>
  <c r="BQ32" i="1"/>
  <c r="BQ19" i="1" s="1"/>
  <c r="BX33" i="1"/>
  <c r="X32" i="1"/>
  <c r="X19" i="1" s="1"/>
  <c r="I26" i="1"/>
  <c r="I25" i="1" s="1"/>
  <c r="J20" i="1"/>
  <c r="T20" i="1"/>
  <c r="AN37" i="1"/>
  <c r="CB37" i="1"/>
  <c r="BU32" i="1"/>
  <c r="BU19" i="1" s="1"/>
  <c r="BC32" i="1"/>
  <c r="BC19" i="1" s="1"/>
  <c r="L32" i="1"/>
  <c r="BG32" i="1"/>
  <c r="E26" i="1"/>
  <c r="E25" i="1" s="1"/>
  <c r="BZ37" i="1"/>
  <c r="AI19" i="1"/>
  <c r="AO26" i="1"/>
  <c r="BW33" i="1"/>
  <c r="E33" i="1"/>
  <c r="BZ35" i="1"/>
  <c r="T32" i="1"/>
  <c r="F23" i="1"/>
  <c r="AT37" i="1"/>
  <c r="BZ33" i="1"/>
  <c r="K35" i="1"/>
  <c r="K32" i="1" s="1"/>
  <c r="E37" i="1"/>
  <c r="M25" i="1"/>
  <c r="E35" i="1"/>
  <c r="BW39" i="1"/>
  <c r="CB23" i="1"/>
  <c r="AS33" i="1"/>
  <c r="Q32" i="1"/>
  <c r="Q19" i="1" s="1"/>
  <c r="BA32" i="1"/>
  <c r="BA19" i="1" s="1"/>
  <c r="J35" i="1"/>
  <c r="CC39" i="1"/>
  <c r="BX23" i="1"/>
  <c r="AO28" i="1"/>
  <c r="BX29" i="1"/>
  <c r="BX28" i="1" s="1"/>
  <c r="AS35" i="1"/>
  <c r="AT26" i="1"/>
  <c r="AT25" i="1" s="1"/>
  <c r="AN28" i="1"/>
  <c r="BW29" i="1"/>
  <c r="BW28" i="1" s="1"/>
  <c r="AT35" i="1"/>
  <c r="BW23" i="1"/>
  <c r="AO23" i="1"/>
  <c r="BX35" i="1"/>
  <c r="AO37" i="1"/>
  <c r="BX37" i="1"/>
  <c r="AO21" i="1"/>
  <c r="AO35" i="1"/>
  <c r="AN21" i="1"/>
  <c r="CB21" i="1"/>
  <c r="AS21" i="1"/>
  <c r="AS20" i="1" s="1"/>
  <c r="AT21" i="1"/>
  <c r="AT20" i="1" s="1"/>
  <c r="CC21" i="1"/>
  <c r="CC23" i="1"/>
  <c r="K23" i="1"/>
  <c r="K20" i="1" s="1"/>
  <c r="AS39" i="1"/>
  <c r="CB39" i="1"/>
  <c r="BW37" i="1"/>
  <c r="AQ20" i="1"/>
  <c r="BY33" i="1"/>
  <c r="BW35" i="1"/>
  <c r="AN35" i="1"/>
  <c r="AN32" i="1" s="1"/>
  <c r="CC33" i="1"/>
  <c r="Z32" i="1"/>
  <c r="Z19" i="1" s="1"/>
  <c r="BJ32" i="1"/>
  <c r="AP19" i="1" l="1"/>
  <c r="BG19" i="1"/>
  <c r="BN19" i="1"/>
  <c r="AO20" i="1"/>
  <c r="L19" i="1"/>
  <c r="I19" i="1"/>
  <c r="CA32" i="1"/>
  <c r="BJ19" i="1"/>
  <c r="J32" i="1"/>
  <c r="AQ19" i="1"/>
  <c r="AR19" i="1"/>
  <c r="Y19" i="1"/>
  <c r="CB35" i="1"/>
  <c r="AG19" i="1"/>
  <c r="CC35" i="1"/>
  <c r="CC32" i="1" s="1"/>
  <c r="R19" i="1"/>
  <c r="F20" i="1"/>
  <c r="M19" i="1"/>
  <c r="BW32" i="1"/>
  <c r="AN20" i="1"/>
  <c r="CB25" i="1"/>
  <c r="AE19" i="1"/>
  <c r="AN25" i="1"/>
  <c r="BW26" i="1"/>
  <c r="E32" i="1"/>
  <c r="E19" i="1" s="1"/>
  <c r="BZ32" i="1"/>
  <c r="BZ19" i="1" s="1"/>
  <c r="BO19" i="1"/>
  <c r="G19" i="1"/>
  <c r="F19" i="1"/>
  <c r="CC26" i="1"/>
  <c r="CC25" i="1" s="1"/>
  <c r="K19" i="1"/>
  <c r="AT32" i="1"/>
  <c r="AT19" i="1" s="1"/>
  <c r="CA26" i="1"/>
  <c r="CA25" i="1" s="1"/>
  <c r="BY32" i="1"/>
  <c r="BY19" i="1" s="1"/>
  <c r="AO25" i="1"/>
  <c r="BX26" i="1"/>
  <c r="BX25" i="1" s="1"/>
  <c r="BX20" i="1"/>
  <c r="J19" i="1"/>
  <c r="AO32" i="1"/>
  <c r="BX32" i="1"/>
  <c r="T19" i="1"/>
  <c r="BW21" i="1"/>
  <c r="BW20" i="1" s="1"/>
  <c r="CB20" i="1"/>
  <c r="BW25" i="1"/>
  <c r="CB33" i="1"/>
  <c r="CB32" i="1" s="1"/>
  <c r="AS32" i="1"/>
  <c r="AS19" i="1" s="1"/>
  <c r="CC20" i="1"/>
  <c r="CA19" i="1" l="1"/>
  <c r="AN19" i="1"/>
  <c r="AO19" i="1"/>
  <c r="BX19" i="1"/>
  <c r="BW19" i="1"/>
  <c r="CB19" i="1"/>
  <c r="CC19" i="1"/>
</calcChain>
</file>

<file path=xl/sharedStrings.xml><?xml version="1.0" encoding="utf-8"?>
<sst xmlns="http://schemas.openxmlformats.org/spreadsheetml/2006/main" count="234" uniqueCount="136">
  <si>
    <t>Приложение № 15</t>
  </si>
  <si>
    <t>к приказу Минэнерго России
от 25 апреля 2018 г. № 320</t>
  </si>
  <si>
    <t>Форма 15. Отчет об исполнении плана ввода объектов инвестиционной деятельности (мощностей) в эксплуатацию (квартальный)</t>
  </si>
  <si>
    <t xml:space="preserve">за </t>
  </si>
  <si>
    <t>квартал</t>
  </si>
  <si>
    <t xml:space="preserve"> года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</si>
  <si>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</si>
  <si>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</si>
  <si>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</si>
  <si>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</si>
  <si>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</si>
  <si>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</si>
  <si>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</si>
  <si>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</si>
  <si>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</si>
  <si>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присоединяемого объекта генерации, который будет осуществлять поставки электроэнергии и мощности в соответствии с договором о предоставлении
мощности *</t>
  </si>
  <si>
    <t>Ввод объектов инвестиционной</t>
  </si>
  <si>
    <t>Отклонения от плановых показателей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</si>
  <si>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</si>
  <si>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</si>
  <si>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</si>
  <si>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</si>
  <si>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</si>
  <si>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</si>
  <si>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</si>
  <si>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</si>
  <si>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МВ×А</t>
  </si>
  <si>
    <t>Мвар</t>
  </si>
  <si>
    <t>км ВЛ 1-цеп</t>
  </si>
  <si>
    <t>км ВЛ 2-цеп</t>
  </si>
  <si>
    <t>км КЛ</t>
  </si>
  <si>
    <t>МВт</t>
  </si>
  <si>
    <t>Другое</t>
  </si>
  <si>
    <t>5.1</t>
  </si>
  <si>
    <t>5.2</t>
  </si>
  <si>
    <t>5.3</t>
  </si>
  <si>
    <t>5.4</t>
  </si>
  <si>
    <t>5.5</t>
  </si>
  <si>
    <t>5.6</t>
  </si>
  <si>
    <t>5.7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</si>
  <si>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</si>
  <si>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</si>
  <si>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</si>
  <si>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</si>
  <si>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</si>
  <si>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</si>
  <si>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</si>
  <si>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</si>
  <si>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</si>
  <si>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</si>
  <si>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</si>
  <si>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</si>
  <si>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</si>
  <si>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</si>
  <si>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5.3.1</t>
  </si>
  <si>
    <t>5.3.2</t>
  </si>
  <si>
    <t>5.3.3</t>
  </si>
  <si>
    <t>5.3.4</t>
  </si>
  <si>
    <t>5.3.5</t>
  </si>
  <si>
    <t>5.3.6</t>
  </si>
  <si>
    <t>5.3.7</t>
  </si>
  <si>
    <t>5.4.1</t>
  </si>
  <si>
    <t>5.4.2</t>
  </si>
  <si>
    <t>5.4.3</t>
  </si>
  <si>
    <t>5.4.4</t>
  </si>
  <si>
    <t>5.4.5</t>
  </si>
  <si>
    <t>5.4.6</t>
  </si>
  <si>
    <t>5.4.7</t>
  </si>
  <si>
    <t>6.1</t>
  </si>
  <si>
    <t>6.2</t>
  </si>
  <si>
    <t>6.3</t>
  </si>
  <si>
    <t>6.4</t>
  </si>
  <si>
    <t>6.5</t>
  </si>
  <si>
    <t>6.6</t>
  </si>
  <si>
    <t>6.7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</si>
  <si>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</si>
  <si>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</si>
  <si>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</si>
  <si>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</si>
  <si>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</si>
  <si>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</si>
  <si>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</si>
  <si>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</si>
  <si>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</si>
  <si>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</si>
  <si>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</si>
  <si>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</si>
  <si>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</si>
  <si>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</si>
  <si>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</si>
  <si>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</si>
  <si>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</si>
  <si>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</si>
  <si>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</si>
  <si>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</si>
  <si>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</si>
  <si>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</si>
  <si>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</si>
  <si>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</si>
  <si>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</si>
  <si>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</si>
  <si>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</si>
  <si>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</si>
  <si>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7.1</t>
  </si>
  <si>
    <t>7.2</t>
  </si>
  <si>
    <t>7.3</t>
  </si>
  <si>
    <t>7.4</t>
  </si>
  <si>
    <t>7.5</t>
  </si>
  <si>
    <t>7.6</t>
  </si>
  <si>
    <t>7.7</t>
  </si>
  <si>
    <t>0</t>
  </si>
  <si>
    <t>ВСЕГО по инвестиционной программе, в том числе:</t>
  </si>
  <si>
    <t>нд</t>
  </si>
  <si>
    <t xml:space="preserve">1. </t>
  </si>
  <si>
    <t>Техническое перевооружение и реконструкция.</t>
  </si>
  <si>
    <t>1.1.</t>
  </si>
  <si>
    <t>Создание систем телемеханики и связи</t>
  </si>
  <si>
    <t>1.2.</t>
  </si>
  <si>
    <t>Модернизация, техническое перевооружение прочих объектов основных средств</t>
  </si>
  <si>
    <t>2.</t>
  </si>
  <si>
    <t>Новое строительство</t>
  </si>
  <si>
    <t>2.1.</t>
  </si>
  <si>
    <t>Прочее новое строительство.</t>
  </si>
  <si>
    <t>2.2.</t>
  </si>
  <si>
    <t>Консолидация электросетевых активов</t>
  </si>
  <si>
    <t xml:space="preserve">3. </t>
  </si>
  <si>
    <t>Приобретение основных средств</t>
  </si>
  <si>
    <t xml:space="preserve">3.1. </t>
  </si>
  <si>
    <t>Приобретение автотранспорта</t>
  </si>
  <si>
    <t>3.2.</t>
  </si>
  <si>
    <t>Прочие основные средства</t>
  </si>
  <si>
    <t>3.3.</t>
  </si>
  <si>
    <t>ПИР для строительства будущих лет</t>
  </si>
  <si>
    <t>* Заполняется в случае, если сетевой объект будет использован для выдачи мощности генерирующего объекта, который будет осуществлять</t>
  </si>
  <si>
    <t>поставки электроэнергии и мощности в соответствии с договором о предоставлении мощности.</t>
  </si>
  <si>
    <t>деятельности (мощностей) в эксплуатацию в 2025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</si>
</sst>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-* #,##0.00\ _₽_-;\-* #,##0.00\ _₽_-;_-* &quot;-&quot;??\ _₽_-;_-@_-"/>
    <numFmt numFmtId="165" formatCode="0.0"/>
    <numFmt numFmtId="166" formatCode="0_)"/>
    <numFmt numFmtId="167" formatCode="_-* #,##0.00_р_._-;\-* #,##0.00_р_._-;_-* &quot;-&quot;??_р_._-;_-@_-"/>
    <numFmt numFmtId="168" formatCode="#,##0_ ;\-#,##0\ "/>
    <numFmt numFmtId="169" formatCode="_-* #,##0.00\ _р_._-;\-* #,##0.00\ _р_._-;_-* &quot;-&quot;??\ _р_._-;_-@_-"/>
  </numFmts>
  <fonts count="40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7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2"/>
      <color indexed="12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9"/>
      <name val="Tahoma"/>
      <family val="2"/>
      <charset val="204"/>
    </font>
    <font>
      <sz val="10"/>
      <name val="Arial"/>
      <family val="2"/>
      <charset val="204"/>
    </font>
    <font>
      <sz val="10"/>
      <name val="Courier"/>
      <family val="1"/>
      <charset val="204"/>
    </font>
    <font>
      <sz val="11"/>
      <color rgb="FF000000"/>
      <name val="SimSun"/>
      <family val="2"/>
      <charset val="204"/>
    </font>
    <font>
      <sz val="11"/>
      <color indexed="8"/>
      <name val="Calibri"/>
      <family val="2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32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867">
    <xf numFmtId="0" fontId="0" fillId="0" borderId="0"/>
    <xf numFmtId="0" fontId="8" fillId="0" borderId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5" fillId="0" borderId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6" fillId="14" borderId="15" applyNumberFormat="0" applyAlignment="0" applyProtection="0"/>
    <xf numFmtId="0" fontId="16" fillId="14" borderId="15" applyNumberFormat="0" applyAlignment="0" applyProtection="0"/>
    <xf numFmtId="0" fontId="17" fillId="27" borderId="16" applyNumberFormat="0" applyAlignment="0" applyProtection="0"/>
    <xf numFmtId="0" fontId="17" fillId="27" borderId="16" applyNumberFormat="0" applyAlignment="0" applyProtection="0"/>
    <xf numFmtId="0" fontId="18" fillId="27" borderId="15" applyNumberFormat="0" applyAlignment="0" applyProtection="0"/>
    <xf numFmtId="0" fontId="18" fillId="27" borderId="15" applyNumberFormat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1" fillId="0" borderId="17" applyNumberFormat="0" applyFill="0" applyAlignment="0" applyProtection="0"/>
    <xf numFmtId="0" fontId="21" fillId="0" borderId="17" applyNumberFormat="0" applyFill="0" applyAlignment="0" applyProtection="0"/>
    <xf numFmtId="0" fontId="22" fillId="0" borderId="18" applyNumberFormat="0" applyFill="0" applyAlignment="0" applyProtection="0"/>
    <xf numFmtId="0" fontId="22" fillId="0" borderId="18" applyNumberFormat="0" applyFill="0" applyAlignment="0" applyProtection="0"/>
    <xf numFmtId="0" fontId="23" fillId="0" borderId="19" applyNumberFormat="0" applyFill="0" applyAlignment="0" applyProtection="0"/>
    <xf numFmtId="0" fontId="23" fillId="0" borderId="19" applyNumberFormat="0" applyFill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20" applyNumberFormat="0" applyFill="0" applyAlignment="0" applyProtection="0"/>
    <xf numFmtId="0" fontId="24" fillId="0" borderId="20" applyNumberFormat="0" applyFill="0" applyAlignment="0" applyProtection="0"/>
    <xf numFmtId="0" fontId="25" fillId="28" borderId="21" applyNumberFormat="0" applyAlignment="0" applyProtection="0"/>
    <xf numFmtId="0" fontId="25" fillId="28" borderId="21" applyNumberFormat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49" fontId="28" fillId="0" borderId="0" applyBorder="0">
      <alignment vertical="top"/>
    </xf>
    <xf numFmtId="0" fontId="6" fillId="0" borderId="0"/>
    <xf numFmtId="0" fontId="6" fillId="0" borderId="0"/>
    <xf numFmtId="0" fontId="8" fillId="0" borderId="0"/>
    <xf numFmtId="0" fontId="29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166" fontId="30" fillId="0" borderId="0"/>
    <xf numFmtId="0" fontId="6" fillId="0" borderId="0"/>
    <xf numFmtId="0" fontId="6" fillId="0" borderId="0"/>
    <xf numFmtId="0" fontId="29" fillId="0" borderId="0"/>
    <xf numFmtId="0" fontId="6" fillId="0" borderId="0"/>
    <xf numFmtId="0" fontId="1" fillId="0" borderId="0"/>
    <xf numFmtId="0" fontId="31" fillId="0" borderId="0"/>
    <xf numFmtId="0" fontId="6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3" fillId="30" borderId="22" applyNumberFormat="0" applyFont="0" applyAlignment="0" applyProtection="0"/>
    <xf numFmtId="0" fontId="13" fillId="30" borderId="22" applyNumberFormat="0" applyFont="0" applyAlignment="0" applyProtection="0"/>
    <xf numFmtId="0" fontId="13" fillId="30" borderId="22" applyNumberFormat="0" applyFont="0" applyAlignment="0" applyProtection="0"/>
    <xf numFmtId="0" fontId="13" fillId="30" borderId="22" applyNumberFormat="0" applyFont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15" fillId="0" borderId="0"/>
    <xf numFmtId="0" fontId="36" fillId="0" borderId="0"/>
    <xf numFmtId="0" fontId="15" fillId="0" borderId="0"/>
    <xf numFmtId="0" fontId="37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67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8" fontId="29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4" fontId="28" fillId="31" borderId="24" applyBorder="0">
      <alignment horizontal="right"/>
    </xf>
    <xf numFmtId="0" fontId="39" fillId="11" borderId="0" applyNumberFormat="0" applyBorder="0" applyAlignment="0" applyProtection="0"/>
    <xf numFmtId="0" fontId="39" fillId="11" borderId="0" applyNumberFormat="0" applyBorder="0" applyAlignment="0" applyProtection="0"/>
  </cellStyleXfs>
  <cellXfs count="80">
    <xf numFmtId="0" fontId="0" fillId="0" borderId="0" xfId="0"/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2" fontId="3" fillId="0" borderId="0" xfId="0" applyNumberFormat="1" applyFont="1" applyAlignment="1">
      <alignment horizontal="left"/>
    </xf>
    <xf numFmtId="0" fontId="3" fillId="0" borderId="0" xfId="0" applyFont="1" applyAlignment="1">
      <alignment horizontal="right" vertical="top" wrapText="1"/>
    </xf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horizontal="right"/>
    </xf>
    <xf numFmtId="0" fontId="6" fillId="0" borderId="0" xfId="0" applyFont="1"/>
    <xf numFmtId="0" fontId="6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49" fontId="5" fillId="0" borderId="1" xfId="0" applyNumberFormat="1" applyFont="1" applyBorder="1"/>
    <xf numFmtId="0" fontId="5" fillId="0" borderId="1" xfId="0" applyFont="1" applyBorder="1"/>
    <xf numFmtId="49" fontId="4" fillId="0" borderId="1" xfId="0" applyNumberFormat="1" applyFont="1" applyBorder="1" applyAlignment="1">
      <alignment horizontal="center" wrapText="1"/>
    </xf>
    <xf numFmtId="49" fontId="4" fillId="0" borderId="0" xfId="0" applyNumberFormat="1" applyFont="1" applyAlignment="1">
      <alignment horizontal="center" wrapText="1"/>
    </xf>
    <xf numFmtId="0" fontId="7" fillId="0" borderId="0" xfId="0" applyFont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 vertical="top"/>
    </xf>
    <xf numFmtId="0" fontId="3" fillId="0" borderId="14" xfId="0" applyFont="1" applyBorder="1" applyAlignment="1">
      <alignment horizontal="center" vertical="center" textRotation="90" wrapText="1"/>
    </xf>
    <xf numFmtId="0" fontId="3" fillId="0" borderId="14" xfId="0" applyFont="1" applyBorder="1" applyAlignment="1">
      <alignment vertical="top"/>
    </xf>
    <xf numFmtId="0" fontId="3" fillId="0" borderId="14" xfId="0" applyFont="1" applyBorder="1" applyAlignment="1">
      <alignment horizontal="center" vertical="top"/>
    </xf>
    <xf numFmtId="49" fontId="9" fillId="2" borderId="14" xfId="1" applyNumberFormat="1" applyFont="1" applyFill="1" applyBorder="1" applyAlignment="1">
      <alignment vertical="center"/>
    </xf>
    <xf numFmtId="0" fontId="9" fillId="2" borderId="14" xfId="1" applyFont="1" applyFill="1" applyBorder="1" applyAlignment="1">
      <alignment vertical="center" wrapText="1"/>
    </xf>
    <xf numFmtId="0" fontId="5" fillId="2" borderId="14" xfId="0" applyFont="1" applyFill="1" applyBorder="1" applyAlignment="1">
      <alignment horizontal="center" vertical="center" wrapText="1"/>
    </xf>
    <xf numFmtId="2" fontId="5" fillId="2" borderId="14" xfId="0" applyNumberFormat="1" applyFont="1" applyFill="1" applyBorder="1" applyAlignment="1">
      <alignment horizontal="center" vertical="center" wrapText="1"/>
    </xf>
    <xf numFmtId="165" fontId="5" fillId="2" borderId="14" xfId="0" applyNumberFormat="1" applyFont="1" applyFill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49" fontId="9" fillId="3" borderId="14" xfId="1" applyNumberFormat="1" applyFont="1" applyFill="1" applyBorder="1" applyAlignment="1">
      <alignment vertical="center"/>
    </xf>
    <xf numFmtId="0" fontId="9" fillId="3" borderId="14" xfId="1" applyFont="1" applyFill="1" applyBorder="1" applyAlignment="1">
      <alignment vertical="center" wrapText="1"/>
    </xf>
    <xf numFmtId="0" fontId="5" fillId="3" borderId="14" xfId="0" applyFont="1" applyFill="1" applyBorder="1" applyAlignment="1">
      <alignment horizontal="center" vertical="center" wrapText="1"/>
    </xf>
    <xf numFmtId="2" fontId="5" fillId="3" borderId="14" xfId="0" applyNumberFormat="1" applyFont="1" applyFill="1" applyBorder="1" applyAlignment="1">
      <alignment horizontal="center" vertical="center" wrapText="1"/>
    </xf>
    <xf numFmtId="165" fontId="5" fillId="3" borderId="14" xfId="0" applyNumberFormat="1" applyFont="1" applyFill="1" applyBorder="1" applyAlignment="1">
      <alignment horizontal="center" vertical="center" wrapText="1"/>
    </xf>
    <xf numFmtId="49" fontId="9" fillId="4" borderId="14" xfId="1" applyNumberFormat="1" applyFont="1" applyFill="1" applyBorder="1" applyAlignment="1">
      <alignment vertical="center"/>
    </xf>
    <xf numFmtId="0" fontId="9" fillId="4" borderId="14" xfId="1" applyFont="1" applyFill="1" applyBorder="1" applyAlignment="1">
      <alignment vertical="center" wrapText="1"/>
    </xf>
    <xf numFmtId="0" fontId="5" fillId="4" borderId="14" xfId="0" applyFont="1" applyFill="1" applyBorder="1" applyAlignment="1">
      <alignment horizontal="center" vertical="center" wrapText="1"/>
    </xf>
    <xf numFmtId="2" fontId="5" fillId="4" borderId="14" xfId="0" applyNumberFormat="1" applyFont="1" applyFill="1" applyBorder="1" applyAlignment="1">
      <alignment horizontal="center" vertical="center" wrapText="1"/>
    </xf>
    <xf numFmtId="165" fontId="5" fillId="4" borderId="14" xfId="0" applyNumberFormat="1" applyFont="1" applyFill="1" applyBorder="1" applyAlignment="1">
      <alignment horizontal="center" vertical="center" wrapText="1"/>
    </xf>
    <xf numFmtId="49" fontId="11" fillId="0" borderId="14" xfId="1" applyNumberFormat="1" applyFont="1" applyBorder="1" applyAlignment="1">
      <alignment vertical="center" wrapText="1"/>
    </xf>
    <xf numFmtId="0" fontId="10" fillId="5" borderId="14" xfId="0" applyFont="1" applyFill="1" applyBorder="1" applyAlignment="1">
      <alignment horizontal="center" vertical="center" wrapText="1"/>
    </xf>
    <xf numFmtId="2" fontId="10" fillId="5" borderId="14" xfId="0" applyNumberFormat="1" applyFont="1" applyFill="1" applyBorder="1" applyAlignment="1">
      <alignment horizontal="center" vertical="center" wrapText="1"/>
    </xf>
    <xf numFmtId="165" fontId="10" fillId="5" borderId="14" xfId="0" applyNumberFormat="1" applyFont="1" applyFill="1" applyBorder="1" applyAlignment="1">
      <alignment horizontal="center" vertical="center" wrapText="1"/>
    </xf>
    <xf numFmtId="2" fontId="10" fillId="6" borderId="14" xfId="0" applyNumberFormat="1" applyFont="1" applyFill="1" applyBorder="1" applyAlignment="1">
      <alignment horizontal="center" vertical="center" wrapText="1"/>
    </xf>
    <xf numFmtId="49" fontId="9" fillId="4" borderId="14" xfId="1" applyNumberFormat="1" applyFont="1" applyFill="1" applyBorder="1" applyAlignment="1">
      <alignment horizontal="center" vertical="center"/>
    </xf>
    <xf numFmtId="49" fontId="9" fillId="4" borderId="14" xfId="1" applyNumberFormat="1" applyFont="1" applyFill="1" applyBorder="1" applyAlignment="1">
      <alignment vertical="center" wrapText="1"/>
    </xf>
    <xf numFmtId="49" fontId="9" fillId="3" borderId="14" xfId="1" applyNumberFormat="1" applyFont="1" applyFill="1" applyBorder="1" applyAlignment="1">
      <alignment horizontal="center" vertical="center"/>
    </xf>
    <xf numFmtId="0" fontId="6" fillId="7" borderId="0" xfId="0" applyFont="1" applyFill="1" applyAlignment="1">
      <alignment horizontal="left"/>
    </xf>
    <xf numFmtId="0" fontId="6" fillId="8" borderId="0" xfId="0" applyFont="1" applyFill="1" applyAlignment="1">
      <alignment horizontal="left"/>
    </xf>
    <xf numFmtId="0" fontId="12" fillId="4" borderId="0" xfId="0" applyFont="1" applyFill="1" applyAlignment="1">
      <alignment horizontal="left"/>
    </xf>
    <xf numFmtId="49" fontId="11" fillId="0" borderId="14" xfId="1" applyNumberFormat="1" applyFont="1" applyFill="1" applyBorder="1" applyAlignment="1">
      <alignment vertical="center" wrapText="1"/>
    </xf>
    <xf numFmtId="0" fontId="10" fillId="0" borderId="14" xfId="0" applyFont="1" applyFill="1" applyBorder="1" applyAlignment="1">
      <alignment horizontal="center" vertical="center" wrapText="1"/>
    </xf>
    <xf numFmtId="2" fontId="10" fillId="0" borderId="14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left"/>
    </xf>
    <xf numFmtId="0" fontId="3" fillId="0" borderId="0" xfId="0" applyFont="1" applyAlignment="1">
      <alignment horizontal="right" vertical="top" wrapText="1"/>
    </xf>
    <xf numFmtId="0" fontId="4" fillId="0" borderId="0" xfId="0" applyFont="1" applyAlignment="1">
      <alignment horizontal="center"/>
    </xf>
    <xf numFmtId="49" fontId="5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right" vertical="center"/>
    </xf>
    <xf numFmtId="0" fontId="3" fillId="0" borderId="4" xfId="0" applyFont="1" applyBorder="1" applyAlignment="1">
      <alignment horizontal="right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/>
    </xf>
    <xf numFmtId="0" fontId="5" fillId="0" borderId="1" xfId="0" applyNumberFormat="1" applyFont="1" applyBorder="1"/>
  </cellXfs>
  <cellStyles count="867">
    <cellStyle name="20% — акцент1" xfId="2" xr:uid="{00000000-0005-0000-0000-000000000000}"/>
    <cellStyle name="20% - Акцент1 10" xfId="3" xr:uid="{00000000-0005-0000-0000-000001000000}"/>
    <cellStyle name="20% - Акцент1 11" xfId="4" xr:uid="{00000000-0005-0000-0000-000002000000}"/>
    <cellStyle name="20% - Акцент1 12" xfId="5" xr:uid="{00000000-0005-0000-0000-000003000000}"/>
    <cellStyle name="20% - Акцент1 13" xfId="6" xr:uid="{00000000-0005-0000-0000-000004000000}"/>
    <cellStyle name="20% - Акцент1 14" xfId="7" xr:uid="{00000000-0005-0000-0000-000005000000}"/>
    <cellStyle name="20% - Акцент1 15" xfId="8" xr:uid="{00000000-0005-0000-0000-000006000000}"/>
    <cellStyle name="20% - Акцент1 16" xfId="9" xr:uid="{00000000-0005-0000-0000-000007000000}"/>
    <cellStyle name="20% - Акцент1 17" xfId="10" xr:uid="{00000000-0005-0000-0000-000008000000}"/>
    <cellStyle name="20% - Акцент1 18" xfId="11" xr:uid="{00000000-0005-0000-0000-000009000000}"/>
    <cellStyle name="20% - Акцент1 19" xfId="12" xr:uid="{00000000-0005-0000-0000-00000A000000}"/>
    <cellStyle name="20% - Акцент1 2" xfId="13" xr:uid="{00000000-0005-0000-0000-00000B000000}"/>
    <cellStyle name="20% — акцент1 2" xfId="14" xr:uid="{00000000-0005-0000-0000-00000C000000}"/>
    <cellStyle name="20% - Акцент1 2 2" xfId="15" xr:uid="{00000000-0005-0000-0000-00000D000000}"/>
    <cellStyle name="20% - Акцент1 2 3" xfId="16" xr:uid="{00000000-0005-0000-0000-00000E000000}"/>
    <cellStyle name="20% - Акцент1 2 4" xfId="17" xr:uid="{00000000-0005-0000-0000-00000F000000}"/>
    <cellStyle name="20% - Акцент1 20" xfId="18" xr:uid="{00000000-0005-0000-0000-000010000000}"/>
    <cellStyle name="20% - Акцент1 21" xfId="19" xr:uid="{00000000-0005-0000-0000-000011000000}"/>
    <cellStyle name="20% - Акцент1 22" xfId="20" xr:uid="{00000000-0005-0000-0000-000012000000}"/>
    <cellStyle name="20% - Акцент1 23" xfId="21" xr:uid="{00000000-0005-0000-0000-000013000000}"/>
    <cellStyle name="20% - Акцент1 24" xfId="22" xr:uid="{00000000-0005-0000-0000-000014000000}"/>
    <cellStyle name="20% - Акцент1 25" xfId="23" xr:uid="{00000000-0005-0000-0000-000015000000}"/>
    <cellStyle name="20% - Акцент1 3" xfId="24" xr:uid="{00000000-0005-0000-0000-000016000000}"/>
    <cellStyle name="20% — акцент1 3" xfId="25" xr:uid="{00000000-0005-0000-0000-000017000000}"/>
    <cellStyle name="20% - Акцент1 4" xfId="26" xr:uid="{00000000-0005-0000-0000-000018000000}"/>
    <cellStyle name="20% — акцент1 4" xfId="27" xr:uid="{00000000-0005-0000-0000-000019000000}"/>
    <cellStyle name="20% - Акцент1 5" xfId="28" xr:uid="{00000000-0005-0000-0000-00001A000000}"/>
    <cellStyle name="20% - Акцент1 6" xfId="29" xr:uid="{00000000-0005-0000-0000-00001B000000}"/>
    <cellStyle name="20% - Акцент1 7" xfId="30" xr:uid="{00000000-0005-0000-0000-00001C000000}"/>
    <cellStyle name="20% - Акцент1 8" xfId="31" xr:uid="{00000000-0005-0000-0000-00001D000000}"/>
    <cellStyle name="20% - Акцент1 9" xfId="32" xr:uid="{00000000-0005-0000-0000-00001E000000}"/>
    <cellStyle name="20% — акцент2" xfId="33" xr:uid="{00000000-0005-0000-0000-00001F000000}"/>
    <cellStyle name="20% - Акцент2 10" xfId="34" xr:uid="{00000000-0005-0000-0000-000020000000}"/>
    <cellStyle name="20% - Акцент2 11" xfId="35" xr:uid="{00000000-0005-0000-0000-000021000000}"/>
    <cellStyle name="20% - Акцент2 12" xfId="36" xr:uid="{00000000-0005-0000-0000-000022000000}"/>
    <cellStyle name="20% - Акцент2 13" xfId="37" xr:uid="{00000000-0005-0000-0000-000023000000}"/>
    <cellStyle name="20% - Акцент2 14" xfId="38" xr:uid="{00000000-0005-0000-0000-000024000000}"/>
    <cellStyle name="20% - Акцент2 15" xfId="39" xr:uid="{00000000-0005-0000-0000-000025000000}"/>
    <cellStyle name="20% - Акцент2 16" xfId="40" xr:uid="{00000000-0005-0000-0000-000026000000}"/>
    <cellStyle name="20% - Акцент2 17" xfId="41" xr:uid="{00000000-0005-0000-0000-000027000000}"/>
    <cellStyle name="20% - Акцент2 18" xfId="42" xr:uid="{00000000-0005-0000-0000-000028000000}"/>
    <cellStyle name="20% - Акцент2 19" xfId="43" xr:uid="{00000000-0005-0000-0000-000029000000}"/>
    <cellStyle name="20% - Акцент2 2" xfId="44" xr:uid="{00000000-0005-0000-0000-00002A000000}"/>
    <cellStyle name="20% — акцент2 2" xfId="45" xr:uid="{00000000-0005-0000-0000-00002B000000}"/>
    <cellStyle name="20% - Акцент2 2 2" xfId="46" xr:uid="{00000000-0005-0000-0000-00002C000000}"/>
    <cellStyle name="20% - Акцент2 2 3" xfId="47" xr:uid="{00000000-0005-0000-0000-00002D000000}"/>
    <cellStyle name="20% - Акцент2 2 4" xfId="48" xr:uid="{00000000-0005-0000-0000-00002E000000}"/>
    <cellStyle name="20% - Акцент2 20" xfId="49" xr:uid="{00000000-0005-0000-0000-00002F000000}"/>
    <cellStyle name="20% - Акцент2 21" xfId="50" xr:uid="{00000000-0005-0000-0000-000030000000}"/>
    <cellStyle name="20% - Акцент2 22" xfId="51" xr:uid="{00000000-0005-0000-0000-000031000000}"/>
    <cellStyle name="20% - Акцент2 23" xfId="52" xr:uid="{00000000-0005-0000-0000-000032000000}"/>
    <cellStyle name="20% - Акцент2 24" xfId="53" xr:uid="{00000000-0005-0000-0000-000033000000}"/>
    <cellStyle name="20% - Акцент2 25" xfId="54" xr:uid="{00000000-0005-0000-0000-000034000000}"/>
    <cellStyle name="20% - Акцент2 3" xfId="55" xr:uid="{00000000-0005-0000-0000-000035000000}"/>
    <cellStyle name="20% — акцент2 3" xfId="56" xr:uid="{00000000-0005-0000-0000-000036000000}"/>
    <cellStyle name="20% - Акцент2 4" xfId="57" xr:uid="{00000000-0005-0000-0000-000037000000}"/>
    <cellStyle name="20% — акцент2 4" xfId="58" xr:uid="{00000000-0005-0000-0000-000038000000}"/>
    <cellStyle name="20% - Акцент2 5" xfId="59" xr:uid="{00000000-0005-0000-0000-000039000000}"/>
    <cellStyle name="20% - Акцент2 6" xfId="60" xr:uid="{00000000-0005-0000-0000-00003A000000}"/>
    <cellStyle name="20% - Акцент2 7" xfId="61" xr:uid="{00000000-0005-0000-0000-00003B000000}"/>
    <cellStyle name="20% - Акцент2 8" xfId="62" xr:uid="{00000000-0005-0000-0000-00003C000000}"/>
    <cellStyle name="20% - Акцент2 9" xfId="63" xr:uid="{00000000-0005-0000-0000-00003D000000}"/>
    <cellStyle name="20% — акцент3" xfId="64" xr:uid="{00000000-0005-0000-0000-00003E000000}"/>
    <cellStyle name="20% - Акцент3 10" xfId="65" xr:uid="{00000000-0005-0000-0000-00003F000000}"/>
    <cellStyle name="20% - Акцент3 11" xfId="66" xr:uid="{00000000-0005-0000-0000-000040000000}"/>
    <cellStyle name="20% - Акцент3 12" xfId="67" xr:uid="{00000000-0005-0000-0000-000041000000}"/>
    <cellStyle name="20% - Акцент3 13" xfId="68" xr:uid="{00000000-0005-0000-0000-000042000000}"/>
    <cellStyle name="20% - Акцент3 14" xfId="69" xr:uid="{00000000-0005-0000-0000-000043000000}"/>
    <cellStyle name="20% - Акцент3 15" xfId="70" xr:uid="{00000000-0005-0000-0000-000044000000}"/>
    <cellStyle name="20% - Акцент3 16" xfId="71" xr:uid="{00000000-0005-0000-0000-000045000000}"/>
    <cellStyle name="20% - Акцент3 17" xfId="72" xr:uid="{00000000-0005-0000-0000-000046000000}"/>
    <cellStyle name="20% - Акцент3 18" xfId="73" xr:uid="{00000000-0005-0000-0000-000047000000}"/>
    <cellStyle name="20% - Акцент3 19" xfId="74" xr:uid="{00000000-0005-0000-0000-000048000000}"/>
    <cellStyle name="20% - Акцент3 2" xfId="75" xr:uid="{00000000-0005-0000-0000-000049000000}"/>
    <cellStyle name="20% — акцент3 2" xfId="76" xr:uid="{00000000-0005-0000-0000-00004A000000}"/>
    <cellStyle name="20% - Акцент3 2 2" xfId="77" xr:uid="{00000000-0005-0000-0000-00004B000000}"/>
    <cellStyle name="20% - Акцент3 2 3" xfId="78" xr:uid="{00000000-0005-0000-0000-00004C000000}"/>
    <cellStyle name="20% - Акцент3 2 4" xfId="79" xr:uid="{00000000-0005-0000-0000-00004D000000}"/>
    <cellStyle name="20% - Акцент3 20" xfId="80" xr:uid="{00000000-0005-0000-0000-00004E000000}"/>
    <cellStyle name="20% - Акцент3 21" xfId="81" xr:uid="{00000000-0005-0000-0000-00004F000000}"/>
    <cellStyle name="20% - Акцент3 22" xfId="82" xr:uid="{00000000-0005-0000-0000-000050000000}"/>
    <cellStyle name="20% - Акцент3 23" xfId="83" xr:uid="{00000000-0005-0000-0000-000051000000}"/>
    <cellStyle name="20% - Акцент3 24" xfId="84" xr:uid="{00000000-0005-0000-0000-000052000000}"/>
    <cellStyle name="20% - Акцент3 25" xfId="85" xr:uid="{00000000-0005-0000-0000-000053000000}"/>
    <cellStyle name="20% - Акцент3 3" xfId="86" xr:uid="{00000000-0005-0000-0000-000054000000}"/>
    <cellStyle name="20% — акцент3 3" xfId="87" xr:uid="{00000000-0005-0000-0000-000055000000}"/>
    <cellStyle name="20% - Акцент3 4" xfId="88" xr:uid="{00000000-0005-0000-0000-000056000000}"/>
    <cellStyle name="20% — акцент3 4" xfId="89" xr:uid="{00000000-0005-0000-0000-000057000000}"/>
    <cellStyle name="20% - Акцент3 5" xfId="90" xr:uid="{00000000-0005-0000-0000-000058000000}"/>
    <cellStyle name="20% - Акцент3 6" xfId="91" xr:uid="{00000000-0005-0000-0000-000059000000}"/>
    <cellStyle name="20% - Акцент3 7" xfId="92" xr:uid="{00000000-0005-0000-0000-00005A000000}"/>
    <cellStyle name="20% - Акцент3 8" xfId="93" xr:uid="{00000000-0005-0000-0000-00005B000000}"/>
    <cellStyle name="20% - Акцент3 9" xfId="94" xr:uid="{00000000-0005-0000-0000-00005C000000}"/>
    <cellStyle name="20% — акцент4" xfId="95" xr:uid="{00000000-0005-0000-0000-00005D000000}"/>
    <cellStyle name="20% - Акцент4 10" xfId="96" xr:uid="{00000000-0005-0000-0000-00005E000000}"/>
    <cellStyle name="20% - Акцент4 11" xfId="97" xr:uid="{00000000-0005-0000-0000-00005F000000}"/>
    <cellStyle name="20% - Акцент4 12" xfId="98" xr:uid="{00000000-0005-0000-0000-000060000000}"/>
    <cellStyle name="20% - Акцент4 13" xfId="99" xr:uid="{00000000-0005-0000-0000-000061000000}"/>
    <cellStyle name="20% - Акцент4 14" xfId="100" xr:uid="{00000000-0005-0000-0000-000062000000}"/>
    <cellStyle name="20% - Акцент4 15" xfId="101" xr:uid="{00000000-0005-0000-0000-000063000000}"/>
    <cellStyle name="20% - Акцент4 16" xfId="102" xr:uid="{00000000-0005-0000-0000-000064000000}"/>
    <cellStyle name="20% - Акцент4 17" xfId="103" xr:uid="{00000000-0005-0000-0000-000065000000}"/>
    <cellStyle name="20% - Акцент4 18" xfId="104" xr:uid="{00000000-0005-0000-0000-000066000000}"/>
    <cellStyle name="20% - Акцент4 19" xfId="105" xr:uid="{00000000-0005-0000-0000-000067000000}"/>
    <cellStyle name="20% - Акцент4 2" xfId="106" xr:uid="{00000000-0005-0000-0000-000068000000}"/>
    <cellStyle name="20% — акцент4 2" xfId="107" xr:uid="{00000000-0005-0000-0000-000069000000}"/>
    <cellStyle name="20% - Акцент4 2 2" xfId="108" xr:uid="{00000000-0005-0000-0000-00006A000000}"/>
    <cellStyle name="20% - Акцент4 2 3" xfId="109" xr:uid="{00000000-0005-0000-0000-00006B000000}"/>
    <cellStyle name="20% - Акцент4 2 4" xfId="110" xr:uid="{00000000-0005-0000-0000-00006C000000}"/>
    <cellStyle name="20% - Акцент4 20" xfId="111" xr:uid="{00000000-0005-0000-0000-00006D000000}"/>
    <cellStyle name="20% - Акцент4 21" xfId="112" xr:uid="{00000000-0005-0000-0000-00006E000000}"/>
    <cellStyle name="20% - Акцент4 22" xfId="113" xr:uid="{00000000-0005-0000-0000-00006F000000}"/>
    <cellStyle name="20% - Акцент4 23" xfId="114" xr:uid="{00000000-0005-0000-0000-000070000000}"/>
    <cellStyle name="20% - Акцент4 24" xfId="115" xr:uid="{00000000-0005-0000-0000-000071000000}"/>
    <cellStyle name="20% - Акцент4 25" xfId="116" xr:uid="{00000000-0005-0000-0000-000072000000}"/>
    <cellStyle name="20% - Акцент4 3" xfId="117" xr:uid="{00000000-0005-0000-0000-000073000000}"/>
    <cellStyle name="20% — акцент4 3" xfId="118" xr:uid="{00000000-0005-0000-0000-000074000000}"/>
    <cellStyle name="20% - Акцент4 4" xfId="119" xr:uid="{00000000-0005-0000-0000-000075000000}"/>
    <cellStyle name="20% — акцент4 4" xfId="120" xr:uid="{00000000-0005-0000-0000-000076000000}"/>
    <cellStyle name="20% - Акцент4 5" xfId="121" xr:uid="{00000000-0005-0000-0000-000077000000}"/>
    <cellStyle name="20% - Акцент4 6" xfId="122" xr:uid="{00000000-0005-0000-0000-000078000000}"/>
    <cellStyle name="20% - Акцент4 7" xfId="123" xr:uid="{00000000-0005-0000-0000-000079000000}"/>
    <cellStyle name="20% - Акцент4 8" xfId="124" xr:uid="{00000000-0005-0000-0000-00007A000000}"/>
    <cellStyle name="20% - Акцент4 9" xfId="125" xr:uid="{00000000-0005-0000-0000-00007B000000}"/>
    <cellStyle name="20% — акцент5" xfId="126" xr:uid="{00000000-0005-0000-0000-00007C000000}"/>
    <cellStyle name="20% - Акцент5 10" xfId="127" xr:uid="{00000000-0005-0000-0000-00007D000000}"/>
    <cellStyle name="20% - Акцент5 11" xfId="128" xr:uid="{00000000-0005-0000-0000-00007E000000}"/>
    <cellStyle name="20% - Акцент5 12" xfId="129" xr:uid="{00000000-0005-0000-0000-00007F000000}"/>
    <cellStyle name="20% - Акцент5 13" xfId="130" xr:uid="{00000000-0005-0000-0000-000080000000}"/>
    <cellStyle name="20% - Акцент5 14" xfId="131" xr:uid="{00000000-0005-0000-0000-000081000000}"/>
    <cellStyle name="20% - Акцент5 15" xfId="132" xr:uid="{00000000-0005-0000-0000-000082000000}"/>
    <cellStyle name="20% - Акцент5 16" xfId="133" xr:uid="{00000000-0005-0000-0000-000083000000}"/>
    <cellStyle name="20% - Акцент5 17" xfId="134" xr:uid="{00000000-0005-0000-0000-000084000000}"/>
    <cellStyle name="20% - Акцент5 18" xfId="135" xr:uid="{00000000-0005-0000-0000-000085000000}"/>
    <cellStyle name="20% - Акцент5 19" xfId="136" xr:uid="{00000000-0005-0000-0000-000086000000}"/>
    <cellStyle name="20% - Акцент5 2" xfId="137" xr:uid="{00000000-0005-0000-0000-000087000000}"/>
    <cellStyle name="20% — акцент5 2" xfId="138" xr:uid="{00000000-0005-0000-0000-000088000000}"/>
    <cellStyle name="20% - Акцент5 2 2" xfId="139" xr:uid="{00000000-0005-0000-0000-000089000000}"/>
    <cellStyle name="20% - Акцент5 2 3" xfId="140" xr:uid="{00000000-0005-0000-0000-00008A000000}"/>
    <cellStyle name="20% - Акцент5 2 4" xfId="141" xr:uid="{00000000-0005-0000-0000-00008B000000}"/>
    <cellStyle name="20% - Акцент5 20" xfId="142" xr:uid="{00000000-0005-0000-0000-00008C000000}"/>
    <cellStyle name="20% - Акцент5 21" xfId="143" xr:uid="{00000000-0005-0000-0000-00008D000000}"/>
    <cellStyle name="20% - Акцент5 22" xfId="144" xr:uid="{00000000-0005-0000-0000-00008E000000}"/>
    <cellStyle name="20% - Акцент5 23" xfId="145" xr:uid="{00000000-0005-0000-0000-00008F000000}"/>
    <cellStyle name="20% - Акцент5 24" xfId="146" xr:uid="{00000000-0005-0000-0000-000090000000}"/>
    <cellStyle name="20% - Акцент5 25" xfId="147" xr:uid="{00000000-0005-0000-0000-000091000000}"/>
    <cellStyle name="20% - Акцент5 3" xfId="148" xr:uid="{00000000-0005-0000-0000-000092000000}"/>
    <cellStyle name="20% — акцент5 3" xfId="149" xr:uid="{00000000-0005-0000-0000-000093000000}"/>
    <cellStyle name="20% - Акцент5 4" xfId="150" xr:uid="{00000000-0005-0000-0000-000094000000}"/>
    <cellStyle name="20% — акцент5 4" xfId="151" xr:uid="{00000000-0005-0000-0000-000095000000}"/>
    <cellStyle name="20% - Акцент5 5" xfId="152" xr:uid="{00000000-0005-0000-0000-000096000000}"/>
    <cellStyle name="20% - Акцент5 6" xfId="153" xr:uid="{00000000-0005-0000-0000-000097000000}"/>
    <cellStyle name="20% - Акцент5 7" xfId="154" xr:uid="{00000000-0005-0000-0000-000098000000}"/>
    <cellStyle name="20% - Акцент5 8" xfId="155" xr:uid="{00000000-0005-0000-0000-000099000000}"/>
    <cellStyle name="20% - Акцент5 9" xfId="156" xr:uid="{00000000-0005-0000-0000-00009A000000}"/>
    <cellStyle name="20% — акцент6" xfId="157" xr:uid="{00000000-0005-0000-0000-00009B000000}"/>
    <cellStyle name="20% - Акцент6 10" xfId="158" xr:uid="{00000000-0005-0000-0000-00009C000000}"/>
    <cellStyle name="20% - Акцент6 11" xfId="159" xr:uid="{00000000-0005-0000-0000-00009D000000}"/>
    <cellStyle name="20% - Акцент6 12" xfId="160" xr:uid="{00000000-0005-0000-0000-00009E000000}"/>
    <cellStyle name="20% - Акцент6 13" xfId="161" xr:uid="{00000000-0005-0000-0000-00009F000000}"/>
    <cellStyle name="20% - Акцент6 14" xfId="162" xr:uid="{00000000-0005-0000-0000-0000A0000000}"/>
    <cellStyle name="20% - Акцент6 15" xfId="163" xr:uid="{00000000-0005-0000-0000-0000A1000000}"/>
    <cellStyle name="20% - Акцент6 16" xfId="164" xr:uid="{00000000-0005-0000-0000-0000A2000000}"/>
    <cellStyle name="20% - Акцент6 17" xfId="165" xr:uid="{00000000-0005-0000-0000-0000A3000000}"/>
    <cellStyle name="20% - Акцент6 18" xfId="166" xr:uid="{00000000-0005-0000-0000-0000A4000000}"/>
    <cellStyle name="20% - Акцент6 19" xfId="167" xr:uid="{00000000-0005-0000-0000-0000A5000000}"/>
    <cellStyle name="20% - Акцент6 2" xfId="168" xr:uid="{00000000-0005-0000-0000-0000A6000000}"/>
    <cellStyle name="20% — акцент6 2" xfId="169" xr:uid="{00000000-0005-0000-0000-0000A7000000}"/>
    <cellStyle name="20% - Акцент6 2 2" xfId="170" xr:uid="{00000000-0005-0000-0000-0000A8000000}"/>
    <cellStyle name="20% - Акцент6 2 3" xfId="171" xr:uid="{00000000-0005-0000-0000-0000A9000000}"/>
    <cellStyle name="20% - Акцент6 2 4" xfId="172" xr:uid="{00000000-0005-0000-0000-0000AA000000}"/>
    <cellStyle name="20% - Акцент6 20" xfId="173" xr:uid="{00000000-0005-0000-0000-0000AB000000}"/>
    <cellStyle name="20% - Акцент6 21" xfId="174" xr:uid="{00000000-0005-0000-0000-0000AC000000}"/>
    <cellStyle name="20% - Акцент6 22" xfId="175" xr:uid="{00000000-0005-0000-0000-0000AD000000}"/>
    <cellStyle name="20% - Акцент6 23" xfId="176" xr:uid="{00000000-0005-0000-0000-0000AE000000}"/>
    <cellStyle name="20% - Акцент6 24" xfId="177" xr:uid="{00000000-0005-0000-0000-0000AF000000}"/>
    <cellStyle name="20% - Акцент6 25" xfId="178" xr:uid="{00000000-0005-0000-0000-0000B0000000}"/>
    <cellStyle name="20% - Акцент6 3" xfId="179" xr:uid="{00000000-0005-0000-0000-0000B1000000}"/>
    <cellStyle name="20% — акцент6 3" xfId="180" xr:uid="{00000000-0005-0000-0000-0000B2000000}"/>
    <cellStyle name="20% - Акцент6 4" xfId="181" xr:uid="{00000000-0005-0000-0000-0000B3000000}"/>
    <cellStyle name="20% — акцент6 4" xfId="182" xr:uid="{00000000-0005-0000-0000-0000B4000000}"/>
    <cellStyle name="20% - Акцент6 5" xfId="183" xr:uid="{00000000-0005-0000-0000-0000B5000000}"/>
    <cellStyle name="20% - Акцент6 6" xfId="184" xr:uid="{00000000-0005-0000-0000-0000B6000000}"/>
    <cellStyle name="20% - Акцент6 7" xfId="185" xr:uid="{00000000-0005-0000-0000-0000B7000000}"/>
    <cellStyle name="20% - Акцент6 8" xfId="186" xr:uid="{00000000-0005-0000-0000-0000B8000000}"/>
    <cellStyle name="20% - Акцент6 9" xfId="187" xr:uid="{00000000-0005-0000-0000-0000B9000000}"/>
    <cellStyle name="40% — акцент1" xfId="188" xr:uid="{00000000-0005-0000-0000-0000BA000000}"/>
    <cellStyle name="40% - Акцент1 10" xfId="189" xr:uid="{00000000-0005-0000-0000-0000BB000000}"/>
    <cellStyle name="40% - Акцент1 11" xfId="190" xr:uid="{00000000-0005-0000-0000-0000BC000000}"/>
    <cellStyle name="40% - Акцент1 12" xfId="191" xr:uid="{00000000-0005-0000-0000-0000BD000000}"/>
    <cellStyle name="40% - Акцент1 13" xfId="192" xr:uid="{00000000-0005-0000-0000-0000BE000000}"/>
    <cellStyle name="40% - Акцент1 14" xfId="193" xr:uid="{00000000-0005-0000-0000-0000BF000000}"/>
    <cellStyle name="40% - Акцент1 15" xfId="194" xr:uid="{00000000-0005-0000-0000-0000C0000000}"/>
    <cellStyle name="40% - Акцент1 16" xfId="195" xr:uid="{00000000-0005-0000-0000-0000C1000000}"/>
    <cellStyle name="40% - Акцент1 17" xfId="196" xr:uid="{00000000-0005-0000-0000-0000C2000000}"/>
    <cellStyle name="40% - Акцент1 18" xfId="197" xr:uid="{00000000-0005-0000-0000-0000C3000000}"/>
    <cellStyle name="40% - Акцент1 19" xfId="198" xr:uid="{00000000-0005-0000-0000-0000C4000000}"/>
    <cellStyle name="40% - Акцент1 2" xfId="199" xr:uid="{00000000-0005-0000-0000-0000C5000000}"/>
    <cellStyle name="40% — акцент1 2" xfId="200" xr:uid="{00000000-0005-0000-0000-0000C6000000}"/>
    <cellStyle name="40% - Акцент1 2 2" xfId="201" xr:uid="{00000000-0005-0000-0000-0000C7000000}"/>
    <cellStyle name="40% - Акцент1 2 3" xfId="202" xr:uid="{00000000-0005-0000-0000-0000C8000000}"/>
    <cellStyle name="40% - Акцент1 2 4" xfId="203" xr:uid="{00000000-0005-0000-0000-0000C9000000}"/>
    <cellStyle name="40% - Акцент1 20" xfId="204" xr:uid="{00000000-0005-0000-0000-0000CA000000}"/>
    <cellStyle name="40% - Акцент1 21" xfId="205" xr:uid="{00000000-0005-0000-0000-0000CB000000}"/>
    <cellStyle name="40% - Акцент1 22" xfId="206" xr:uid="{00000000-0005-0000-0000-0000CC000000}"/>
    <cellStyle name="40% - Акцент1 23" xfId="207" xr:uid="{00000000-0005-0000-0000-0000CD000000}"/>
    <cellStyle name="40% - Акцент1 24" xfId="208" xr:uid="{00000000-0005-0000-0000-0000CE000000}"/>
    <cellStyle name="40% - Акцент1 25" xfId="209" xr:uid="{00000000-0005-0000-0000-0000CF000000}"/>
    <cellStyle name="40% - Акцент1 3" xfId="210" xr:uid="{00000000-0005-0000-0000-0000D0000000}"/>
    <cellStyle name="40% — акцент1 3" xfId="211" xr:uid="{00000000-0005-0000-0000-0000D1000000}"/>
    <cellStyle name="40% - Акцент1 4" xfId="212" xr:uid="{00000000-0005-0000-0000-0000D2000000}"/>
    <cellStyle name="40% — акцент1 4" xfId="213" xr:uid="{00000000-0005-0000-0000-0000D3000000}"/>
    <cellStyle name="40% - Акцент1 5" xfId="214" xr:uid="{00000000-0005-0000-0000-0000D4000000}"/>
    <cellStyle name="40% - Акцент1 6" xfId="215" xr:uid="{00000000-0005-0000-0000-0000D5000000}"/>
    <cellStyle name="40% - Акцент1 7" xfId="216" xr:uid="{00000000-0005-0000-0000-0000D6000000}"/>
    <cellStyle name="40% - Акцент1 8" xfId="217" xr:uid="{00000000-0005-0000-0000-0000D7000000}"/>
    <cellStyle name="40% - Акцент1 9" xfId="218" xr:uid="{00000000-0005-0000-0000-0000D8000000}"/>
    <cellStyle name="40% — акцент2" xfId="219" xr:uid="{00000000-0005-0000-0000-0000D9000000}"/>
    <cellStyle name="40% - Акцент2 10" xfId="220" xr:uid="{00000000-0005-0000-0000-0000DA000000}"/>
    <cellStyle name="40% - Акцент2 11" xfId="221" xr:uid="{00000000-0005-0000-0000-0000DB000000}"/>
    <cellStyle name="40% - Акцент2 12" xfId="222" xr:uid="{00000000-0005-0000-0000-0000DC000000}"/>
    <cellStyle name="40% - Акцент2 13" xfId="223" xr:uid="{00000000-0005-0000-0000-0000DD000000}"/>
    <cellStyle name="40% - Акцент2 14" xfId="224" xr:uid="{00000000-0005-0000-0000-0000DE000000}"/>
    <cellStyle name="40% - Акцент2 15" xfId="225" xr:uid="{00000000-0005-0000-0000-0000DF000000}"/>
    <cellStyle name="40% - Акцент2 16" xfId="226" xr:uid="{00000000-0005-0000-0000-0000E0000000}"/>
    <cellStyle name="40% - Акцент2 17" xfId="227" xr:uid="{00000000-0005-0000-0000-0000E1000000}"/>
    <cellStyle name="40% - Акцент2 18" xfId="228" xr:uid="{00000000-0005-0000-0000-0000E2000000}"/>
    <cellStyle name="40% - Акцент2 19" xfId="229" xr:uid="{00000000-0005-0000-0000-0000E3000000}"/>
    <cellStyle name="40% - Акцент2 2" xfId="230" xr:uid="{00000000-0005-0000-0000-0000E4000000}"/>
    <cellStyle name="40% — акцент2 2" xfId="231" xr:uid="{00000000-0005-0000-0000-0000E5000000}"/>
    <cellStyle name="40% - Акцент2 2 2" xfId="232" xr:uid="{00000000-0005-0000-0000-0000E6000000}"/>
    <cellStyle name="40% - Акцент2 2 3" xfId="233" xr:uid="{00000000-0005-0000-0000-0000E7000000}"/>
    <cellStyle name="40% - Акцент2 2 4" xfId="234" xr:uid="{00000000-0005-0000-0000-0000E8000000}"/>
    <cellStyle name="40% - Акцент2 20" xfId="235" xr:uid="{00000000-0005-0000-0000-0000E9000000}"/>
    <cellStyle name="40% - Акцент2 21" xfId="236" xr:uid="{00000000-0005-0000-0000-0000EA000000}"/>
    <cellStyle name="40% - Акцент2 22" xfId="237" xr:uid="{00000000-0005-0000-0000-0000EB000000}"/>
    <cellStyle name="40% - Акцент2 23" xfId="238" xr:uid="{00000000-0005-0000-0000-0000EC000000}"/>
    <cellStyle name="40% - Акцент2 24" xfId="239" xr:uid="{00000000-0005-0000-0000-0000ED000000}"/>
    <cellStyle name="40% - Акцент2 25" xfId="240" xr:uid="{00000000-0005-0000-0000-0000EE000000}"/>
    <cellStyle name="40% - Акцент2 3" xfId="241" xr:uid="{00000000-0005-0000-0000-0000EF000000}"/>
    <cellStyle name="40% — акцент2 3" xfId="242" xr:uid="{00000000-0005-0000-0000-0000F0000000}"/>
    <cellStyle name="40% - Акцент2 4" xfId="243" xr:uid="{00000000-0005-0000-0000-0000F1000000}"/>
    <cellStyle name="40% — акцент2 4" xfId="244" xr:uid="{00000000-0005-0000-0000-0000F2000000}"/>
    <cellStyle name="40% - Акцент2 5" xfId="245" xr:uid="{00000000-0005-0000-0000-0000F3000000}"/>
    <cellStyle name="40% - Акцент2 6" xfId="246" xr:uid="{00000000-0005-0000-0000-0000F4000000}"/>
    <cellStyle name="40% - Акцент2 7" xfId="247" xr:uid="{00000000-0005-0000-0000-0000F5000000}"/>
    <cellStyle name="40% - Акцент2 8" xfId="248" xr:uid="{00000000-0005-0000-0000-0000F6000000}"/>
    <cellStyle name="40% - Акцент2 9" xfId="249" xr:uid="{00000000-0005-0000-0000-0000F7000000}"/>
    <cellStyle name="40% — акцент3" xfId="250" xr:uid="{00000000-0005-0000-0000-0000F8000000}"/>
    <cellStyle name="40% - Акцент3 10" xfId="251" xr:uid="{00000000-0005-0000-0000-0000F9000000}"/>
    <cellStyle name="40% - Акцент3 11" xfId="252" xr:uid="{00000000-0005-0000-0000-0000FA000000}"/>
    <cellStyle name="40% - Акцент3 12" xfId="253" xr:uid="{00000000-0005-0000-0000-0000FB000000}"/>
    <cellStyle name="40% - Акцент3 13" xfId="254" xr:uid="{00000000-0005-0000-0000-0000FC000000}"/>
    <cellStyle name="40% - Акцент3 14" xfId="255" xr:uid="{00000000-0005-0000-0000-0000FD000000}"/>
    <cellStyle name="40% - Акцент3 15" xfId="256" xr:uid="{00000000-0005-0000-0000-0000FE000000}"/>
    <cellStyle name="40% - Акцент3 16" xfId="257" xr:uid="{00000000-0005-0000-0000-0000FF000000}"/>
    <cellStyle name="40% - Акцент3 17" xfId="258" xr:uid="{00000000-0005-0000-0000-000000010000}"/>
    <cellStyle name="40% - Акцент3 18" xfId="259" xr:uid="{00000000-0005-0000-0000-000001010000}"/>
    <cellStyle name="40% - Акцент3 19" xfId="260" xr:uid="{00000000-0005-0000-0000-000002010000}"/>
    <cellStyle name="40% - Акцент3 2" xfId="261" xr:uid="{00000000-0005-0000-0000-000003010000}"/>
    <cellStyle name="40% — акцент3 2" xfId="262" xr:uid="{00000000-0005-0000-0000-000004010000}"/>
    <cellStyle name="40% - Акцент3 2 2" xfId="263" xr:uid="{00000000-0005-0000-0000-000005010000}"/>
    <cellStyle name="40% - Акцент3 2 3" xfId="264" xr:uid="{00000000-0005-0000-0000-000006010000}"/>
    <cellStyle name="40% - Акцент3 2 4" xfId="265" xr:uid="{00000000-0005-0000-0000-000007010000}"/>
    <cellStyle name="40% - Акцент3 20" xfId="266" xr:uid="{00000000-0005-0000-0000-000008010000}"/>
    <cellStyle name="40% - Акцент3 21" xfId="267" xr:uid="{00000000-0005-0000-0000-000009010000}"/>
    <cellStyle name="40% - Акцент3 22" xfId="268" xr:uid="{00000000-0005-0000-0000-00000A010000}"/>
    <cellStyle name="40% - Акцент3 23" xfId="269" xr:uid="{00000000-0005-0000-0000-00000B010000}"/>
    <cellStyle name="40% - Акцент3 24" xfId="270" xr:uid="{00000000-0005-0000-0000-00000C010000}"/>
    <cellStyle name="40% - Акцент3 25" xfId="271" xr:uid="{00000000-0005-0000-0000-00000D010000}"/>
    <cellStyle name="40% - Акцент3 3" xfId="272" xr:uid="{00000000-0005-0000-0000-00000E010000}"/>
    <cellStyle name="40% — акцент3 3" xfId="273" xr:uid="{00000000-0005-0000-0000-00000F010000}"/>
    <cellStyle name="40% - Акцент3 4" xfId="274" xr:uid="{00000000-0005-0000-0000-000010010000}"/>
    <cellStyle name="40% — акцент3 4" xfId="275" xr:uid="{00000000-0005-0000-0000-000011010000}"/>
    <cellStyle name="40% - Акцент3 5" xfId="276" xr:uid="{00000000-0005-0000-0000-000012010000}"/>
    <cellStyle name="40% - Акцент3 6" xfId="277" xr:uid="{00000000-0005-0000-0000-000013010000}"/>
    <cellStyle name="40% - Акцент3 7" xfId="278" xr:uid="{00000000-0005-0000-0000-000014010000}"/>
    <cellStyle name="40% - Акцент3 8" xfId="279" xr:uid="{00000000-0005-0000-0000-000015010000}"/>
    <cellStyle name="40% - Акцент3 9" xfId="280" xr:uid="{00000000-0005-0000-0000-000016010000}"/>
    <cellStyle name="40% — акцент4" xfId="281" xr:uid="{00000000-0005-0000-0000-000017010000}"/>
    <cellStyle name="40% - Акцент4 10" xfId="282" xr:uid="{00000000-0005-0000-0000-000018010000}"/>
    <cellStyle name="40% - Акцент4 11" xfId="283" xr:uid="{00000000-0005-0000-0000-000019010000}"/>
    <cellStyle name="40% - Акцент4 12" xfId="284" xr:uid="{00000000-0005-0000-0000-00001A010000}"/>
    <cellStyle name="40% - Акцент4 13" xfId="285" xr:uid="{00000000-0005-0000-0000-00001B010000}"/>
    <cellStyle name="40% - Акцент4 14" xfId="286" xr:uid="{00000000-0005-0000-0000-00001C010000}"/>
    <cellStyle name="40% - Акцент4 15" xfId="287" xr:uid="{00000000-0005-0000-0000-00001D010000}"/>
    <cellStyle name="40% - Акцент4 16" xfId="288" xr:uid="{00000000-0005-0000-0000-00001E010000}"/>
    <cellStyle name="40% - Акцент4 17" xfId="289" xr:uid="{00000000-0005-0000-0000-00001F010000}"/>
    <cellStyle name="40% - Акцент4 18" xfId="290" xr:uid="{00000000-0005-0000-0000-000020010000}"/>
    <cellStyle name="40% - Акцент4 19" xfId="291" xr:uid="{00000000-0005-0000-0000-000021010000}"/>
    <cellStyle name="40% - Акцент4 2" xfId="292" xr:uid="{00000000-0005-0000-0000-000022010000}"/>
    <cellStyle name="40% — акцент4 2" xfId="293" xr:uid="{00000000-0005-0000-0000-000023010000}"/>
    <cellStyle name="40% - Акцент4 2 2" xfId="294" xr:uid="{00000000-0005-0000-0000-000024010000}"/>
    <cellStyle name="40% - Акцент4 2 3" xfId="295" xr:uid="{00000000-0005-0000-0000-000025010000}"/>
    <cellStyle name="40% - Акцент4 2 4" xfId="296" xr:uid="{00000000-0005-0000-0000-000026010000}"/>
    <cellStyle name="40% - Акцент4 20" xfId="297" xr:uid="{00000000-0005-0000-0000-000027010000}"/>
    <cellStyle name="40% - Акцент4 21" xfId="298" xr:uid="{00000000-0005-0000-0000-000028010000}"/>
    <cellStyle name="40% - Акцент4 22" xfId="299" xr:uid="{00000000-0005-0000-0000-000029010000}"/>
    <cellStyle name="40% - Акцент4 23" xfId="300" xr:uid="{00000000-0005-0000-0000-00002A010000}"/>
    <cellStyle name="40% - Акцент4 24" xfId="301" xr:uid="{00000000-0005-0000-0000-00002B010000}"/>
    <cellStyle name="40% - Акцент4 25" xfId="302" xr:uid="{00000000-0005-0000-0000-00002C010000}"/>
    <cellStyle name="40% - Акцент4 3" xfId="303" xr:uid="{00000000-0005-0000-0000-00002D010000}"/>
    <cellStyle name="40% — акцент4 3" xfId="304" xr:uid="{00000000-0005-0000-0000-00002E010000}"/>
    <cellStyle name="40% - Акцент4 4" xfId="305" xr:uid="{00000000-0005-0000-0000-00002F010000}"/>
    <cellStyle name="40% — акцент4 4" xfId="306" xr:uid="{00000000-0005-0000-0000-000030010000}"/>
    <cellStyle name="40% - Акцент4 5" xfId="307" xr:uid="{00000000-0005-0000-0000-000031010000}"/>
    <cellStyle name="40% - Акцент4 6" xfId="308" xr:uid="{00000000-0005-0000-0000-000032010000}"/>
    <cellStyle name="40% - Акцент4 7" xfId="309" xr:uid="{00000000-0005-0000-0000-000033010000}"/>
    <cellStyle name="40% - Акцент4 8" xfId="310" xr:uid="{00000000-0005-0000-0000-000034010000}"/>
    <cellStyle name="40% - Акцент4 9" xfId="311" xr:uid="{00000000-0005-0000-0000-000035010000}"/>
    <cellStyle name="40% — акцент5" xfId="312" xr:uid="{00000000-0005-0000-0000-000036010000}"/>
    <cellStyle name="40% - Акцент5 10" xfId="313" xr:uid="{00000000-0005-0000-0000-000037010000}"/>
    <cellStyle name="40% - Акцент5 11" xfId="314" xr:uid="{00000000-0005-0000-0000-000038010000}"/>
    <cellStyle name="40% - Акцент5 12" xfId="315" xr:uid="{00000000-0005-0000-0000-000039010000}"/>
    <cellStyle name="40% - Акцент5 13" xfId="316" xr:uid="{00000000-0005-0000-0000-00003A010000}"/>
    <cellStyle name="40% - Акцент5 14" xfId="317" xr:uid="{00000000-0005-0000-0000-00003B010000}"/>
    <cellStyle name="40% - Акцент5 15" xfId="318" xr:uid="{00000000-0005-0000-0000-00003C010000}"/>
    <cellStyle name="40% - Акцент5 16" xfId="319" xr:uid="{00000000-0005-0000-0000-00003D010000}"/>
    <cellStyle name="40% - Акцент5 17" xfId="320" xr:uid="{00000000-0005-0000-0000-00003E010000}"/>
    <cellStyle name="40% - Акцент5 18" xfId="321" xr:uid="{00000000-0005-0000-0000-00003F010000}"/>
    <cellStyle name="40% - Акцент5 19" xfId="322" xr:uid="{00000000-0005-0000-0000-000040010000}"/>
    <cellStyle name="40% - Акцент5 2" xfId="323" xr:uid="{00000000-0005-0000-0000-000041010000}"/>
    <cellStyle name="40% — акцент5 2" xfId="324" xr:uid="{00000000-0005-0000-0000-000042010000}"/>
    <cellStyle name="40% - Акцент5 2 2" xfId="325" xr:uid="{00000000-0005-0000-0000-000043010000}"/>
    <cellStyle name="40% - Акцент5 2 3" xfId="326" xr:uid="{00000000-0005-0000-0000-000044010000}"/>
    <cellStyle name="40% - Акцент5 2 4" xfId="327" xr:uid="{00000000-0005-0000-0000-000045010000}"/>
    <cellStyle name="40% - Акцент5 20" xfId="328" xr:uid="{00000000-0005-0000-0000-000046010000}"/>
    <cellStyle name="40% - Акцент5 21" xfId="329" xr:uid="{00000000-0005-0000-0000-000047010000}"/>
    <cellStyle name="40% - Акцент5 22" xfId="330" xr:uid="{00000000-0005-0000-0000-000048010000}"/>
    <cellStyle name="40% - Акцент5 23" xfId="331" xr:uid="{00000000-0005-0000-0000-000049010000}"/>
    <cellStyle name="40% - Акцент5 24" xfId="332" xr:uid="{00000000-0005-0000-0000-00004A010000}"/>
    <cellStyle name="40% - Акцент5 25" xfId="333" xr:uid="{00000000-0005-0000-0000-00004B010000}"/>
    <cellStyle name="40% - Акцент5 3" xfId="334" xr:uid="{00000000-0005-0000-0000-00004C010000}"/>
    <cellStyle name="40% — акцент5 3" xfId="335" xr:uid="{00000000-0005-0000-0000-00004D010000}"/>
    <cellStyle name="40% - Акцент5 4" xfId="336" xr:uid="{00000000-0005-0000-0000-00004E010000}"/>
    <cellStyle name="40% — акцент5 4" xfId="337" xr:uid="{00000000-0005-0000-0000-00004F010000}"/>
    <cellStyle name="40% - Акцент5 5" xfId="338" xr:uid="{00000000-0005-0000-0000-000050010000}"/>
    <cellStyle name="40% - Акцент5 6" xfId="339" xr:uid="{00000000-0005-0000-0000-000051010000}"/>
    <cellStyle name="40% - Акцент5 7" xfId="340" xr:uid="{00000000-0005-0000-0000-000052010000}"/>
    <cellStyle name="40% - Акцент5 8" xfId="341" xr:uid="{00000000-0005-0000-0000-000053010000}"/>
    <cellStyle name="40% - Акцент5 9" xfId="342" xr:uid="{00000000-0005-0000-0000-000054010000}"/>
    <cellStyle name="40% — акцент6" xfId="343" xr:uid="{00000000-0005-0000-0000-000055010000}"/>
    <cellStyle name="40% - Акцент6 10" xfId="344" xr:uid="{00000000-0005-0000-0000-000056010000}"/>
    <cellStyle name="40% - Акцент6 11" xfId="345" xr:uid="{00000000-0005-0000-0000-000057010000}"/>
    <cellStyle name="40% - Акцент6 12" xfId="346" xr:uid="{00000000-0005-0000-0000-000058010000}"/>
    <cellStyle name="40% - Акцент6 13" xfId="347" xr:uid="{00000000-0005-0000-0000-000059010000}"/>
    <cellStyle name="40% - Акцент6 14" xfId="348" xr:uid="{00000000-0005-0000-0000-00005A010000}"/>
    <cellStyle name="40% - Акцент6 15" xfId="349" xr:uid="{00000000-0005-0000-0000-00005B010000}"/>
    <cellStyle name="40% - Акцент6 16" xfId="350" xr:uid="{00000000-0005-0000-0000-00005C010000}"/>
    <cellStyle name="40% - Акцент6 17" xfId="351" xr:uid="{00000000-0005-0000-0000-00005D010000}"/>
    <cellStyle name="40% - Акцент6 18" xfId="352" xr:uid="{00000000-0005-0000-0000-00005E010000}"/>
    <cellStyle name="40% - Акцент6 19" xfId="353" xr:uid="{00000000-0005-0000-0000-00005F010000}"/>
    <cellStyle name="40% - Акцент6 2" xfId="354" xr:uid="{00000000-0005-0000-0000-000060010000}"/>
    <cellStyle name="40% — акцент6 2" xfId="355" xr:uid="{00000000-0005-0000-0000-000061010000}"/>
    <cellStyle name="40% - Акцент6 2 2" xfId="356" xr:uid="{00000000-0005-0000-0000-000062010000}"/>
    <cellStyle name="40% - Акцент6 2 3" xfId="357" xr:uid="{00000000-0005-0000-0000-000063010000}"/>
    <cellStyle name="40% - Акцент6 2 4" xfId="358" xr:uid="{00000000-0005-0000-0000-000064010000}"/>
    <cellStyle name="40% - Акцент6 20" xfId="359" xr:uid="{00000000-0005-0000-0000-000065010000}"/>
    <cellStyle name="40% - Акцент6 21" xfId="360" xr:uid="{00000000-0005-0000-0000-000066010000}"/>
    <cellStyle name="40% - Акцент6 22" xfId="361" xr:uid="{00000000-0005-0000-0000-000067010000}"/>
    <cellStyle name="40% - Акцент6 23" xfId="362" xr:uid="{00000000-0005-0000-0000-000068010000}"/>
    <cellStyle name="40% - Акцент6 24" xfId="363" xr:uid="{00000000-0005-0000-0000-000069010000}"/>
    <cellStyle name="40% - Акцент6 25" xfId="364" xr:uid="{00000000-0005-0000-0000-00006A010000}"/>
    <cellStyle name="40% - Акцент6 3" xfId="365" xr:uid="{00000000-0005-0000-0000-00006B010000}"/>
    <cellStyle name="40% — акцент6 3" xfId="366" xr:uid="{00000000-0005-0000-0000-00006C010000}"/>
    <cellStyle name="40% - Акцент6 4" xfId="367" xr:uid="{00000000-0005-0000-0000-00006D010000}"/>
    <cellStyle name="40% — акцент6 4" xfId="368" xr:uid="{00000000-0005-0000-0000-00006E010000}"/>
    <cellStyle name="40% - Акцент6 5" xfId="369" xr:uid="{00000000-0005-0000-0000-00006F010000}"/>
    <cellStyle name="40% - Акцент6 6" xfId="370" xr:uid="{00000000-0005-0000-0000-000070010000}"/>
    <cellStyle name="40% - Акцент6 7" xfId="371" xr:uid="{00000000-0005-0000-0000-000071010000}"/>
    <cellStyle name="40% - Акцент6 8" xfId="372" xr:uid="{00000000-0005-0000-0000-000072010000}"/>
    <cellStyle name="40% - Акцент6 9" xfId="373" xr:uid="{00000000-0005-0000-0000-000073010000}"/>
    <cellStyle name="60% — акцент1" xfId="374" xr:uid="{00000000-0005-0000-0000-000074010000}"/>
    <cellStyle name="60% - Акцент1 10" xfId="375" xr:uid="{00000000-0005-0000-0000-000075010000}"/>
    <cellStyle name="60% - Акцент1 11" xfId="376" xr:uid="{00000000-0005-0000-0000-000076010000}"/>
    <cellStyle name="60% - Акцент1 12" xfId="377" xr:uid="{00000000-0005-0000-0000-000077010000}"/>
    <cellStyle name="60% - Акцент1 13" xfId="378" xr:uid="{00000000-0005-0000-0000-000078010000}"/>
    <cellStyle name="60% - Акцент1 14" xfId="379" xr:uid="{00000000-0005-0000-0000-000079010000}"/>
    <cellStyle name="60% - Акцент1 15" xfId="380" xr:uid="{00000000-0005-0000-0000-00007A010000}"/>
    <cellStyle name="60% - Акцент1 16" xfId="381" xr:uid="{00000000-0005-0000-0000-00007B010000}"/>
    <cellStyle name="60% - Акцент1 17" xfId="382" xr:uid="{00000000-0005-0000-0000-00007C010000}"/>
    <cellStyle name="60% - Акцент1 18" xfId="383" xr:uid="{00000000-0005-0000-0000-00007D010000}"/>
    <cellStyle name="60% - Акцент1 19" xfId="384" xr:uid="{00000000-0005-0000-0000-00007E010000}"/>
    <cellStyle name="60% - Акцент1 2" xfId="385" xr:uid="{00000000-0005-0000-0000-00007F010000}"/>
    <cellStyle name="60% - Акцент1 20" xfId="386" xr:uid="{00000000-0005-0000-0000-000080010000}"/>
    <cellStyle name="60% - Акцент1 21" xfId="387" xr:uid="{00000000-0005-0000-0000-000081010000}"/>
    <cellStyle name="60% - Акцент1 22" xfId="388" xr:uid="{00000000-0005-0000-0000-000082010000}"/>
    <cellStyle name="60% - Акцент1 23" xfId="389" xr:uid="{00000000-0005-0000-0000-000083010000}"/>
    <cellStyle name="60% - Акцент1 24" xfId="390" xr:uid="{00000000-0005-0000-0000-000084010000}"/>
    <cellStyle name="60% - Акцент1 25" xfId="391" xr:uid="{00000000-0005-0000-0000-000085010000}"/>
    <cellStyle name="60% - Акцент1 3" xfId="392" xr:uid="{00000000-0005-0000-0000-000086010000}"/>
    <cellStyle name="60% - Акцент1 4" xfId="393" xr:uid="{00000000-0005-0000-0000-000087010000}"/>
    <cellStyle name="60% - Акцент1 5" xfId="394" xr:uid="{00000000-0005-0000-0000-000088010000}"/>
    <cellStyle name="60% - Акцент1 6" xfId="395" xr:uid="{00000000-0005-0000-0000-000089010000}"/>
    <cellStyle name="60% - Акцент1 7" xfId="396" xr:uid="{00000000-0005-0000-0000-00008A010000}"/>
    <cellStyle name="60% - Акцент1 8" xfId="397" xr:uid="{00000000-0005-0000-0000-00008B010000}"/>
    <cellStyle name="60% - Акцент1 9" xfId="398" xr:uid="{00000000-0005-0000-0000-00008C010000}"/>
    <cellStyle name="60% — акцент2" xfId="399" xr:uid="{00000000-0005-0000-0000-00008D010000}"/>
    <cellStyle name="60% - Акцент2 10" xfId="400" xr:uid="{00000000-0005-0000-0000-00008E010000}"/>
    <cellStyle name="60% - Акцент2 11" xfId="401" xr:uid="{00000000-0005-0000-0000-00008F010000}"/>
    <cellStyle name="60% - Акцент2 12" xfId="402" xr:uid="{00000000-0005-0000-0000-000090010000}"/>
    <cellStyle name="60% - Акцент2 13" xfId="403" xr:uid="{00000000-0005-0000-0000-000091010000}"/>
    <cellStyle name="60% - Акцент2 14" xfId="404" xr:uid="{00000000-0005-0000-0000-000092010000}"/>
    <cellStyle name="60% - Акцент2 15" xfId="405" xr:uid="{00000000-0005-0000-0000-000093010000}"/>
    <cellStyle name="60% - Акцент2 16" xfId="406" xr:uid="{00000000-0005-0000-0000-000094010000}"/>
    <cellStyle name="60% - Акцент2 17" xfId="407" xr:uid="{00000000-0005-0000-0000-000095010000}"/>
    <cellStyle name="60% - Акцент2 18" xfId="408" xr:uid="{00000000-0005-0000-0000-000096010000}"/>
    <cellStyle name="60% - Акцент2 19" xfId="409" xr:uid="{00000000-0005-0000-0000-000097010000}"/>
    <cellStyle name="60% - Акцент2 2" xfId="410" xr:uid="{00000000-0005-0000-0000-000098010000}"/>
    <cellStyle name="60% - Акцент2 20" xfId="411" xr:uid="{00000000-0005-0000-0000-000099010000}"/>
    <cellStyle name="60% - Акцент2 21" xfId="412" xr:uid="{00000000-0005-0000-0000-00009A010000}"/>
    <cellStyle name="60% - Акцент2 22" xfId="413" xr:uid="{00000000-0005-0000-0000-00009B010000}"/>
    <cellStyle name="60% - Акцент2 23" xfId="414" xr:uid="{00000000-0005-0000-0000-00009C010000}"/>
    <cellStyle name="60% - Акцент2 24" xfId="415" xr:uid="{00000000-0005-0000-0000-00009D010000}"/>
    <cellStyle name="60% - Акцент2 25" xfId="416" xr:uid="{00000000-0005-0000-0000-00009E010000}"/>
    <cellStyle name="60% - Акцент2 3" xfId="417" xr:uid="{00000000-0005-0000-0000-00009F010000}"/>
    <cellStyle name="60% - Акцент2 4" xfId="418" xr:uid="{00000000-0005-0000-0000-0000A0010000}"/>
    <cellStyle name="60% - Акцент2 5" xfId="419" xr:uid="{00000000-0005-0000-0000-0000A1010000}"/>
    <cellStyle name="60% - Акцент2 6" xfId="420" xr:uid="{00000000-0005-0000-0000-0000A2010000}"/>
    <cellStyle name="60% - Акцент2 7" xfId="421" xr:uid="{00000000-0005-0000-0000-0000A3010000}"/>
    <cellStyle name="60% - Акцент2 8" xfId="422" xr:uid="{00000000-0005-0000-0000-0000A4010000}"/>
    <cellStyle name="60% - Акцент2 9" xfId="423" xr:uid="{00000000-0005-0000-0000-0000A5010000}"/>
    <cellStyle name="60% — акцент3" xfId="424" xr:uid="{00000000-0005-0000-0000-0000A6010000}"/>
    <cellStyle name="60% - Акцент3 10" xfId="425" xr:uid="{00000000-0005-0000-0000-0000A7010000}"/>
    <cellStyle name="60% - Акцент3 11" xfId="426" xr:uid="{00000000-0005-0000-0000-0000A8010000}"/>
    <cellStyle name="60% - Акцент3 12" xfId="427" xr:uid="{00000000-0005-0000-0000-0000A9010000}"/>
    <cellStyle name="60% - Акцент3 13" xfId="428" xr:uid="{00000000-0005-0000-0000-0000AA010000}"/>
    <cellStyle name="60% - Акцент3 14" xfId="429" xr:uid="{00000000-0005-0000-0000-0000AB010000}"/>
    <cellStyle name="60% - Акцент3 15" xfId="430" xr:uid="{00000000-0005-0000-0000-0000AC010000}"/>
    <cellStyle name="60% - Акцент3 16" xfId="431" xr:uid="{00000000-0005-0000-0000-0000AD010000}"/>
    <cellStyle name="60% - Акцент3 17" xfId="432" xr:uid="{00000000-0005-0000-0000-0000AE010000}"/>
    <cellStyle name="60% - Акцент3 18" xfId="433" xr:uid="{00000000-0005-0000-0000-0000AF010000}"/>
    <cellStyle name="60% - Акцент3 19" xfId="434" xr:uid="{00000000-0005-0000-0000-0000B0010000}"/>
    <cellStyle name="60% - Акцент3 2" xfId="435" xr:uid="{00000000-0005-0000-0000-0000B1010000}"/>
    <cellStyle name="60% - Акцент3 20" xfId="436" xr:uid="{00000000-0005-0000-0000-0000B2010000}"/>
    <cellStyle name="60% - Акцент3 21" xfId="437" xr:uid="{00000000-0005-0000-0000-0000B3010000}"/>
    <cellStyle name="60% - Акцент3 22" xfId="438" xr:uid="{00000000-0005-0000-0000-0000B4010000}"/>
    <cellStyle name="60% - Акцент3 23" xfId="439" xr:uid="{00000000-0005-0000-0000-0000B5010000}"/>
    <cellStyle name="60% - Акцент3 24" xfId="440" xr:uid="{00000000-0005-0000-0000-0000B6010000}"/>
    <cellStyle name="60% - Акцент3 25" xfId="441" xr:uid="{00000000-0005-0000-0000-0000B7010000}"/>
    <cellStyle name="60% - Акцент3 3" xfId="442" xr:uid="{00000000-0005-0000-0000-0000B8010000}"/>
    <cellStyle name="60% - Акцент3 4" xfId="443" xr:uid="{00000000-0005-0000-0000-0000B9010000}"/>
    <cellStyle name="60% - Акцент3 5" xfId="444" xr:uid="{00000000-0005-0000-0000-0000BA010000}"/>
    <cellStyle name="60% - Акцент3 6" xfId="445" xr:uid="{00000000-0005-0000-0000-0000BB010000}"/>
    <cellStyle name="60% - Акцент3 7" xfId="446" xr:uid="{00000000-0005-0000-0000-0000BC010000}"/>
    <cellStyle name="60% - Акцент3 8" xfId="447" xr:uid="{00000000-0005-0000-0000-0000BD010000}"/>
    <cellStyle name="60% - Акцент3 9" xfId="448" xr:uid="{00000000-0005-0000-0000-0000BE010000}"/>
    <cellStyle name="60% — акцент4" xfId="449" xr:uid="{00000000-0005-0000-0000-0000BF010000}"/>
    <cellStyle name="60% - Акцент4 10" xfId="450" xr:uid="{00000000-0005-0000-0000-0000C0010000}"/>
    <cellStyle name="60% - Акцент4 11" xfId="451" xr:uid="{00000000-0005-0000-0000-0000C1010000}"/>
    <cellStyle name="60% - Акцент4 12" xfId="452" xr:uid="{00000000-0005-0000-0000-0000C2010000}"/>
    <cellStyle name="60% - Акцент4 13" xfId="453" xr:uid="{00000000-0005-0000-0000-0000C3010000}"/>
    <cellStyle name="60% - Акцент4 14" xfId="454" xr:uid="{00000000-0005-0000-0000-0000C4010000}"/>
    <cellStyle name="60% - Акцент4 15" xfId="455" xr:uid="{00000000-0005-0000-0000-0000C5010000}"/>
    <cellStyle name="60% - Акцент4 16" xfId="456" xr:uid="{00000000-0005-0000-0000-0000C6010000}"/>
    <cellStyle name="60% - Акцент4 17" xfId="457" xr:uid="{00000000-0005-0000-0000-0000C7010000}"/>
    <cellStyle name="60% - Акцент4 18" xfId="458" xr:uid="{00000000-0005-0000-0000-0000C8010000}"/>
    <cellStyle name="60% - Акцент4 19" xfId="459" xr:uid="{00000000-0005-0000-0000-0000C9010000}"/>
    <cellStyle name="60% - Акцент4 2" xfId="460" xr:uid="{00000000-0005-0000-0000-0000CA010000}"/>
    <cellStyle name="60% - Акцент4 20" xfId="461" xr:uid="{00000000-0005-0000-0000-0000CB010000}"/>
    <cellStyle name="60% - Акцент4 21" xfId="462" xr:uid="{00000000-0005-0000-0000-0000CC010000}"/>
    <cellStyle name="60% - Акцент4 22" xfId="463" xr:uid="{00000000-0005-0000-0000-0000CD010000}"/>
    <cellStyle name="60% - Акцент4 23" xfId="464" xr:uid="{00000000-0005-0000-0000-0000CE010000}"/>
    <cellStyle name="60% - Акцент4 24" xfId="465" xr:uid="{00000000-0005-0000-0000-0000CF010000}"/>
    <cellStyle name="60% - Акцент4 25" xfId="466" xr:uid="{00000000-0005-0000-0000-0000D0010000}"/>
    <cellStyle name="60% - Акцент4 3" xfId="467" xr:uid="{00000000-0005-0000-0000-0000D1010000}"/>
    <cellStyle name="60% - Акцент4 4" xfId="468" xr:uid="{00000000-0005-0000-0000-0000D2010000}"/>
    <cellStyle name="60% - Акцент4 5" xfId="469" xr:uid="{00000000-0005-0000-0000-0000D3010000}"/>
    <cellStyle name="60% - Акцент4 6" xfId="470" xr:uid="{00000000-0005-0000-0000-0000D4010000}"/>
    <cellStyle name="60% - Акцент4 7" xfId="471" xr:uid="{00000000-0005-0000-0000-0000D5010000}"/>
    <cellStyle name="60% - Акцент4 8" xfId="472" xr:uid="{00000000-0005-0000-0000-0000D6010000}"/>
    <cellStyle name="60% - Акцент4 9" xfId="473" xr:uid="{00000000-0005-0000-0000-0000D7010000}"/>
    <cellStyle name="60% — акцент5" xfId="474" xr:uid="{00000000-0005-0000-0000-0000D8010000}"/>
    <cellStyle name="60% - Акцент5 10" xfId="475" xr:uid="{00000000-0005-0000-0000-0000D9010000}"/>
    <cellStyle name="60% - Акцент5 11" xfId="476" xr:uid="{00000000-0005-0000-0000-0000DA010000}"/>
    <cellStyle name="60% - Акцент5 12" xfId="477" xr:uid="{00000000-0005-0000-0000-0000DB010000}"/>
    <cellStyle name="60% - Акцент5 13" xfId="478" xr:uid="{00000000-0005-0000-0000-0000DC010000}"/>
    <cellStyle name="60% - Акцент5 14" xfId="479" xr:uid="{00000000-0005-0000-0000-0000DD010000}"/>
    <cellStyle name="60% - Акцент5 15" xfId="480" xr:uid="{00000000-0005-0000-0000-0000DE010000}"/>
    <cellStyle name="60% - Акцент5 16" xfId="481" xr:uid="{00000000-0005-0000-0000-0000DF010000}"/>
    <cellStyle name="60% - Акцент5 17" xfId="482" xr:uid="{00000000-0005-0000-0000-0000E0010000}"/>
    <cellStyle name="60% - Акцент5 18" xfId="483" xr:uid="{00000000-0005-0000-0000-0000E1010000}"/>
    <cellStyle name="60% - Акцент5 19" xfId="484" xr:uid="{00000000-0005-0000-0000-0000E2010000}"/>
    <cellStyle name="60% - Акцент5 2" xfId="485" xr:uid="{00000000-0005-0000-0000-0000E3010000}"/>
    <cellStyle name="60% - Акцент5 20" xfId="486" xr:uid="{00000000-0005-0000-0000-0000E4010000}"/>
    <cellStyle name="60% - Акцент5 21" xfId="487" xr:uid="{00000000-0005-0000-0000-0000E5010000}"/>
    <cellStyle name="60% - Акцент5 22" xfId="488" xr:uid="{00000000-0005-0000-0000-0000E6010000}"/>
    <cellStyle name="60% - Акцент5 23" xfId="489" xr:uid="{00000000-0005-0000-0000-0000E7010000}"/>
    <cellStyle name="60% - Акцент5 24" xfId="490" xr:uid="{00000000-0005-0000-0000-0000E8010000}"/>
    <cellStyle name="60% - Акцент5 25" xfId="491" xr:uid="{00000000-0005-0000-0000-0000E9010000}"/>
    <cellStyle name="60% - Акцент5 3" xfId="492" xr:uid="{00000000-0005-0000-0000-0000EA010000}"/>
    <cellStyle name="60% - Акцент5 4" xfId="493" xr:uid="{00000000-0005-0000-0000-0000EB010000}"/>
    <cellStyle name="60% - Акцент5 5" xfId="494" xr:uid="{00000000-0005-0000-0000-0000EC010000}"/>
    <cellStyle name="60% - Акцент5 6" xfId="495" xr:uid="{00000000-0005-0000-0000-0000ED010000}"/>
    <cellStyle name="60% - Акцент5 7" xfId="496" xr:uid="{00000000-0005-0000-0000-0000EE010000}"/>
    <cellStyle name="60% - Акцент5 8" xfId="497" xr:uid="{00000000-0005-0000-0000-0000EF010000}"/>
    <cellStyle name="60% - Акцент5 9" xfId="498" xr:uid="{00000000-0005-0000-0000-0000F0010000}"/>
    <cellStyle name="60% — акцент6" xfId="499" xr:uid="{00000000-0005-0000-0000-0000F1010000}"/>
    <cellStyle name="60% - Акцент6 10" xfId="500" xr:uid="{00000000-0005-0000-0000-0000F2010000}"/>
    <cellStyle name="60% - Акцент6 11" xfId="501" xr:uid="{00000000-0005-0000-0000-0000F3010000}"/>
    <cellStyle name="60% - Акцент6 12" xfId="502" xr:uid="{00000000-0005-0000-0000-0000F4010000}"/>
    <cellStyle name="60% - Акцент6 13" xfId="503" xr:uid="{00000000-0005-0000-0000-0000F5010000}"/>
    <cellStyle name="60% - Акцент6 14" xfId="504" xr:uid="{00000000-0005-0000-0000-0000F6010000}"/>
    <cellStyle name="60% - Акцент6 15" xfId="505" xr:uid="{00000000-0005-0000-0000-0000F7010000}"/>
    <cellStyle name="60% - Акцент6 16" xfId="506" xr:uid="{00000000-0005-0000-0000-0000F8010000}"/>
    <cellStyle name="60% - Акцент6 17" xfId="507" xr:uid="{00000000-0005-0000-0000-0000F9010000}"/>
    <cellStyle name="60% - Акцент6 18" xfId="508" xr:uid="{00000000-0005-0000-0000-0000FA010000}"/>
    <cellStyle name="60% - Акцент6 19" xfId="509" xr:uid="{00000000-0005-0000-0000-0000FB010000}"/>
    <cellStyle name="60% - Акцент6 2" xfId="510" xr:uid="{00000000-0005-0000-0000-0000FC010000}"/>
    <cellStyle name="60% - Акцент6 20" xfId="511" xr:uid="{00000000-0005-0000-0000-0000FD010000}"/>
    <cellStyle name="60% - Акцент6 21" xfId="512" xr:uid="{00000000-0005-0000-0000-0000FE010000}"/>
    <cellStyle name="60% - Акцент6 22" xfId="513" xr:uid="{00000000-0005-0000-0000-0000FF010000}"/>
    <cellStyle name="60% - Акцент6 23" xfId="514" xr:uid="{00000000-0005-0000-0000-000000020000}"/>
    <cellStyle name="60% - Акцент6 24" xfId="515" xr:uid="{00000000-0005-0000-0000-000001020000}"/>
    <cellStyle name="60% - Акцент6 25" xfId="516" xr:uid="{00000000-0005-0000-0000-000002020000}"/>
    <cellStyle name="60% - Акцент6 3" xfId="517" xr:uid="{00000000-0005-0000-0000-000003020000}"/>
    <cellStyle name="60% - Акцент6 4" xfId="518" xr:uid="{00000000-0005-0000-0000-000004020000}"/>
    <cellStyle name="60% - Акцент6 5" xfId="519" xr:uid="{00000000-0005-0000-0000-000005020000}"/>
    <cellStyle name="60% - Акцент6 6" xfId="520" xr:uid="{00000000-0005-0000-0000-000006020000}"/>
    <cellStyle name="60% - Акцент6 7" xfId="521" xr:uid="{00000000-0005-0000-0000-000007020000}"/>
    <cellStyle name="60% - Акцент6 8" xfId="522" xr:uid="{00000000-0005-0000-0000-000008020000}"/>
    <cellStyle name="60% - Акцент6 9" xfId="523" xr:uid="{00000000-0005-0000-0000-000009020000}"/>
    <cellStyle name="Normal 2" xfId="524" xr:uid="{00000000-0005-0000-0000-00000A020000}"/>
    <cellStyle name="Акцент1 2" xfId="525" xr:uid="{00000000-0005-0000-0000-00000B020000}"/>
    <cellStyle name="Акцент1 3" xfId="526" xr:uid="{00000000-0005-0000-0000-00000C020000}"/>
    <cellStyle name="Акцент2 2" xfId="527" xr:uid="{00000000-0005-0000-0000-00000D020000}"/>
    <cellStyle name="Акцент2 3" xfId="528" xr:uid="{00000000-0005-0000-0000-00000E020000}"/>
    <cellStyle name="Акцент3 2" xfId="529" xr:uid="{00000000-0005-0000-0000-00000F020000}"/>
    <cellStyle name="Акцент3 3" xfId="530" xr:uid="{00000000-0005-0000-0000-000010020000}"/>
    <cellStyle name="Акцент4 2" xfId="531" xr:uid="{00000000-0005-0000-0000-000011020000}"/>
    <cellStyle name="Акцент4 3" xfId="532" xr:uid="{00000000-0005-0000-0000-000012020000}"/>
    <cellStyle name="Акцент5 2" xfId="533" xr:uid="{00000000-0005-0000-0000-000013020000}"/>
    <cellStyle name="Акцент5 3" xfId="534" xr:uid="{00000000-0005-0000-0000-000014020000}"/>
    <cellStyle name="Акцент6 2" xfId="535" xr:uid="{00000000-0005-0000-0000-000015020000}"/>
    <cellStyle name="Акцент6 3" xfId="536" xr:uid="{00000000-0005-0000-0000-000016020000}"/>
    <cellStyle name="Ввод  2" xfId="537" xr:uid="{00000000-0005-0000-0000-000017020000}"/>
    <cellStyle name="Ввод  3" xfId="538" xr:uid="{00000000-0005-0000-0000-000018020000}"/>
    <cellStyle name="Вывод 2" xfId="539" xr:uid="{00000000-0005-0000-0000-000019020000}"/>
    <cellStyle name="Вывод 3" xfId="540" xr:uid="{00000000-0005-0000-0000-00001A020000}"/>
    <cellStyle name="Вычисление 2" xfId="541" xr:uid="{00000000-0005-0000-0000-00001B020000}"/>
    <cellStyle name="Вычисление 3" xfId="542" xr:uid="{00000000-0005-0000-0000-00001C020000}"/>
    <cellStyle name="Гиперссылка 2" xfId="543" xr:uid="{00000000-0005-0000-0000-00001D020000}"/>
    <cellStyle name="Гиперссылка 3" xfId="544" xr:uid="{00000000-0005-0000-0000-00001E020000}"/>
    <cellStyle name="Заголовок 1 2" xfId="545" xr:uid="{00000000-0005-0000-0000-00001F020000}"/>
    <cellStyle name="Заголовок 1 3" xfId="546" xr:uid="{00000000-0005-0000-0000-000020020000}"/>
    <cellStyle name="Заголовок 2 2" xfId="547" xr:uid="{00000000-0005-0000-0000-000021020000}"/>
    <cellStyle name="Заголовок 2 3" xfId="548" xr:uid="{00000000-0005-0000-0000-000022020000}"/>
    <cellStyle name="Заголовок 3 2" xfId="549" xr:uid="{00000000-0005-0000-0000-000023020000}"/>
    <cellStyle name="Заголовок 3 3" xfId="550" xr:uid="{00000000-0005-0000-0000-000024020000}"/>
    <cellStyle name="Заголовок 4 2" xfId="551" xr:uid="{00000000-0005-0000-0000-000025020000}"/>
    <cellStyle name="Заголовок 4 3" xfId="552" xr:uid="{00000000-0005-0000-0000-000026020000}"/>
    <cellStyle name="Итог 2" xfId="553" xr:uid="{00000000-0005-0000-0000-000027020000}"/>
    <cellStyle name="Итог 3" xfId="554" xr:uid="{00000000-0005-0000-0000-000028020000}"/>
    <cellStyle name="Контрольная ячейка 2" xfId="555" xr:uid="{00000000-0005-0000-0000-000029020000}"/>
    <cellStyle name="Контрольная ячейка 3" xfId="556" xr:uid="{00000000-0005-0000-0000-00002A020000}"/>
    <cellStyle name="Название 2" xfId="557" xr:uid="{00000000-0005-0000-0000-00002B020000}"/>
    <cellStyle name="Название 3" xfId="558" xr:uid="{00000000-0005-0000-0000-00002C020000}"/>
    <cellStyle name="Нейтральный 2" xfId="559" xr:uid="{00000000-0005-0000-0000-00002D020000}"/>
    <cellStyle name="Нейтральный 3" xfId="560" xr:uid="{00000000-0005-0000-0000-00002E020000}"/>
    <cellStyle name="Обычный" xfId="0" builtinId="0"/>
    <cellStyle name="Обычный 10" xfId="561" xr:uid="{00000000-0005-0000-0000-000030020000}"/>
    <cellStyle name="Обычный 11" xfId="562" xr:uid="{00000000-0005-0000-0000-000031020000}"/>
    <cellStyle name="Обычный 11 2" xfId="563" xr:uid="{00000000-0005-0000-0000-000032020000}"/>
    <cellStyle name="Обычный 12" xfId="564" xr:uid="{00000000-0005-0000-0000-000033020000}"/>
    <cellStyle name="Обычный 12 2" xfId="565" xr:uid="{00000000-0005-0000-0000-000034020000}"/>
    <cellStyle name="Обычный 2" xfId="566" xr:uid="{00000000-0005-0000-0000-000035020000}"/>
    <cellStyle name="Обычный 2 2" xfId="567" xr:uid="{00000000-0005-0000-0000-000036020000}"/>
    <cellStyle name="Обычный 2 26 2" xfId="568" xr:uid="{00000000-0005-0000-0000-000037020000}"/>
    <cellStyle name="Обычный 2 3" xfId="569" xr:uid="{00000000-0005-0000-0000-000038020000}"/>
    <cellStyle name="Обычный 2 4" xfId="570" xr:uid="{00000000-0005-0000-0000-000039020000}"/>
    <cellStyle name="Обычный 25 2" xfId="571" xr:uid="{00000000-0005-0000-0000-00003A020000}"/>
    <cellStyle name="Обычный 3" xfId="572" xr:uid="{00000000-0005-0000-0000-00003B020000}"/>
    <cellStyle name="Обычный 3 2" xfId="573" xr:uid="{00000000-0005-0000-0000-00003C020000}"/>
    <cellStyle name="Обычный 3 2 2 2" xfId="574" xr:uid="{00000000-0005-0000-0000-00003D020000}"/>
    <cellStyle name="Обычный 3 21" xfId="575" xr:uid="{00000000-0005-0000-0000-00003E020000}"/>
    <cellStyle name="Обычный 37" xfId="576" xr:uid="{00000000-0005-0000-0000-00003F020000}"/>
    <cellStyle name="Обычный 4" xfId="577" xr:uid="{00000000-0005-0000-0000-000040020000}"/>
    <cellStyle name="Обычный 4 2" xfId="578" xr:uid="{00000000-0005-0000-0000-000041020000}"/>
    <cellStyle name="Обычный 40" xfId="579" xr:uid="{00000000-0005-0000-0000-000042020000}"/>
    <cellStyle name="Обычный 5" xfId="580" xr:uid="{00000000-0005-0000-0000-000043020000}"/>
    <cellStyle name="Обычный 6" xfId="581" xr:uid="{00000000-0005-0000-0000-000044020000}"/>
    <cellStyle name="Обычный 6 2" xfId="582" xr:uid="{00000000-0005-0000-0000-000045020000}"/>
    <cellStyle name="Обычный 6 2 2" xfId="583" xr:uid="{00000000-0005-0000-0000-000046020000}"/>
    <cellStyle name="Обычный 6 2 2 2" xfId="584" xr:uid="{00000000-0005-0000-0000-000047020000}"/>
    <cellStyle name="Обычный 6 2 2 2 2" xfId="585" xr:uid="{00000000-0005-0000-0000-000048020000}"/>
    <cellStyle name="Обычный 6 2 2 2 2 2" xfId="586" xr:uid="{00000000-0005-0000-0000-000049020000}"/>
    <cellStyle name="Обычный 6 2 2 2 2 2 2" xfId="587" xr:uid="{00000000-0005-0000-0000-00004A020000}"/>
    <cellStyle name="Обычный 6 2 2 2 2 2 3" xfId="588" xr:uid="{00000000-0005-0000-0000-00004B020000}"/>
    <cellStyle name="Обычный 6 2 2 2 2 2_В0301_1025801354391_56" xfId="589" xr:uid="{00000000-0005-0000-0000-00004C020000}"/>
    <cellStyle name="Обычный 6 2 2 2 2 3" xfId="590" xr:uid="{00000000-0005-0000-0000-00004D020000}"/>
    <cellStyle name="Обычный 6 2 2 2 2 4" xfId="591" xr:uid="{00000000-0005-0000-0000-00004E020000}"/>
    <cellStyle name="Обычный 6 2 2 2 2_В0301_1025801354391_56" xfId="592" xr:uid="{00000000-0005-0000-0000-00004F020000}"/>
    <cellStyle name="Обычный 6 2 2 2 3" xfId="593" xr:uid="{00000000-0005-0000-0000-000050020000}"/>
    <cellStyle name="Обычный 6 2 2 2 3 2" xfId="594" xr:uid="{00000000-0005-0000-0000-000051020000}"/>
    <cellStyle name="Обычный 6 2 2 2 3 3" xfId="595" xr:uid="{00000000-0005-0000-0000-000052020000}"/>
    <cellStyle name="Обычный 6 2 2 2 3_В0301_1025801354391_56" xfId="596" xr:uid="{00000000-0005-0000-0000-000053020000}"/>
    <cellStyle name="Обычный 6 2 2 2 4" xfId="597" xr:uid="{00000000-0005-0000-0000-000054020000}"/>
    <cellStyle name="Обычный 6 2 2 2 5" xfId="598" xr:uid="{00000000-0005-0000-0000-000055020000}"/>
    <cellStyle name="Обычный 6 2 2 2_В0301_1025801354391_56" xfId="599" xr:uid="{00000000-0005-0000-0000-000056020000}"/>
    <cellStyle name="Обычный 6 2 2 3" xfId="600" xr:uid="{00000000-0005-0000-0000-000057020000}"/>
    <cellStyle name="Обычный 6 2 2 3 2" xfId="601" xr:uid="{00000000-0005-0000-0000-000058020000}"/>
    <cellStyle name="Обычный 6 2 2 3 2 2" xfId="602" xr:uid="{00000000-0005-0000-0000-000059020000}"/>
    <cellStyle name="Обычный 6 2 2 3 2 3" xfId="603" xr:uid="{00000000-0005-0000-0000-00005A020000}"/>
    <cellStyle name="Обычный 6 2 2 3 2_В0301_1025801354391_56" xfId="604" xr:uid="{00000000-0005-0000-0000-00005B020000}"/>
    <cellStyle name="Обычный 6 2 2 3 3" xfId="605" xr:uid="{00000000-0005-0000-0000-00005C020000}"/>
    <cellStyle name="Обычный 6 2 2 3 4" xfId="606" xr:uid="{00000000-0005-0000-0000-00005D020000}"/>
    <cellStyle name="Обычный 6 2 2 3_В0301_1025801354391_56" xfId="607" xr:uid="{00000000-0005-0000-0000-00005E020000}"/>
    <cellStyle name="Обычный 6 2 2 4" xfId="608" xr:uid="{00000000-0005-0000-0000-00005F020000}"/>
    <cellStyle name="Обычный 6 2 2 4 2" xfId="609" xr:uid="{00000000-0005-0000-0000-000060020000}"/>
    <cellStyle name="Обычный 6 2 2 4 2 2" xfId="610" xr:uid="{00000000-0005-0000-0000-000061020000}"/>
    <cellStyle name="Обычный 6 2 2 4 2 3" xfId="611" xr:uid="{00000000-0005-0000-0000-000062020000}"/>
    <cellStyle name="Обычный 6 2 2 4 2_В0301_1025801354391_56" xfId="612" xr:uid="{00000000-0005-0000-0000-000063020000}"/>
    <cellStyle name="Обычный 6 2 2 4 3" xfId="613" xr:uid="{00000000-0005-0000-0000-000064020000}"/>
    <cellStyle name="Обычный 6 2 2 4 4" xfId="614" xr:uid="{00000000-0005-0000-0000-000065020000}"/>
    <cellStyle name="Обычный 6 2 2 4_В0301_1025801354391_56" xfId="615" xr:uid="{00000000-0005-0000-0000-000066020000}"/>
    <cellStyle name="Обычный 6 2 2 5" xfId="616" xr:uid="{00000000-0005-0000-0000-000067020000}"/>
    <cellStyle name="Обычный 6 2 2 5 2" xfId="617" xr:uid="{00000000-0005-0000-0000-000068020000}"/>
    <cellStyle name="Обычный 6 2 2 5 3" xfId="618" xr:uid="{00000000-0005-0000-0000-000069020000}"/>
    <cellStyle name="Обычный 6 2 2 5_В0301_1025801354391_56" xfId="619" xr:uid="{00000000-0005-0000-0000-00006A020000}"/>
    <cellStyle name="Обычный 6 2 2 6" xfId="620" xr:uid="{00000000-0005-0000-0000-00006B020000}"/>
    <cellStyle name="Обычный 6 2 2 7" xfId="621" xr:uid="{00000000-0005-0000-0000-00006C020000}"/>
    <cellStyle name="Обычный 6 2 2 8" xfId="622" xr:uid="{00000000-0005-0000-0000-00006D020000}"/>
    <cellStyle name="Обычный 6 2 2_В0301_1025801354391_56" xfId="623" xr:uid="{00000000-0005-0000-0000-00006E020000}"/>
    <cellStyle name="Обычный 6 2 3" xfId="624" xr:uid="{00000000-0005-0000-0000-00006F020000}"/>
    <cellStyle name="Обычный 6 2 3 2" xfId="625" xr:uid="{00000000-0005-0000-0000-000070020000}"/>
    <cellStyle name="Обычный 6 2 3 2 2" xfId="626" xr:uid="{00000000-0005-0000-0000-000071020000}"/>
    <cellStyle name="Обычный 6 2 3 2 2 2" xfId="627" xr:uid="{00000000-0005-0000-0000-000072020000}"/>
    <cellStyle name="Обычный 6 2 3 2 2 2 2" xfId="628" xr:uid="{00000000-0005-0000-0000-000073020000}"/>
    <cellStyle name="Обычный 6 2 3 2 2 2 3" xfId="629" xr:uid="{00000000-0005-0000-0000-000074020000}"/>
    <cellStyle name="Обычный 6 2 3 2 2 2_В0301_1025801354391_56" xfId="630" xr:uid="{00000000-0005-0000-0000-000075020000}"/>
    <cellStyle name="Обычный 6 2 3 2 2 3" xfId="631" xr:uid="{00000000-0005-0000-0000-000076020000}"/>
    <cellStyle name="Обычный 6 2 3 2 2 4" xfId="632" xr:uid="{00000000-0005-0000-0000-000077020000}"/>
    <cellStyle name="Обычный 6 2 3 2 2_В0301_1025801354391_56" xfId="633" xr:uid="{00000000-0005-0000-0000-000078020000}"/>
    <cellStyle name="Обычный 6 2 3 2 3" xfId="634" xr:uid="{00000000-0005-0000-0000-000079020000}"/>
    <cellStyle name="Обычный 6 2 3 2 3 2" xfId="635" xr:uid="{00000000-0005-0000-0000-00007A020000}"/>
    <cellStyle name="Обычный 6 2 3 2 3 3" xfId="636" xr:uid="{00000000-0005-0000-0000-00007B020000}"/>
    <cellStyle name="Обычный 6 2 3 2 3_В0301_1025801354391_56" xfId="637" xr:uid="{00000000-0005-0000-0000-00007C020000}"/>
    <cellStyle name="Обычный 6 2 3 2 4" xfId="638" xr:uid="{00000000-0005-0000-0000-00007D020000}"/>
    <cellStyle name="Обычный 6 2 3 2 5" xfId="639" xr:uid="{00000000-0005-0000-0000-00007E020000}"/>
    <cellStyle name="Обычный 6 2 3 2_В0301_1025801354391_56" xfId="640" xr:uid="{00000000-0005-0000-0000-00007F020000}"/>
    <cellStyle name="Обычный 6 2 3 3" xfId="641" xr:uid="{00000000-0005-0000-0000-000080020000}"/>
    <cellStyle name="Обычный 6 2 3 3 2" xfId="642" xr:uid="{00000000-0005-0000-0000-000081020000}"/>
    <cellStyle name="Обычный 6 2 3 3 2 2" xfId="643" xr:uid="{00000000-0005-0000-0000-000082020000}"/>
    <cellStyle name="Обычный 6 2 3 3 2 3" xfId="644" xr:uid="{00000000-0005-0000-0000-000083020000}"/>
    <cellStyle name="Обычный 6 2 3 3 2_В0301_1025801354391_56" xfId="645" xr:uid="{00000000-0005-0000-0000-000084020000}"/>
    <cellStyle name="Обычный 6 2 3 3 3" xfId="646" xr:uid="{00000000-0005-0000-0000-000085020000}"/>
    <cellStyle name="Обычный 6 2 3 3 4" xfId="647" xr:uid="{00000000-0005-0000-0000-000086020000}"/>
    <cellStyle name="Обычный 6 2 3 3_В0301_1025801354391_56" xfId="648" xr:uid="{00000000-0005-0000-0000-000087020000}"/>
    <cellStyle name="Обычный 6 2 3 4" xfId="649" xr:uid="{00000000-0005-0000-0000-000088020000}"/>
    <cellStyle name="Обычный 6 2 3 4 2" xfId="650" xr:uid="{00000000-0005-0000-0000-000089020000}"/>
    <cellStyle name="Обычный 6 2 3 4 2 2" xfId="651" xr:uid="{00000000-0005-0000-0000-00008A020000}"/>
    <cellStyle name="Обычный 6 2 3 4 2 3" xfId="652" xr:uid="{00000000-0005-0000-0000-00008B020000}"/>
    <cellStyle name="Обычный 6 2 3 4 2_В0301_1025801354391_56" xfId="653" xr:uid="{00000000-0005-0000-0000-00008C020000}"/>
    <cellStyle name="Обычный 6 2 3 4 3" xfId="654" xr:uid="{00000000-0005-0000-0000-00008D020000}"/>
    <cellStyle name="Обычный 6 2 3 4 4" xfId="655" xr:uid="{00000000-0005-0000-0000-00008E020000}"/>
    <cellStyle name="Обычный 6 2 3 4_В0301_1025801354391_56" xfId="656" xr:uid="{00000000-0005-0000-0000-00008F020000}"/>
    <cellStyle name="Обычный 6 2 3 5" xfId="657" xr:uid="{00000000-0005-0000-0000-000090020000}"/>
    <cellStyle name="Обычный 6 2 3 5 2" xfId="658" xr:uid="{00000000-0005-0000-0000-000091020000}"/>
    <cellStyle name="Обычный 6 2 3 5 3" xfId="659" xr:uid="{00000000-0005-0000-0000-000092020000}"/>
    <cellStyle name="Обычный 6 2 3 5_В0301_1025801354391_56" xfId="660" xr:uid="{00000000-0005-0000-0000-000093020000}"/>
    <cellStyle name="Обычный 6 2 3 6" xfId="661" xr:uid="{00000000-0005-0000-0000-000094020000}"/>
    <cellStyle name="Обычный 6 2 3 7" xfId="662" xr:uid="{00000000-0005-0000-0000-000095020000}"/>
    <cellStyle name="Обычный 6 2 3 8" xfId="663" xr:uid="{00000000-0005-0000-0000-000096020000}"/>
    <cellStyle name="Обычный 6 2 3_В0301_1025801354391_56" xfId="664" xr:uid="{00000000-0005-0000-0000-000097020000}"/>
    <cellStyle name="Обычный 6 2 4" xfId="665" xr:uid="{00000000-0005-0000-0000-000098020000}"/>
    <cellStyle name="Обычный 6 2 4 2" xfId="666" xr:uid="{00000000-0005-0000-0000-000099020000}"/>
    <cellStyle name="Обычный 6 2 4 2 2" xfId="667" xr:uid="{00000000-0005-0000-0000-00009A020000}"/>
    <cellStyle name="Обычный 6 2 4 2 3" xfId="668" xr:uid="{00000000-0005-0000-0000-00009B020000}"/>
    <cellStyle name="Обычный 6 2 4 2_В0301_1025801354391_56" xfId="669" xr:uid="{00000000-0005-0000-0000-00009C020000}"/>
    <cellStyle name="Обычный 6 2 4 3" xfId="670" xr:uid="{00000000-0005-0000-0000-00009D020000}"/>
    <cellStyle name="Обычный 6 2 4 4" xfId="671" xr:uid="{00000000-0005-0000-0000-00009E020000}"/>
    <cellStyle name="Обычный 6 2 4_В0301_1025801354391_56" xfId="672" xr:uid="{00000000-0005-0000-0000-00009F020000}"/>
    <cellStyle name="Обычный 6 2 5" xfId="673" xr:uid="{00000000-0005-0000-0000-0000A0020000}"/>
    <cellStyle name="Обычный 6 2 5 2" xfId="674" xr:uid="{00000000-0005-0000-0000-0000A1020000}"/>
    <cellStyle name="Обычный 6 2 5 2 2" xfId="675" xr:uid="{00000000-0005-0000-0000-0000A2020000}"/>
    <cellStyle name="Обычный 6 2 5 2 3" xfId="676" xr:uid="{00000000-0005-0000-0000-0000A3020000}"/>
    <cellStyle name="Обычный 6 2 5 2_В0301_1025801354391_56" xfId="677" xr:uid="{00000000-0005-0000-0000-0000A4020000}"/>
    <cellStyle name="Обычный 6 2 5 3" xfId="678" xr:uid="{00000000-0005-0000-0000-0000A5020000}"/>
    <cellStyle name="Обычный 6 2 5 4" xfId="679" xr:uid="{00000000-0005-0000-0000-0000A6020000}"/>
    <cellStyle name="Обычный 6 2 5_В0301_1025801354391_56" xfId="680" xr:uid="{00000000-0005-0000-0000-0000A7020000}"/>
    <cellStyle name="Обычный 6 2 6" xfId="681" xr:uid="{00000000-0005-0000-0000-0000A8020000}"/>
    <cellStyle name="Обычный 6 2 6 2" xfId="682" xr:uid="{00000000-0005-0000-0000-0000A9020000}"/>
    <cellStyle name="Обычный 6 2 6 3" xfId="683" xr:uid="{00000000-0005-0000-0000-0000AA020000}"/>
    <cellStyle name="Обычный 6 2 6_В0301_1025801354391_56" xfId="684" xr:uid="{00000000-0005-0000-0000-0000AB020000}"/>
    <cellStyle name="Обычный 6 2 7" xfId="685" xr:uid="{00000000-0005-0000-0000-0000AC020000}"/>
    <cellStyle name="Обычный 6 2 8" xfId="686" xr:uid="{00000000-0005-0000-0000-0000AD020000}"/>
    <cellStyle name="Обычный 6 2 9" xfId="687" xr:uid="{00000000-0005-0000-0000-0000AE020000}"/>
    <cellStyle name="Обычный 6 2_В0301_1025801354391_56" xfId="688" xr:uid="{00000000-0005-0000-0000-0000AF020000}"/>
    <cellStyle name="Обычный 6 3" xfId="689" xr:uid="{00000000-0005-0000-0000-0000B0020000}"/>
    <cellStyle name="Обычный 6 3 2" xfId="690" xr:uid="{00000000-0005-0000-0000-0000B1020000}"/>
    <cellStyle name="Обычный 6 3 2 2" xfId="691" xr:uid="{00000000-0005-0000-0000-0000B2020000}"/>
    <cellStyle name="Обычный 6 3 2 3" xfId="692" xr:uid="{00000000-0005-0000-0000-0000B3020000}"/>
    <cellStyle name="Обычный 6 3 2_В0301_1025801354391_56" xfId="693" xr:uid="{00000000-0005-0000-0000-0000B4020000}"/>
    <cellStyle name="Обычный 6 3 3" xfId="694" xr:uid="{00000000-0005-0000-0000-0000B5020000}"/>
    <cellStyle name="Обычный 6 3 4" xfId="695" xr:uid="{00000000-0005-0000-0000-0000B6020000}"/>
    <cellStyle name="Обычный 6 3_В0301_1025801354391_56" xfId="696" xr:uid="{00000000-0005-0000-0000-0000B7020000}"/>
    <cellStyle name="Обычный 6 4" xfId="697" xr:uid="{00000000-0005-0000-0000-0000B8020000}"/>
    <cellStyle name="Обычный 6 4 2" xfId="698" xr:uid="{00000000-0005-0000-0000-0000B9020000}"/>
    <cellStyle name="Обычный 6 4 2 2" xfId="699" xr:uid="{00000000-0005-0000-0000-0000BA020000}"/>
    <cellStyle name="Обычный 6 4 2 3" xfId="700" xr:uid="{00000000-0005-0000-0000-0000BB020000}"/>
    <cellStyle name="Обычный 6 4 2_В0301_1025801354391_56" xfId="701" xr:uid="{00000000-0005-0000-0000-0000BC020000}"/>
    <cellStyle name="Обычный 6 4 3" xfId="702" xr:uid="{00000000-0005-0000-0000-0000BD020000}"/>
    <cellStyle name="Обычный 6 4 4" xfId="703" xr:uid="{00000000-0005-0000-0000-0000BE020000}"/>
    <cellStyle name="Обычный 6 4_В0301_1025801354391_56" xfId="704" xr:uid="{00000000-0005-0000-0000-0000BF020000}"/>
    <cellStyle name="Обычный 6 5" xfId="705" xr:uid="{00000000-0005-0000-0000-0000C0020000}"/>
    <cellStyle name="Обычный 6 5 2" xfId="706" xr:uid="{00000000-0005-0000-0000-0000C1020000}"/>
    <cellStyle name="Обычный 6 5 3" xfId="707" xr:uid="{00000000-0005-0000-0000-0000C2020000}"/>
    <cellStyle name="Обычный 6 5_В0301_1025801354391_56" xfId="708" xr:uid="{00000000-0005-0000-0000-0000C3020000}"/>
    <cellStyle name="Обычный 6 6" xfId="709" xr:uid="{00000000-0005-0000-0000-0000C4020000}"/>
    <cellStyle name="Обычный 6 7" xfId="710" xr:uid="{00000000-0005-0000-0000-0000C5020000}"/>
    <cellStyle name="Обычный 6 8" xfId="711" xr:uid="{00000000-0005-0000-0000-0000C6020000}"/>
    <cellStyle name="Обычный 6_В0301_1025801354391_56" xfId="712" xr:uid="{00000000-0005-0000-0000-0000C7020000}"/>
    <cellStyle name="Обычный 7" xfId="1" xr:uid="{00000000-0005-0000-0000-0000C8020000}"/>
    <cellStyle name="Обычный 7 2" xfId="713" xr:uid="{00000000-0005-0000-0000-0000C9020000}"/>
    <cellStyle name="Обычный 7 2 2" xfId="714" xr:uid="{00000000-0005-0000-0000-0000CA020000}"/>
    <cellStyle name="Обычный 7 2 2 2" xfId="715" xr:uid="{00000000-0005-0000-0000-0000CB020000}"/>
    <cellStyle name="Обычный 7 2 2 2 2" xfId="716" xr:uid="{00000000-0005-0000-0000-0000CC020000}"/>
    <cellStyle name="Обычный 7 2 2 2 3" xfId="717" xr:uid="{00000000-0005-0000-0000-0000CD020000}"/>
    <cellStyle name="Обычный 7 2 2 2_В0301_1025801354391_56" xfId="718" xr:uid="{00000000-0005-0000-0000-0000CE020000}"/>
    <cellStyle name="Обычный 7 2 2 3" xfId="719" xr:uid="{00000000-0005-0000-0000-0000CF020000}"/>
    <cellStyle name="Обычный 7 2 2 4" xfId="720" xr:uid="{00000000-0005-0000-0000-0000D0020000}"/>
    <cellStyle name="Обычный 7 2 2_В0301_1025801354391_56" xfId="721" xr:uid="{00000000-0005-0000-0000-0000D1020000}"/>
    <cellStyle name="Обычный 7 2 3" xfId="722" xr:uid="{00000000-0005-0000-0000-0000D2020000}"/>
    <cellStyle name="Обычный 7 2 3 2" xfId="723" xr:uid="{00000000-0005-0000-0000-0000D3020000}"/>
    <cellStyle name="Обычный 7 2 3 2 2" xfId="724" xr:uid="{00000000-0005-0000-0000-0000D4020000}"/>
    <cellStyle name="Обычный 7 2 3 2 3" xfId="725" xr:uid="{00000000-0005-0000-0000-0000D5020000}"/>
    <cellStyle name="Обычный 7 2 3 2_В0301_1025801354391_56" xfId="726" xr:uid="{00000000-0005-0000-0000-0000D6020000}"/>
    <cellStyle name="Обычный 7 2 3 3" xfId="727" xr:uid="{00000000-0005-0000-0000-0000D7020000}"/>
    <cellStyle name="Обычный 7 2 3 4" xfId="728" xr:uid="{00000000-0005-0000-0000-0000D8020000}"/>
    <cellStyle name="Обычный 7 2 3_В0301_1025801354391_56" xfId="729" xr:uid="{00000000-0005-0000-0000-0000D9020000}"/>
    <cellStyle name="Обычный 7 2 4" xfId="730" xr:uid="{00000000-0005-0000-0000-0000DA020000}"/>
    <cellStyle name="Обычный 7 2 4 2" xfId="731" xr:uid="{00000000-0005-0000-0000-0000DB020000}"/>
    <cellStyle name="Обычный 7 2 4 3" xfId="732" xr:uid="{00000000-0005-0000-0000-0000DC020000}"/>
    <cellStyle name="Обычный 7 2 4_В0301_1025801354391_56" xfId="733" xr:uid="{00000000-0005-0000-0000-0000DD020000}"/>
    <cellStyle name="Обычный 7 2 5" xfId="734" xr:uid="{00000000-0005-0000-0000-0000DE020000}"/>
    <cellStyle name="Обычный 7 2 6" xfId="735" xr:uid="{00000000-0005-0000-0000-0000DF020000}"/>
    <cellStyle name="Обычный 7 2 7" xfId="736" xr:uid="{00000000-0005-0000-0000-0000E0020000}"/>
    <cellStyle name="Обычный 7 2 8" xfId="737" xr:uid="{00000000-0005-0000-0000-0000E1020000}"/>
    <cellStyle name="Обычный 7 2_В0301_1025801354391_56" xfId="738" xr:uid="{00000000-0005-0000-0000-0000E2020000}"/>
    <cellStyle name="Обычный 8" xfId="739" xr:uid="{00000000-0005-0000-0000-0000E3020000}"/>
    <cellStyle name="Обычный 9" xfId="740" xr:uid="{00000000-0005-0000-0000-0000E4020000}"/>
    <cellStyle name="Обычный 9 2" xfId="741" xr:uid="{00000000-0005-0000-0000-0000E5020000}"/>
    <cellStyle name="Обычный 9 2 2" xfId="742" xr:uid="{00000000-0005-0000-0000-0000E6020000}"/>
    <cellStyle name="Обычный 9 2 2 2" xfId="743" xr:uid="{00000000-0005-0000-0000-0000E7020000}"/>
    <cellStyle name="Обычный 9 2 2 3" xfId="744" xr:uid="{00000000-0005-0000-0000-0000E8020000}"/>
    <cellStyle name="Обычный 9 2 2 4" xfId="745" xr:uid="{00000000-0005-0000-0000-0000E9020000}"/>
    <cellStyle name="Обычный 9 2 2_В0301_1025801354391_56" xfId="746" xr:uid="{00000000-0005-0000-0000-0000EA020000}"/>
    <cellStyle name="Обычный 9 2 3" xfId="747" xr:uid="{00000000-0005-0000-0000-0000EB020000}"/>
    <cellStyle name="Обычный 9 2 4" xfId="748" xr:uid="{00000000-0005-0000-0000-0000EC020000}"/>
    <cellStyle name="Обычный 9 2_В0301_1025801354391_56" xfId="749" xr:uid="{00000000-0005-0000-0000-0000ED020000}"/>
    <cellStyle name="Обычный 9 3" xfId="750" xr:uid="{00000000-0005-0000-0000-0000EE020000}"/>
    <cellStyle name="Обычный 9 3 2" xfId="751" xr:uid="{00000000-0005-0000-0000-0000EF020000}"/>
    <cellStyle name="Обычный 9 3 3" xfId="752" xr:uid="{00000000-0005-0000-0000-0000F0020000}"/>
    <cellStyle name="Обычный 9 3 4" xfId="753" xr:uid="{00000000-0005-0000-0000-0000F1020000}"/>
    <cellStyle name="Обычный 9 3_В0301_1025801354391_56" xfId="754" xr:uid="{00000000-0005-0000-0000-0000F2020000}"/>
    <cellStyle name="Обычный 9 4" xfId="755" xr:uid="{00000000-0005-0000-0000-0000F3020000}"/>
    <cellStyle name="Обычный 9 5" xfId="756" xr:uid="{00000000-0005-0000-0000-0000F4020000}"/>
    <cellStyle name="Обычный 9_В0301_1025801354391_56" xfId="757" xr:uid="{00000000-0005-0000-0000-0000F5020000}"/>
    <cellStyle name="Плохой 2" xfId="758" xr:uid="{00000000-0005-0000-0000-0000F6020000}"/>
    <cellStyle name="Плохой 3" xfId="759" xr:uid="{00000000-0005-0000-0000-0000F7020000}"/>
    <cellStyle name="Пояснение 2" xfId="760" xr:uid="{00000000-0005-0000-0000-0000F8020000}"/>
    <cellStyle name="Пояснение 3" xfId="761" xr:uid="{00000000-0005-0000-0000-0000F9020000}"/>
    <cellStyle name="Примечание 2" xfId="762" xr:uid="{00000000-0005-0000-0000-0000FA020000}"/>
    <cellStyle name="Примечание 2 2" xfId="763" xr:uid="{00000000-0005-0000-0000-0000FB020000}"/>
    <cellStyle name="Примечание 3" xfId="764" xr:uid="{00000000-0005-0000-0000-0000FC020000}"/>
    <cellStyle name="Примечание 4" xfId="765" xr:uid="{00000000-0005-0000-0000-0000FD020000}"/>
    <cellStyle name="Процентный 2" xfId="766" xr:uid="{00000000-0005-0000-0000-0000FE020000}"/>
    <cellStyle name="Процентный 2 2" xfId="767" xr:uid="{00000000-0005-0000-0000-0000FF020000}"/>
    <cellStyle name="Процентный 3" xfId="768" xr:uid="{00000000-0005-0000-0000-000000030000}"/>
    <cellStyle name="Процентный 3 2" xfId="769" xr:uid="{00000000-0005-0000-0000-000001030000}"/>
    <cellStyle name="Процентный 3 3" xfId="770" xr:uid="{00000000-0005-0000-0000-000002030000}"/>
    <cellStyle name="Связанная ячейка 2" xfId="771" xr:uid="{00000000-0005-0000-0000-000003030000}"/>
    <cellStyle name="Связанная ячейка 3" xfId="772" xr:uid="{00000000-0005-0000-0000-000004030000}"/>
    <cellStyle name="Стиль 1" xfId="773" xr:uid="{00000000-0005-0000-0000-000005030000}"/>
    <cellStyle name="Стиль 1 2" xfId="774" xr:uid="{00000000-0005-0000-0000-000006030000}"/>
    <cellStyle name="Стиль 1 3" xfId="775" xr:uid="{00000000-0005-0000-0000-000007030000}"/>
    <cellStyle name="Стиль 1 4" xfId="776" xr:uid="{00000000-0005-0000-0000-000008030000}"/>
    <cellStyle name="Текст предупреждения 2" xfId="777" xr:uid="{00000000-0005-0000-0000-000009030000}"/>
    <cellStyle name="Текст предупреждения 3" xfId="778" xr:uid="{00000000-0005-0000-0000-00000A030000}"/>
    <cellStyle name="Финансовый 2" xfId="779" xr:uid="{00000000-0005-0000-0000-00000B030000}"/>
    <cellStyle name="Финансовый 2 10" xfId="780" xr:uid="{00000000-0005-0000-0000-00000C030000}"/>
    <cellStyle name="Финансовый 2 11" xfId="781" xr:uid="{00000000-0005-0000-0000-00000D030000}"/>
    <cellStyle name="Финансовый 2 14" xfId="782" xr:uid="{00000000-0005-0000-0000-00000E030000}"/>
    <cellStyle name="Финансовый 2 2" xfId="783" xr:uid="{00000000-0005-0000-0000-00000F030000}"/>
    <cellStyle name="Финансовый 2 2 2" xfId="784" xr:uid="{00000000-0005-0000-0000-000010030000}"/>
    <cellStyle name="Финансовый 2 2 2 2" xfId="785" xr:uid="{00000000-0005-0000-0000-000011030000}"/>
    <cellStyle name="Финансовый 2 2 2 2 2" xfId="786" xr:uid="{00000000-0005-0000-0000-000012030000}"/>
    <cellStyle name="Финансовый 2 2 2 2 3" xfId="787" xr:uid="{00000000-0005-0000-0000-000013030000}"/>
    <cellStyle name="Финансовый 2 2 2 3" xfId="788" xr:uid="{00000000-0005-0000-0000-000014030000}"/>
    <cellStyle name="Финансовый 2 2 2 3 2" xfId="789" xr:uid="{00000000-0005-0000-0000-000015030000}"/>
    <cellStyle name="Финансовый 2 2 2 4" xfId="790" xr:uid="{00000000-0005-0000-0000-000016030000}"/>
    <cellStyle name="Финансовый 2 2 3" xfId="791" xr:uid="{00000000-0005-0000-0000-000017030000}"/>
    <cellStyle name="Финансовый 2 2 3 2" xfId="792" xr:uid="{00000000-0005-0000-0000-000018030000}"/>
    <cellStyle name="Финансовый 2 2 4" xfId="793" xr:uid="{00000000-0005-0000-0000-000019030000}"/>
    <cellStyle name="Финансовый 2 2 4 2" xfId="794" xr:uid="{00000000-0005-0000-0000-00001A030000}"/>
    <cellStyle name="Финансовый 2 2 5" xfId="795" xr:uid="{00000000-0005-0000-0000-00001B030000}"/>
    <cellStyle name="Финансовый 2 3" xfId="796" xr:uid="{00000000-0005-0000-0000-00001C030000}"/>
    <cellStyle name="Финансовый 2 3 2" xfId="797" xr:uid="{00000000-0005-0000-0000-00001D030000}"/>
    <cellStyle name="Финансовый 2 3 2 2" xfId="798" xr:uid="{00000000-0005-0000-0000-00001E030000}"/>
    <cellStyle name="Финансовый 2 3 2 2 2" xfId="799" xr:uid="{00000000-0005-0000-0000-00001F030000}"/>
    <cellStyle name="Финансовый 2 3 2 3" xfId="800" xr:uid="{00000000-0005-0000-0000-000020030000}"/>
    <cellStyle name="Финансовый 2 3 2 3 2" xfId="801" xr:uid="{00000000-0005-0000-0000-000021030000}"/>
    <cellStyle name="Финансовый 2 3 2 4" xfId="802" xr:uid="{00000000-0005-0000-0000-000022030000}"/>
    <cellStyle name="Финансовый 2 3 3" xfId="803" xr:uid="{00000000-0005-0000-0000-000023030000}"/>
    <cellStyle name="Финансовый 2 3 3 2" xfId="804" xr:uid="{00000000-0005-0000-0000-000024030000}"/>
    <cellStyle name="Финансовый 2 3 4" xfId="805" xr:uid="{00000000-0005-0000-0000-000025030000}"/>
    <cellStyle name="Финансовый 2 3 4 2" xfId="806" xr:uid="{00000000-0005-0000-0000-000026030000}"/>
    <cellStyle name="Финансовый 2 3 5" xfId="807" xr:uid="{00000000-0005-0000-0000-000027030000}"/>
    <cellStyle name="Финансовый 2 4" xfId="808" xr:uid="{00000000-0005-0000-0000-000028030000}"/>
    <cellStyle name="Финансовый 2 4 2" xfId="809" xr:uid="{00000000-0005-0000-0000-000029030000}"/>
    <cellStyle name="Финансовый 2 4 2 2" xfId="810" xr:uid="{00000000-0005-0000-0000-00002A030000}"/>
    <cellStyle name="Финансовый 2 4 3" xfId="811" xr:uid="{00000000-0005-0000-0000-00002B030000}"/>
    <cellStyle name="Финансовый 2 4 3 2" xfId="812" xr:uid="{00000000-0005-0000-0000-00002C030000}"/>
    <cellStyle name="Финансовый 2 4 4" xfId="813" xr:uid="{00000000-0005-0000-0000-00002D030000}"/>
    <cellStyle name="Финансовый 2 5" xfId="814" xr:uid="{00000000-0005-0000-0000-00002E030000}"/>
    <cellStyle name="Финансовый 2 5 2" xfId="815" xr:uid="{00000000-0005-0000-0000-00002F030000}"/>
    <cellStyle name="Финансовый 2 6" xfId="816" xr:uid="{00000000-0005-0000-0000-000030030000}"/>
    <cellStyle name="Финансовый 2 6 2" xfId="817" xr:uid="{00000000-0005-0000-0000-000031030000}"/>
    <cellStyle name="Финансовый 2 7" xfId="818" xr:uid="{00000000-0005-0000-0000-000032030000}"/>
    <cellStyle name="Финансовый 2 7 2" xfId="819" xr:uid="{00000000-0005-0000-0000-000033030000}"/>
    <cellStyle name="Финансовый 2 8" xfId="820" xr:uid="{00000000-0005-0000-0000-000034030000}"/>
    <cellStyle name="Финансовый 2 9" xfId="821" xr:uid="{00000000-0005-0000-0000-000035030000}"/>
    <cellStyle name="Финансовый 3" xfId="822" xr:uid="{00000000-0005-0000-0000-000036030000}"/>
    <cellStyle name="Финансовый 3 2" xfId="823" xr:uid="{00000000-0005-0000-0000-000037030000}"/>
    <cellStyle name="Финансовый 3 2 2" xfId="824" xr:uid="{00000000-0005-0000-0000-000038030000}"/>
    <cellStyle name="Финансовый 3 2 2 2" xfId="825" xr:uid="{00000000-0005-0000-0000-000039030000}"/>
    <cellStyle name="Финансовый 3 2 2 2 2" xfId="826" xr:uid="{00000000-0005-0000-0000-00003A030000}"/>
    <cellStyle name="Финансовый 3 2 2 3" xfId="827" xr:uid="{00000000-0005-0000-0000-00003B030000}"/>
    <cellStyle name="Финансовый 3 2 2 3 2" xfId="828" xr:uid="{00000000-0005-0000-0000-00003C030000}"/>
    <cellStyle name="Финансовый 3 2 2 4" xfId="829" xr:uid="{00000000-0005-0000-0000-00003D030000}"/>
    <cellStyle name="Финансовый 3 2 3" xfId="830" xr:uid="{00000000-0005-0000-0000-00003E030000}"/>
    <cellStyle name="Финансовый 3 2 3 2" xfId="831" xr:uid="{00000000-0005-0000-0000-00003F030000}"/>
    <cellStyle name="Финансовый 3 2 4" xfId="832" xr:uid="{00000000-0005-0000-0000-000040030000}"/>
    <cellStyle name="Финансовый 3 2 4 2" xfId="833" xr:uid="{00000000-0005-0000-0000-000041030000}"/>
    <cellStyle name="Финансовый 3 2 5" xfId="834" xr:uid="{00000000-0005-0000-0000-000042030000}"/>
    <cellStyle name="Финансовый 3 3" xfId="835" xr:uid="{00000000-0005-0000-0000-000043030000}"/>
    <cellStyle name="Финансовый 3 3 2" xfId="836" xr:uid="{00000000-0005-0000-0000-000044030000}"/>
    <cellStyle name="Финансовый 3 3 2 2" xfId="837" xr:uid="{00000000-0005-0000-0000-000045030000}"/>
    <cellStyle name="Финансовый 3 3 2 2 2" xfId="838" xr:uid="{00000000-0005-0000-0000-000046030000}"/>
    <cellStyle name="Финансовый 3 3 2 3" xfId="839" xr:uid="{00000000-0005-0000-0000-000047030000}"/>
    <cellStyle name="Финансовый 3 3 2 3 2" xfId="840" xr:uid="{00000000-0005-0000-0000-000048030000}"/>
    <cellStyle name="Финансовый 3 3 2 4" xfId="841" xr:uid="{00000000-0005-0000-0000-000049030000}"/>
    <cellStyle name="Финансовый 3 3 3" xfId="842" xr:uid="{00000000-0005-0000-0000-00004A030000}"/>
    <cellStyle name="Финансовый 3 3 3 2" xfId="843" xr:uid="{00000000-0005-0000-0000-00004B030000}"/>
    <cellStyle name="Финансовый 3 3 4" xfId="844" xr:uid="{00000000-0005-0000-0000-00004C030000}"/>
    <cellStyle name="Финансовый 3 3 4 2" xfId="845" xr:uid="{00000000-0005-0000-0000-00004D030000}"/>
    <cellStyle name="Финансовый 3 3 5" xfId="846" xr:uid="{00000000-0005-0000-0000-00004E030000}"/>
    <cellStyle name="Финансовый 3 4" xfId="847" xr:uid="{00000000-0005-0000-0000-00004F030000}"/>
    <cellStyle name="Финансовый 3 4 2" xfId="848" xr:uid="{00000000-0005-0000-0000-000050030000}"/>
    <cellStyle name="Финансовый 3 4 2 2" xfId="849" xr:uid="{00000000-0005-0000-0000-000051030000}"/>
    <cellStyle name="Финансовый 3 4 3" xfId="850" xr:uid="{00000000-0005-0000-0000-000052030000}"/>
    <cellStyle name="Финансовый 3 4 3 2" xfId="851" xr:uid="{00000000-0005-0000-0000-000053030000}"/>
    <cellStyle name="Финансовый 3 4 4" xfId="852" xr:uid="{00000000-0005-0000-0000-000054030000}"/>
    <cellStyle name="Финансовый 3 5" xfId="853" xr:uid="{00000000-0005-0000-0000-000055030000}"/>
    <cellStyle name="Финансовый 3 5 2" xfId="854" xr:uid="{00000000-0005-0000-0000-000056030000}"/>
    <cellStyle name="Финансовый 3 6" xfId="855" xr:uid="{00000000-0005-0000-0000-000057030000}"/>
    <cellStyle name="Финансовый 3 6 2" xfId="856" xr:uid="{00000000-0005-0000-0000-000058030000}"/>
    <cellStyle name="Финансовый 3 7" xfId="857" xr:uid="{00000000-0005-0000-0000-000059030000}"/>
    <cellStyle name="Финансовый 3 7 2" xfId="858" xr:uid="{00000000-0005-0000-0000-00005A030000}"/>
    <cellStyle name="Финансовый 3 8" xfId="859" xr:uid="{00000000-0005-0000-0000-00005B030000}"/>
    <cellStyle name="Финансовый 4" xfId="860" xr:uid="{00000000-0005-0000-0000-00005C030000}"/>
    <cellStyle name="Финансовый 5" xfId="861" xr:uid="{00000000-0005-0000-0000-00005D030000}"/>
    <cellStyle name="Финансовый 6" xfId="862" xr:uid="{00000000-0005-0000-0000-00005E030000}"/>
    <cellStyle name="Финансовый 7" xfId="863" xr:uid="{00000000-0005-0000-0000-00005F030000}"/>
    <cellStyle name="ФормулаВБ" xfId="864" xr:uid="{00000000-0005-0000-0000-000060030000}"/>
    <cellStyle name="Хороший 2" xfId="865" xr:uid="{00000000-0005-0000-0000-000061030000}"/>
    <cellStyle name="Хороший 3" xfId="866" xr:uid="{00000000-0005-0000-0000-00006203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77;&#1088;&#1077;&#1085;&#1086;&#1089;/&#1048;&#1055;%20&#1076;&#1083;&#1103;%20&#1056;&#1069;&#1050;%202023%20(&#1085;&#1086;&#1074;)/&#1086;&#1090;&#1095;&#1077;&#1090;&#1099;%20&#1056;&#1069;&#1050;/2024&#1075;/IV%20&#1082;&#1074;&#1072;&#1088;&#1090;&#1072;&#1083;/&#1086;&#1090;&#1095;&#1077;&#1090;%20320%20(IV&#1082;&#1074;%202024)/&#1054;&#1041;&#1065;&#1048;&#1049;_2024%20&#1075;&#1086;&#1076;%204%20&#1082;&#1074;.%20&#1060;2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O0425_1025801354391_10_56_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0"/>
      <sheetName val="Ф11"/>
      <sheetName val="Ф12"/>
      <sheetName val="Ф13"/>
      <sheetName val="Ф14"/>
      <sheetName val="Ф15"/>
      <sheetName val="Ф16"/>
      <sheetName val="Ф17"/>
      <sheetName val="Ф18"/>
      <sheetName val="Ф19"/>
      <sheetName val="ф20 4 кв"/>
      <sheetName val="Лист1"/>
    </sheetNames>
    <sheetDataSet>
      <sheetData sheetId="0">
        <row r="4">
          <cell r="G4" t="str">
            <v>4</v>
          </cell>
        </row>
        <row r="21">
          <cell r="A21" t="str">
            <v>1.1.1.</v>
          </cell>
        </row>
        <row r="24">
          <cell r="A24" t="str">
            <v>1.2.1</v>
          </cell>
        </row>
        <row r="31">
          <cell r="A31" t="str">
            <v>2.1.1</v>
          </cell>
        </row>
        <row r="43">
          <cell r="A43" t="str">
            <v>2.2.1</v>
          </cell>
        </row>
        <row r="44">
          <cell r="A44" t="str">
            <v>2.3</v>
          </cell>
          <cell r="B44" t="str">
            <v>Развитие системы учета электроэнергии</v>
          </cell>
        </row>
        <row r="45">
          <cell r="A45" t="str">
            <v>2.3.1</v>
          </cell>
        </row>
        <row r="49">
          <cell r="A49" t="str">
            <v>3.1.1</v>
          </cell>
        </row>
        <row r="55">
          <cell r="A55" t="str">
            <v>3.2.1</v>
          </cell>
        </row>
        <row r="70">
          <cell r="A70" t="str">
            <v>3.3.1</v>
          </cell>
        </row>
        <row r="76">
          <cell r="A76" t="str">
            <v>3.4.</v>
          </cell>
          <cell r="B76" t="str">
            <v>Строительство зданий и сооружений</v>
          </cell>
        </row>
        <row r="77">
          <cell r="A77" t="str">
            <v>3.4.1.</v>
          </cell>
        </row>
      </sheetData>
      <sheetData sheetId="1">
        <row r="4">
          <cell r="I4" t="str">
            <v>4</v>
          </cell>
        </row>
      </sheetData>
      <sheetData sheetId="2">
        <row r="4">
          <cell r="H4" t="str">
            <v>4</v>
          </cell>
        </row>
      </sheetData>
      <sheetData sheetId="3">
        <row r="23">
          <cell r="N23">
            <v>0</v>
          </cell>
        </row>
        <row r="45">
          <cell r="N45">
            <v>0</v>
          </cell>
          <cell r="O45">
            <v>0</v>
          </cell>
          <cell r="Q45">
            <v>0</v>
          </cell>
          <cell r="R45">
            <v>0</v>
          </cell>
          <cell r="U45">
            <v>0</v>
          </cell>
          <cell r="V45">
            <v>0</v>
          </cell>
          <cell r="X45">
            <v>0</v>
          </cell>
          <cell r="Y45">
            <v>0</v>
          </cell>
          <cell r="AB45">
            <v>0</v>
          </cell>
          <cell r="AC45">
            <v>0</v>
          </cell>
          <cell r="AE45">
            <v>0</v>
          </cell>
          <cell r="AF45">
            <v>0</v>
          </cell>
          <cell r="AI45">
            <v>0</v>
          </cell>
          <cell r="AJ45">
            <v>0</v>
          </cell>
          <cell r="AL45">
            <v>0</v>
          </cell>
          <cell r="AM45">
            <v>0</v>
          </cell>
          <cell r="AW45">
            <v>0</v>
          </cell>
          <cell r="AX45">
            <v>0</v>
          </cell>
          <cell r="AZ45">
            <v>0</v>
          </cell>
          <cell r="BA45">
            <v>0</v>
          </cell>
          <cell r="BD45">
            <v>0</v>
          </cell>
          <cell r="BE45">
            <v>0</v>
          </cell>
          <cell r="BG45">
            <v>0</v>
          </cell>
          <cell r="BH45">
            <v>0</v>
          </cell>
          <cell r="BK45">
            <v>0</v>
          </cell>
          <cell r="BL45">
            <v>0</v>
          </cell>
          <cell r="BN45">
            <v>0</v>
          </cell>
          <cell r="BO45">
            <v>0</v>
          </cell>
          <cell r="BR45">
            <v>0</v>
          </cell>
          <cell r="BS45">
            <v>0</v>
          </cell>
          <cell r="BU45">
            <v>0</v>
          </cell>
          <cell r="BV45">
            <v>0</v>
          </cell>
        </row>
      </sheetData>
      <sheetData sheetId="4">
        <row r="4">
          <cell r="K4" t="str">
            <v>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0"/>
    </sheetNames>
    <sheetDataSet>
      <sheetData sheetId="0">
        <row r="4">
          <cell r="G4" t="str">
            <v>год</v>
          </cell>
          <cell r="J4" t="str">
            <v>2025</v>
          </cell>
        </row>
        <row r="6">
          <cell r="G6" t="str">
            <v>Общество с ограниченной ответственностью Производственно-коммерческая фирма "Энергетик-2001"</v>
          </cell>
        </row>
        <row r="9">
          <cell r="J9" t="str">
            <v>2026</v>
          </cell>
        </row>
        <row r="11">
          <cell r="H11" t="str">
            <v>Приказом Министерства Жилищно-коммунального хозяйства и гражданской защиты Пензенской области от 29.10.2025г. №251/ОП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D44"/>
  <sheetViews>
    <sheetView tabSelected="1" view="pageBreakPreview" zoomScaleNormal="100" zoomScaleSheetLayoutView="100" workbookViewId="0">
      <pane xSplit="3" ySplit="18" topLeftCell="D23" activePane="bottomRight" state="frozen"/>
      <selection pane="topRight" activeCell="D1" sqref="D1"/>
      <selection pane="bottomLeft" activeCell="A19" sqref="A19"/>
      <selection pane="bottomRight" activeCell="G32" sqref="G32"/>
    </sheetView>
  </sheetViews>
  <sheetFormatPr defaultColWidth="4.7109375" defaultRowHeight="15.75" outlineLevelRow="1" x14ac:dyDescent="0.25"/>
  <cols>
    <col min="1" max="1" width="6" style="9" customWidth="1"/>
    <col min="2" max="2" width="64.85546875" style="9" customWidth="1"/>
    <col min="3" max="3" width="21.42578125" style="10" customWidth="1"/>
    <col min="4" max="4" width="5.7109375" style="10" customWidth="1"/>
    <col min="5" max="6" width="4.7109375" style="10" customWidth="1"/>
    <col min="7" max="7" width="5.140625" style="10" customWidth="1"/>
    <col min="8" max="8" width="4.7109375" style="10" customWidth="1"/>
    <col min="9" max="9" width="5.140625" style="10" customWidth="1"/>
    <col min="10" max="10" width="4.7109375" style="10" customWidth="1"/>
    <col min="11" max="11" width="5.28515625" style="10" customWidth="1"/>
    <col min="12" max="24" width="4.7109375" style="10" customWidth="1"/>
    <col min="25" max="25" width="6.7109375" style="10" customWidth="1"/>
    <col min="26" max="29" width="4.7109375" style="10" customWidth="1"/>
    <col min="30" max="30" width="5.7109375" style="10" customWidth="1"/>
    <col min="31" max="31" width="4.7109375" style="10" customWidth="1"/>
    <col min="32" max="32" width="5.5703125" style="10" customWidth="1"/>
    <col min="33" max="36" width="4.7109375" style="10" customWidth="1"/>
    <col min="37" max="37" width="5" style="10" customWidth="1"/>
    <col min="38" max="43" width="4.7109375" style="10" customWidth="1"/>
    <col min="44" max="44" width="5.28515625" style="10" customWidth="1"/>
    <col min="45" max="45" width="4.7109375" style="10" customWidth="1"/>
    <col min="46" max="46" width="5.85546875" style="10" customWidth="1"/>
    <col min="47" max="66" width="4.7109375" style="10" customWidth="1"/>
    <col min="67" max="67" width="5.7109375" style="10" customWidth="1"/>
    <col min="68" max="71" width="4.7109375" style="10" customWidth="1"/>
    <col min="72" max="72" width="5.140625" style="10" customWidth="1"/>
    <col min="73" max="73" width="4.7109375" style="10" customWidth="1"/>
    <col min="74" max="74" width="5.140625" style="10" customWidth="1"/>
    <col min="75" max="78" width="4.7109375" style="10" customWidth="1"/>
    <col min="79" max="79" width="5.7109375" style="10" customWidth="1"/>
    <col min="80" max="80" width="4.7109375" style="10" customWidth="1"/>
    <col min="81" max="81" width="7" style="10" customWidth="1"/>
    <col min="82" max="16384" width="4.7109375" style="10"/>
  </cols>
  <sheetData>
    <row r="1" spans="1:82" s="2" customFormat="1" ht="11.25" x14ac:dyDescent="0.2">
      <c r="A1" s="1"/>
      <c r="B1" s="1"/>
      <c r="CD1" s="3" t="s">
        <v>0</v>
      </c>
    </row>
    <row r="2" spans="1:82" s="2" customFormat="1" ht="24" customHeight="1" x14ac:dyDescent="0.2">
      <c r="A2" s="1"/>
      <c r="B2" s="1"/>
      <c r="G2" s="4"/>
      <c r="AE2" s="4"/>
      <c r="AF2" s="4"/>
      <c r="AK2" s="4"/>
      <c r="BX2" s="5"/>
      <c r="CA2" s="54" t="s">
        <v>1</v>
      </c>
      <c r="CB2" s="54"/>
      <c r="CC2" s="54"/>
      <c r="CD2" s="54"/>
    </row>
    <row r="3" spans="1:82" s="6" customFormat="1" ht="12" x14ac:dyDescent="0.2">
      <c r="A3" s="55" t="s">
        <v>2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55"/>
    </row>
    <row r="4" spans="1:82" s="6" customFormat="1" ht="12.75" x14ac:dyDescent="0.2">
      <c r="A4" s="7"/>
      <c r="B4" s="7"/>
      <c r="K4" s="8" t="s">
        <v>3</v>
      </c>
      <c r="L4" s="56" t="str">
        <f>[2]Ф10!$G$4</f>
        <v>год</v>
      </c>
      <c r="M4" s="78"/>
      <c r="N4" s="55" t="s">
        <v>4</v>
      </c>
      <c r="O4" s="55"/>
      <c r="P4" s="56" t="str">
        <f>[2]Ф10!$J$4</f>
        <v>2025</v>
      </c>
      <c r="Q4" s="78"/>
      <c r="R4" s="6" t="s">
        <v>5</v>
      </c>
    </row>
    <row r="5" spans="1:82" ht="11.25" customHeight="1" x14ac:dyDescent="0.25"/>
    <row r="6" spans="1:82" s="6" customFormat="1" ht="12.75" customHeight="1" x14ac:dyDescent="0.2">
      <c r="A6" s="7"/>
      <c r="B6" s="7"/>
      <c r="K6" s="8" t="s">
        <v>6</v>
      </c>
      <c r="L6" s="78" t="str">
        <f>[2]Ф10!$G$6</f>
        <v>Общество с ограниченной ответственностью Производственно-коммерческая фирма "Энергетик-2001"</v>
      </c>
      <c r="M6" s="78"/>
      <c r="N6" s="78"/>
      <c r="O6" s="78"/>
      <c r="P6" s="78"/>
      <c r="Q6" s="78"/>
      <c r="R6" s="78"/>
      <c r="S6" s="78"/>
      <c r="T6" s="78"/>
      <c r="U6" s="78"/>
      <c r="V6" s="78"/>
      <c r="W6" s="78"/>
      <c r="X6" s="78"/>
      <c r="Y6" s="78"/>
      <c r="Z6" s="78"/>
    </row>
    <row r="7" spans="1:82" s="2" customFormat="1" ht="10.5" customHeight="1" x14ac:dyDescent="0.2">
      <c r="A7" s="1"/>
      <c r="B7" s="1"/>
      <c r="L7" s="57" t="s">
        <v>7</v>
      </c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11"/>
      <c r="AJ7" s="11"/>
      <c r="AK7" s="11"/>
    </row>
    <row r="8" spans="1:82" ht="11.25" customHeight="1" x14ac:dyDescent="0.25"/>
    <row r="9" spans="1:82" s="6" customFormat="1" ht="12.75" x14ac:dyDescent="0.2">
      <c r="A9" s="7"/>
      <c r="B9" s="7"/>
      <c r="O9" s="8" t="s">
        <v>8</v>
      </c>
      <c r="P9" s="56" t="str">
        <f>[2]Ф10!$J$9</f>
        <v>2026</v>
      </c>
      <c r="Q9" s="78"/>
      <c r="R9" s="6" t="s">
        <v>9</v>
      </c>
    </row>
    <row r="10" spans="1:82" ht="11.25" customHeight="1" x14ac:dyDescent="0.25"/>
    <row r="11" spans="1:82" s="6" customFormat="1" ht="12.75" x14ac:dyDescent="0.2">
      <c r="A11" s="7"/>
      <c r="B11" s="7"/>
      <c r="N11" s="8" t="s">
        <v>10</v>
      </c>
      <c r="O11" s="12" t="str">
        <f>[2]Ф10!$H$11</f>
        <v>Приказом Министерства Жилищно-коммунального хозяйства и гражданской защиты Пензенской области от 29.10.2025г. №251/ОП</v>
      </c>
      <c r="P11" s="13"/>
      <c r="Q11" s="13"/>
      <c r="R11" s="79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4"/>
      <c r="AD11" s="15"/>
      <c r="AE11" s="15"/>
      <c r="AF11" s="15"/>
    </row>
    <row r="12" spans="1:82" s="2" customFormat="1" ht="12.75" customHeight="1" x14ac:dyDescent="0.2">
      <c r="A12" s="1"/>
      <c r="B12" s="1"/>
      <c r="O12" s="57" t="s">
        <v>11</v>
      </c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11"/>
      <c r="AD12" s="11"/>
      <c r="AE12" s="11"/>
      <c r="AF12" s="11"/>
    </row>
    <row r="13" spans="1:82" s="17" customFormat="1" ht="9" customHeight="1" x14ac:dyDescent="0.2">
      <c r="A13" s="16"/>
      <c r="B13" s="16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</row>
    <row r="14" spans="1:82" s="2" customFormat="1" ht="15" customHeight="1" x14ac:dyDescent="0.2">
      <c r="A14" s="58" t="s">
        <v>12</v>
      </c>
      <c r="B14" s="58" t="s">
        <v>13</v>
      </c>
      <c r="C14" s="60" t="s">
        <v>14</v>
      </c>
      <c r="D14" s="60" t="s">
        <v>15</v>
      </c>
      <c r="E14" s="62" t="s">
        <v>16</v>
      </c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63"/>
      <c r="AD14" s="63"/>
      <c r="AE14" s="63"/>
      <c r="AF14" s="63"/>
      <c r="AG14" s="63"/>
      <c r="AH14" s="63"/>
      <c r="AI14" s="63"/>
      <c r="AJ14" s="63"/>
      <c r="AK14" s="63"/>
      <c r="AL14" s="64" t="s">
        <v>135</v>
      </c>
      <c r="AM14" s="64"/>
      <c r="AN14" s="64"/>
      <c r="AO14" s="64"/>
      <c r="AP14" s="64"/>
      <c r="AQ14" s="64"/>
      <c r="AR14" s="64"/>
      <c r="AS14" s="64"/>
      <c r="AT14" s="64"/>
      <c r="AU14" s="64"/>
      <c r="AV14" s="64"/>
      <c r="AW14" s="64"/>
      <c r="AX14" s="64"/>
      <c r="AY14" s="64"/>
      <c r="AZ14" s="64"/>
      <c r="BA14" s="64"/>
      <c r="BB14" s="64"/>
      <c r="BC14" s="64"/>
      <c r="BD14" s="64"/>
      <c r="BE14" s="64"/>
      <c r="BF14" s="64"/>
      <c r="BG14" s="64"/>
      <c r="BH14" s="64"/>
      <c r="BI14" s="64"/>
      <c r="BJ14" s="64"/>
      <c r="BK14" s="64"/>
      <c r="BL14" s="64"/>
      <c r="BM14" s="64"/>
      <c r="BN14" s="64"/>
      <c r="BO14" s="64"/>
      <c r="BP14" s="64"/>
      <c r="BQ14" s="64"/>
      <c r="BR14" s="64"/>
      <c r="BS14" s="64"/>
      <c r="BT14" s="64"/>
      <c r="BU14" s="64"/>
      <c r="BV14" s="65"/>
      <c r="BW14" s="66" t="s">
        <v>17</v>
      </c>
      <c r="BX14" s="67"/>
      <c r="BY14" s="67"/>
      <c r="BZ14" s="67"/>
      <c r="CA14" s="67"/>
      <c r="CB14" s="67"/>
      <c r="CC14" s="68"/>
      <c r="CD14" s="60" t="s">
        <v>18</v>
      </c>
    </row>
    <row r="15" spans="1:82" s="2" customFormat="1" ht="15" customHeight="1" x14ac:dyDescent="0.2">
      <c r="A15" s="59"/>
      <c r="B15" s="59"/>
      <c r="C15" s="61"/>
      <c r="D15" s="61"/>
      <c r="E15" s="75" t="s">
        <v>19</v>
      </c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76"/>
      <c r="U15" s="76"/>
      <c r="V15" s="76"/>
      <c r="W15" s="76"/>
      <c r="X15" s="76"/>
      <c r="Y15" s="76"/>
      <c r="Z15" s="76"/>
      <c r="AA15" s="76"/>
      <c r="AB15" s="76"/>
      <c r="AC15" s="76"/>
      <c r="AD15" s="76"/>
      <c r="AE15" s="76"/>
      <c r="AF15" s="76"/>
      <c r="AG15" s="76"/>
      <c r="AH15" s="76"/>
      <c r="AI15" s="76"/>
      <c r="AJ15" s="76"/>
      <c r="AK15" s="76"/>
      <c r="AL15" s="76"/>
      <c r="AM15" s="77"/>
      <c r="AN15" s="75" t="s">
        <v>20</v>
      </c>
      <c r="AO15" s="76"/>
      <c r="AP15" s="76"/>
      <c r="AQ15" s="76"/>
      <c r="AR15" s="76"/>
      <c r="AS15" s="76"/>
      <c r="AT15" s="76"/>
      <c r="AU15" s="76"/>
      <c r="AV15" s="76"/>
      <c r="AW15" s="76"/>
      <c r="AX15" s="76"/>
      <c r="AY15" s="76"/>
      <c r="AZ15" s="76"/>
      <c r="BA15" s="76"/>
      <c r="BB15" s="76"/>
      <c r="BC15" s="76"/>
      <c r="BD15" s="76"/>
      <c r="BE15" s="76"/>
      <c r="BF15" s="76"/>
      <c r="BG15" s="76"/>
      <c r="BH15" s="76"/>
      <c r="BI15" s="76"/>
      <c r="BJ15" s="76"/>
      <c r="BK15" s="76"/>
      <c r="BL15" s="76"/>
      <c r="BM15" s="76"/>
      <c r="BN15" s="76"/>
      <c r="BO15" s="76"/>
      <c r="BP15" s="76"/>
      <c r="BQ15" s="76"/>
      <c r="BR15" s="76"/>
      <c r="BS15" s="76"/>
      <c r="BT15" s="76"/>
      <c r="BU15" s="76"/>
      <c r="BV15" s="77"/>
      <c r="BW15" s="69"/>
      <c r="BX15" s="70"/>
      <c r="BY15" s="70"/>
      <c r="BZ15" s="70"/>
      <c r="CA15" s="70"/>
      <c r="CB15" s="70"/>
      <c r="CC15" s="71"/>
      <c r="CD15" s="61"/>
    </row>
    <row r="16" spans="1:82" s="2" customFormat="1" ht="15" customHeight="1" x14ac:dyDescent="0.2">
      <c r="A16" s="59"/>
      <c r="B16" s="59"/>
      <c r="C16" s="61"/>
      <c r="D16" s="61"/>
      <c r="E16" s="75" t="s">
        <v>21</v>
      </c>
      <c r="F16" s="76"/>
      <c r="G16" s="76"/>
      <c r="H16" s="76"/>
      <c r="I16" s="76"/>
      <c r="J16" s="76"/>
      <c r="K16" s="77"/>
      <c r="L16" s="75" t="s">
        <v>22</v>
      </c>
      <c r="M16" s="76"/>
      <c r="N16" s="76"/>
      <c r="O16" s="76"/>
      <c r="P16" s="76"/>
      <c r="Q16" s="76"/>
      <c r="R16" s="77"/>
      <c r="S16" s="75" t="s">
        <v>23</v>
      </c>
      <c r="T16" s="76"/>
      <c r="U16" s="76"/>
      <c r="V16" s="76"/>
      <c r="W16" s="76"/>
      <c r="X16" s="76"/>
      <c r="Y16" s="77"/>
      <c r="Z16" s="75" t="s">
        <v>24</v>
      </c>
      <c r="AA16" s="76"/>
      <c r="AB16" s="76"/>
      <c r="AC16" s="76"/>
      <c r="AD16" s="76"/>
      <c r="AE16" s="76"/>
      <c r="AF16" s="77"/>
      <c r="AG16" s="75" t="s">
        <v>25</v>
      </c>
      <c r="AH16" s="76"/>
      <c r="AI16" s="76"/>
      <c r="AJ16" s="76"/>
      <c r="AK16" s="76"/>
      <c r="AL16" s="76"/>
      <c r="AM16" s="77"/>
      <c r="AN16" s="75" t="s">
        <v>21</v>
      </c>
      <c r="AO16" s="76"/>
      <c r="AP16" s="76"/>
      <c r="AQ16" s="76"/>
      <c r="AR16" s="76"/>
      <c r="AS16" s="76"/>
      <c r="AT16" s="77"/>
      <c r="AU16" s="75" t="s">
        <v>22</v>
      </c>
      <c r="AV16" s="76"/>
      <c r="AW16" s="76"/>
      <c r="AX16" s="76"/>
      <c r="AY16" s="76"/>
      <c r="AZ16" s="76"/>
      <c r="BA16" s="77"/>
      <c r="BB16" s="75" t="s">
        <v>23</v>
      </c>
      <c r="BC16" s="76"/>
      <c r="BD16" s="76"/>
      <c r="BE16" s="76"/>
      <c r="BF16" s="76"/>
      <c r="BG16" s="76"/>
      <c r="BH16" s="77"/>
      <c r="BI16" s="75" t="s">
        <v>24</v>
      </c>
      <c r="BJ16" s="76"/>
      <c r="BK16" s="76"/>
      <c r="BL16" s="76"/>
      <c r="BM16" s="76"/>
      <c r="BN16" s="76"/>
      <c r="BO16" s="77"/>
      <c r="BP16" s="75" t="s">
        <v>25</v>
      </c>
      <c r="BQ16" s="76"/>
      <c r="BR16" s="76"/>
      <c r="BS16" s="76"/>
      <c r="BT16" s="76"/>
      <c r="BU16" s="76"/>
      <c r="BV16" s="77"/>
      <c r="BW16" s="72"/>
      <c r="BX16" s="73"/>
      <c r="BY16" s="73"/>
      <c r="BZ16" s="73"/>
      <c r="CA16" s="73"/>
      <c r="CB16" s="73"/>
      <c r="CC16" s="74"/>
      <c r="CD16" s="61"/>
    </row>
    <row r="17" spans="1:82" s="2" customFormat="1" ht="87.75" customHeight="1" x14ac:dyDescent="0.2">
      <c r="A17" s="59"/>
      <c r="B17" s="59"/>
      <c r="C17" s="61"/>
      <c r="D17" s="61"/>
      <c r="E17" s="19" t="s">
        <v>26</v>
      </c>
      <c r="F17" s="19" t="s">
        <v>27</v>
      </c>
      <c r="G17" s="19" t="s">
        <v>28</v>
      </c>
      <c r="H17" s="19" t="s">
        <v>29</v>
      </c>
      <c r="I17" s="19" t="s">
        <v>30</v>
      </c>
      <c r="J17" s="19" t="s">
        <v>31</v>
      </c>
      <c r="K17" s="19" t="s">
        <v>32</v>
      </c>
      <c r="L17" s="19" t="s">
        <v>26</v>
      </c>
      <c r="M17" s="19" t="s">
        <v>27</v>
      </c>
      <c r="N17" s="19" t="s">
        <v>28</v>
      </c>
      <c r="O17" s="19" t="s">
        <v>29</v>
      </c>
      <c r="P17" s="19" t="s">
        <v>30</v>
      </c>
      <c r="Q17" s="19" t="s">
        <v>31</v>
      </c>
      <c r="R17" s="19" t="s">
        <v>32</v>
      </c>
      <c r="S17" s="19" t="s">
        <v>26</v>
      </c>
      <c r="T17" s="19" t="s">
        <v>27</v>
      </c>
      <c r="U17" s="19" t="s">
        <v>28</v>
      </c>
      <c r="V17" s="19" t="s">
        <v>29</v>
      </c>
      <c r="W17" s="19" t="s">
        <v>30</v>
      </c>
      <c r="X17" s="19" t="s">
        <v>31</v>
      </c>
      <c r="Y17" s="19" t="s">
        <v>32</v>
      </c>
      <c r="Z17" s="19" t="s">
        <v>26</v>
      </c>
      <c r="AA17" s="19" t="s">
        <v>27</v>
      </c>
      <c r="AB17" s="19" t="s">
        <v>28</v>
      </c>
      <c r="AC17" s="19" t="s">
        <v>29</v>
      </c>
      <c r="AD17" s="19" t="s">
        <v>30</v>
      </c>
      <c r="AE17" s="19" t="s">
        <v>31</v>
      </c>
      <c r="AF17" s="19" t="s">
        <v>32</v>
      </c>
      <c r="AG17" s="19" t="s">
        <v>26</v>
      </c>
      <c r="AH17" s="19" t="s">
        <v>27</v>
      </c>
      <c r="AI17" s="19" t="s">
        <v>28</v>
      </c>
      <c r="AJ17" s="19" t="s">
        <v>29</v>
      </c>
      <c r="AK17" s="19" t="s">
        <v>30</v>
      </c>
      <c r="AL17" s="19" t="s">
        <v>31</v>
      </c>
      <c r="AM17" s="19" t="s">
        <v>32</v>
      </c>
      <c r="AN17" s="19" t="s">
        <v>26</v>
      </c>
      <c r="AO17" s="19" t="s">
        <v>27</v>
      </c>
      <c r="AP17" s="19" t="s">
        <v>28</v>
      </c>
      <c r="AQ17" s="19" t="s">
        <v>29</v>
      </c>
      <c r="AR17" s="19" t="s">
        <v>30</v>
      </c>
      <c r="AS17" s="19" t="s">
        <v>31</v>
      </c>
      <c r="AT17" s="19" t="s">
        <v>32</v>
      </c>
      <c r="AU17" s="19" t="s">
        <v>26</v>
      </c>
      <c r="AV17" s="19" t="s">
        <v>27</v>
      </c>
      <c r="AW17" s="19" t="s">
        <v>28</v>
      </c>
      <c r="AX17" s="19" t="s">
        <v>29</v>
      </c>
      <c r="AY17" s="19" t="s">
        <v>30</v>
      </c>
      <c r="AZ17" s="19" t="s">
        <v>31</v>
      </c>
      <c r="BA17" s="19" t="s">
        <v>32</v>
      </c>
      <c r="BB17" s="19" t="s">
        <v>26</v>
      </c>
      <c r="BC17" s="19" t="s">
        <v>27</v>
      </c>
      <c r="BD17" s="19" t="s">
        <v>28</v>
      </c>
      <c r="BE17" s="19" t="s">
        <v>29</v>
      </c>
      <c r="BF17" s="19" t="s">
        <v>30</v>
      </c>
      <c r="BG17" s="19" t="s">
        <v>31</v>
      </c>
      <c r="BH17" s="19" t="s">
        <v>32</v>
      </c>
      <c r="BI17" s="19" t="s">
        <v>26</v>
      </c>
      <c r="BJ17" s="19" t="s">
        <v>27</v>
      </c>
      <c r="BK17" s="19" t="s">
        <v>28</v>
      </c>
      <c r="BL17" s="19" t="s">
        <v>29</v>
      </c>
      <c r="BM17" s="19" t="s">
        <v>30</v>
      </c>
      <c r="BN17" s="19" t="s">
        <v>31</v>
      </c>
      <c r="BO17" s="19" t="s">
        <v>32</v>
      </c>
      <c r="BP17" s="19" t="s">
        <v>26</v>
      </c>
      <c r="BQ17" s="19" t="s">
        <v>27</v>
      </c>
      <c r="BR17" s="19" t="s">
        <v>28</v>
      </c>
      <c r="BS17" s="19" t="s">
        <v>29</v>
      </c>
      <c r="BT17" s="19" t="s">
        <v>30</v>
      </c>
      <c r="BU17" s="19" t="s">
        <v>31</v>
      </c>
      <c r="BV17" s="19" t="s">
        <v>32</v>
      </c>
      <c r="BW17" s="19" t="s">
        <v>26</v>
      </c>
      <c r="BX17" s="19" t="s">
        <v>27</v>
      </c>
      <c r="BY17" s="19" t="s">
        <v>28</v>
      </c>
      <c r="BZ17" s="19" t="s">
        <v>29</v>
      </c>
      <c r="CA17" s="19" t="s">
        <v>30</v>
      </c>
      <c r="CB17" s="19" t="s">
        <v>31</v>
      </c>
      <c r="CC17" s="19" t="s">
        <v>32</v>
      </c>
      <c r="CD17" s="61"/>
    </row>
    <row r="18" spans="1:82" s="2" customFormat="1" ht="11.25" x14ac:dyDescent="0.2">
      <c r="A18" s="20">
        <v>1</v>
      </c>
      <c r="B18" s="20">
        <v>2</v>
      </c>
      <c r="C18" s="21">
        <v>3</v>
      </c>
      <c r="D18" s="21">
        <v>4</v>
      </c>
      <c r="E18" s="21" t="s">
        <v>33</v>
      </c>
      <c r="F18" s="21" t="s">
        <v>34</v>
      </c>
      <c r="G18" s="21" t="s">
        <v>35</v>
      </c>
      <c r="H18" s="21" t="s">
        <v>36</v>
      </c>
      <c r="I18" s="21" t="s">
        <v>37</v>
      </c>
      <c r="J18" s="21" t="s">
        <v>38</v>
      </c>
      <c r="K18" s="21" t="s">
        <v>39</v>
      </c>
      <c r="L18" s="21" t="s">
        <v>40</v>
      </c>
      <c r="M18" s="21" t="s">
        <v>41</v>
      </c>
      <c r="N18" s="21" t="s">
        <v>42</v>
      </c>
      <c r="O18" s="21" t="s">
        <v>43</v>
      </c>
      <c r="P18" s="21" t="s">
        <v>44</v>
      </c>
      <c r="Q18" s="21" t="s">
        <v>45</v>
      </c>
      <c r="R18" s="21" t="s">
        <v>46</v>
      </c>
      <c r="S18" s="21" t="s">
        <v>47</v>
      </c>
      <c r="T18" s="21" t="s">
        <v>48</v>
      </c>
      <c r="U18" s="21" t="s">
        <v>49</v>
      </c>
      <c r="V18" s="21" t="s">
        <v>50</v>
      </c>
      <c r="W18" s="21" t="s">
        <v>51</v>
      </c>
      <c r="X18" s="21" t="s">
        <v>52</v>
      </c>
      <c r="Y18" s="21" t="s">
        <v>53</v>
      </c>
      <c r="Z18" s="21" t="s">
        <v>54</v>
      </c>
      <c r="AA18" s="21" t="s">
        <v>55</v>
      </c>
      <c r="AB18" s="21" t="s">
        <v>56</v>
      </c>
      <c r="AC18" s="21" t="s">
        <v>57</v>
      </c>
      <c r="AD18" s="21" t="s">
        <v>58</v>
      </c>
      <c r="AE18" s="21" t="s">
        <v>59</v>
      </c>
      <c r="AF18" s="21" t="s">
        <v>60</v>
      </c>
      <c r="AG18" s="21" t="s">
        <v>61</v>
      </c>
      <c r="AH18" s="21" t="s">
        <v>62</v>
      </c>
      <c r="AI18" s="21" t="s">
        <v>63</v>
      </c>
      <c r="AJ18" s="21" t="s">
        <v>64</v>
      </c>
      <c r="AK18" s="21" t="s">
        <v>65</v>
      </c>
      <c r="AL18" s="21" t="s">
        <v>66</v>
      </c>
      <c r="AM18" s="21" t="s">
        <v>67</v>
      </c>
      <c r="AN18" s="21" t="s">
        <v>68</v>
      </c>
      <c r="AO18" s="21" t="s">
        <v>69</v>
      </c>
      <c r="AP18" s="21" t="s">
        <v>70</v>
      </c>
      <c r="AQ18" s="21" t="s">
        <v>71</v>
      </c>
      <c r="AR18" s="21" t="s">
        <v>72</v>
      </c>
      <c r="AS18" s="21" t="s">
        <v>73</v>
      </c>
      <c r="AT18" s="21" t="s">
        <v>74</v>
      </c>
      <c r="AU18" s="21" t="s">
        <v>75</v>
      </c>
      <c r="AV18" s="21" t="s">
        <v>76</v>
      </c>
      <c r="AW18" s="21" t="s">
        <v>77</v>
      </c>
      <c r="AX18" s="21" t="s">
        <v>78</v>
      </c>
      <c r="AY18" s="21" t="s">
        <v>79</v>
      </c>
      <c r="AZ18" s="21" t="s">
        <v>80</v>
      </c>
      <c r="BA18" s="21" t="s">
        <v>81</v>
      </c>
      <c r="BB18" s="21" t="s">
        <v>82</v>
      </c>
      <c r="BC18" s="21" t="s">
        <v>83</v>
      </c>
      <c r="BD18" s="21" t="s">
        <v>84</v>
      </c>
      <c r="BE18" s="21" t="s">
        <v>85</v>
      </c>
      <c r="BF18" s="21" t="s">
        <v>86</v>
      </c>
      <c r="BG18" s="21" t="s">
        <v>87</v>
      </c>
      <c r="BH18" s="21" t="s">
        <v>88</v>
      </c>
      <c r="BI18" s="21" t="s">
        <v>89</v>
      </c>
      <c r="BJ18" s="21" t="s">
        <v>90</v>
      </c>
      <c r="BK18" s="21" t="s">
        <v>91</v>
      </c>
      <c r="BL18" s="21" t="s">
        <v>92</v>
      </c>
      <c r="BM18" s="21" t="s">
        <v>93</v>
      </c>
      <c r="BN18" s="21" t="s">
        <v>94</v>
      </c>
      <c r="BO18" s="21" t="s">
        <v>95</v>
      </c>
      <c r="BP18" s="21" t="s">
        <v>96</v>
      </c>
      <c r="BQ18" s="21" t="s">
        <v>97</v>
      </c>
      <c r="BR18" s="21" t="s">
        <v>98</v>
      </c>
      <c r="BS18" s="21" t="s">
        <v>99</v>
      </c>
      <c r="BT18" s="21" t="s">
        <v>100</v>
      </c>
      <c r="BU18" s="21" t="s">
        <v>101</v>
      </c>
      <c r="BV18" s="21" t="s">
        <v>102</v>
      </c>
      <c r="BW18" s="21" t="s">
        <v>103</v>
      </c>
      <c r="BX18" s="21" t="s">
        <v>104</v>
      </c>
      <c r="BY18" s="21" t="s">
        <v>105</v>
      </c>
      <c r="BZ18" s="21" t="s">
        <v>106</v>
      </c>
      <c r="CA18" s="21" t="s">
        <v>107</v>
      </c>
      <c r="CB18" s="21" t="s">
        <v>108</v>
      </c>
      <c r="CC18" s="21" t="s">
        <v>109</v>
      </c>
      <c r="CD18" s="21">
        <v>8</v>
      </c>
    </row>
    <row r="19" spans="1:82" s="2" customFormat="1" ht="16.5" customHeight="1" x14ac:dyDescent="0.2">
      <c r="A19" s="22" t="s">
        <v>110</v>
      </c>
      <c r="B19" s="23" t="s">
        <v>111</v>
      </c>
      <c r="C19" s="24" t="s">
        <v>112</v>
      </c>
      <c r="D19" s="25" t="s">
        <v>112</v>
      </c>
      <c r="E19" s="25">
        <f>E20+E25+E32</f>
        <v>0</v>
      </c>
      <c r="F19" s="25">
        <f>F20+F25+F32</f>
        <v>0</v>
      </c>
      <c r="G19" s="25">
        <f>G20+G25+G32</f>
        <v>0</v>
      </c>
      <c r="H19" s="25">
        <f>H20+H25+H32</f>
        <v>0</v>
      </c>
      <c r="I19" s="25">
        <f>I20+I25+I32</f>
        <v>0</v>
      </c>
      <c r="J19" s="25">
        <f>J20+J25+J32</f>
        <v>0</v>
      </c>
      <c r="K19" s="25">
        <f>K20+K25+K32</f>
        <v>0</v>
      </c>
      <c r="L19" s="25">
        <f>L20+L25+L32</f>
        <v>0</v>
      </c>
      <c r="M19" s="25">
        <f>M20+M25+M32</f>
        <v>0</v>
      </c>
      <c r="N19" s="25">
        <f>N20+N25+N32</f>
        <v>0</v>
      </c>
      <c r="O19" s="25">
        <f>O20+O25+O32</f>
        <v>0</v>
      </c>
      <c r="P19" s="25">
        <f>P20+P25+P32</f>
        <v>0</v>
      </c>
      <c r="Q19" s="25">
        <f>Q20+Q25+Q32</f>
        <v>0</v>
      </c>
      <c r="R19" s="25">
        <f>R20+R25+R32</f>
        <v>0</v>
      </c>
      <c r="S19" s="25">
        <f>S20+S25+S32</f>
        <v>0</v>
      </c>
      <c r="T19" s="25">
        <f>T20+T25+T32</f>
        <v>0</v>
      </c>
      <c r="U19" s="25">
        <f>U20+U25+U32</f>
        <v>0</v>
      </c>
      <c r="V19" s="25">
        <f>V20+V25+V32</f>
        <v>0</v>
      </c>
      <c r="W19" s="25">
        <f>W20+W25+W32</f>
        <v>0</v>
      </c>
      <c r="X19" s="25">
        <f>X20+X25+X32</f>
        <v>0</v>
      </c>
      <c r="Y19" s="25">
        <f>Y20+Y25+Y32</f>
        <v>0</v>
      </c>
      <c r="Z19" s="25">
        <f>Z20+Z25+Z32</f>
        <v>0</v>
      </c>
      <c r="AA19" s="25">
        <f>AA20+AA25+AA32</f>
        <v>0</v>
      </c>
      <c r="AB19" s="25">
        <f>AB20+AB25+AB32</f>
        <v>0</v>
      </c>
      <c r="AC19" s="25">
        <f>AC20+AC25+AC32</f>
        <v>0</v>
      </c>
      <c r="AD19" s="25">
        <f>AD20+AD25+AD32</f>
        <v>0</v>
      </c>
      <c r="AE19" s="25">
        <f>AE20+AE25+AE32</f>
        <v>0</v>
      </c>
      <c r="AF19" s="25">
        <f>AF20+AF25+AF32</f>
        <v>0</v>
      </c>
      <c r="AG19" s="25">
        <f>AG20+AG25+AG32</f>
        <v>0</v>
      </c>
      <c r="AH19" s="25">
        <f>AH20+AH25+AH32</f>
        <v>0</v>
      </c>
      <c r="AI19" s="26">
        <f>AI20+AI25+AI32</f>
        <v>0</v>
      </c>
      <c r="AJ19" s="25">
        <f>AJ20+AJ25+AJ32</f>
        <v>0</v>
      </c>
      <c r="AK19" s="25">
        <f>AK20+AK25+AK32</f>
        <v>0</v>
      </c>
      <c r="AL19" s="25">
        <f>AL20+AL25+AL32</f>
        <v>0</v>
      </c>
      <c r="AM19" s="26">
        <f>AM20+AM25+AM32</f>
        <v>0</v>
      </c>
      <c r="AN19" s="25">
        <f>AN20+AN25+AN32</f>
        <v>0</v>
      </c>
      <c r="AO19" s="25">
        <f>AO20+AO25+AO32</f>
        <v>0</v>
      </c>
      <c r="AP19" s="25">
        <f>AP20+AP25+AP32</f>
        <v>0</v>
      </c>
      <c r="AQ19" s="25">
        <f>AQ20+AQ25+AQ32</f>
        <v>0</v>
      </c>
      <c r="AR19" s="26">
        <f>AR20+AR25+AR32</f>
        <v>0</v>
      </c>
      <c r="AS19" s="25">
        <f>AS20+AS25+AS32</f>
        <v>0</v>
      </c>
      <c r="AT19" s="25">
        <f>AT20+AT25+AT32</f>
        <v>0</v>
      </c>
      <c r="AU19" s="25">
        <f>AU20+AU25+AU32</f>
        <v>0</v>
      </c>
      <c r="AV19" s="25">
        <f>AV20+AV25+AV32</f>
        <v>0</v>
      </c>
      <c r="AW19" s="25">
        <f>AW20+AW25+AW32</f>
        <v>0</v>
      </c>
      <c r="AX19" s="25">
        <f>AX20+AX25+AX32</f>
        <v>0</v>
      </c>
      <c r="AY19" s="25">
        <f>AY20+AY25+AY32</f>
        <v>0</v>
      </c>
      <c r="AZ19" s="25">
        <f>AZ20+AZ25+AZ32</f>
        <v>0</v>
      </c>
      <c r="BA19" s="25">
        <f>BA20+BA25+BA32</f>
        <v>0</v>
      </c>
      <c r="BB19" s="25">
        <f>BB20+BB25+BB32</f>
        <v>0</v>
      </c>
      <c r="BC19" s="25">
        <f>BC20+BC25+BC32</f>
        <v>0</v>
      </c>
      <c r="BD19" s="25">
        <f>BD20+BD25+BD32</f>
        <v>0</v>
      </c>
      <c r="BE19" s="25">
        <f>BE20+BE25+BE32</f>
        <v>0</v>
      </c>
      <c r="BF19" s="25">
        <f>BF20+BF25+BF32</f>
        <v>0</v>
      </c>
      <c r="BG19" s="25">
        <f>BG20+BG25+BG32</f>
        <v>0</v>
      </c>
      <c r="BH19" s="25">
        <f>BH20+BH25+BH32</f>
        <v>0</v>
      </c>
      <c r="BI19" s="25">
        <f>BI20+BI25+BI32</f>
        <v>0</v>
      </c>
      <c r="BJ19" s="25">
        <f>BJ20+BJ25+BJ32</f>
        <v>0</v>
      </c>
      <c r="BK19" s="25">
        <f>BK20+BK25+BK32</f>
        <v>0</v>
      </c>
      <c r="BL19" s="25">
        <f>BL20+BL25+BL32</f>
        <v>0</v>
      </c>
      <c r="BM19" s="25">
        <f>BM20+BM25+BM32</f>
        <v>0</v>
      </c>
      <c r="BN19" s="25">
        <f>BN20+BN25+BN32</f>
        <v>0</v>
      </c>
      <c r="BO19" s="25">
        <f>BO20+BO25+BO32</f>
        <v>0</v>
      </c>
      <c r="BP19" s="25">
        <f>BP20+BP25+BP32</f>
        <v>0</v>
      </c>
      <c r="BQ19" s="25">
        <f>BQ20+BQ25+BQ32</f>
        <v>0</v>
      </c>
      <c r="BR19" s="25">
        <f>BR20+BR25+BR32</f>
        <v>0</v>
      </c>
      <c r="BS19" s="25">
        <f>BS20+BS25+BS32</f>
        <v>0</v>
      </c>
      <c r="BT19" s="25">
        <f>BT20+BT25+BT32</f>
        <v>0</v>
      </c>
      <c r="BU19" s="25">
        <f>BU20+BU25+BU32</f>
        <v>0</v>
      </c>
      <c r="BV19" s="25">
        <f>BV20+BV25+BV32</f>
        <v>0</v>
      </c>
      <c r="BW19" s="25">
        <f>BW20+BW25+BW32</f>
        <v>0</v>
      </c>
      <c r="BX19" s="25">
        <f>BX20+BX25+BX32</f>
        <v>0</v>
      </c>
      <c r="BY19" s="26">
        <f>BY20+BY25+BY32</f>
        <v>0</v>
      </c>
      <c r="BZ19" s="25">
        <f>BZ20+BZ25+BZ32</f>
        <v>0</v>
      </c>
      <c r="CA19" s="25">
        <f>CA20+CA25+CA32</f>
        <v>0</v>
      </c>
      <c r="CB19" s="25">
        <f>CB20+CB25+CB32</f>
        <v>0</v>
      </c>
      <c r="CC19" s="25">
        <f>CC20+CC25+CC32</f>
        <v>0</v>
      </c>
      <c r="CD19" s="27"/>
    </row>
    <row r="20" spans="1:82" s="2" customFormat="1" ht="16.5" customHeight="1" x14ac:dyDescent="0.2">
      <c r="A20" s="28" t="s">
        <v>113</v>
      </c>
      <c r="B20" s="29" t="s">
        <v>114</v>
      </c>
      <c r="C20" s="30" t="s">
        <v>112</v>
      </c>
      <c r="D20" s="31" t="s">
        <v>112</v>
      </c>
      <c r="E20" s="31">
        <f>E21+E23</f>
        <v>0</v>
      </c>
      <c r="F20" s="31">
        <f>F21+F23</f>
        <v>0</v>
      </c>
      <c r="G20" s="31">
        <f>G21+G23</f>
        <v>0</v>
      </c>
      <c r="H20" s="31">
        <f>H21+H23</f>
        <v>0</v>
      </c>
      <c r="I20" s="31">
        <f>I21+I23</f>
        <v>0</v>
      </c>
      <c r="J20" s="31">
        <f>J21+J23</f>
        <v>0</v>
      </c>
      <c r="K20" s="31">
        <f>K21+K23</f>
        <v>0</v>
      </c>
      <c r="L20" s="31">
        <f>L21+L23</f>
        <v>0</v>
      </c>
      <c r="M20" s="31">
        <f>M21+M23</f>
        <v>0</v>
      </c>
      <c r="N20" s="31">
        <f>N21+N23</f>
        <v>0</v>
      </c>
      <c r="O20" s="31">
        <f>O21+O23</f>
        <v>0</v>
      </c>
      <c r="P20" s="31">
        <f>P21+P23</f>
        <v>0</v>
      </c>
      <c r="Q20" s="31">
        <f>Q21+Q23</f>
        <v>0</v>
      </c>
      <c r="R20" s="31">
        <f>R21+R23</f>
        <v>0</v>
      </c>
      <c r="S20" s="31">
        <f>S21+S23</f>
        <v>0</v>
      </c>
      <c r="T20" s="31">
        <f>T21+T23</f>
        <v>0</v>
      </c>
      <c r="U20" s="31">
        <f>U21+U23</f>
        <v>0</v>
      </c>
      <c r="V20" s="31">
        <f>V21+V23</f>
        <v>0</v>
      </c>
      <c r="W20" s="31">
        <f>W21+W23</f>
        <v>0</v>
      </c>
      <c r="X20" s="31">
        <f>X21+X23</f>
        <v>0</v>
      </c>
      <c r="Y20" s="31">
        <f>Y21+Y23</f>
        <v>0</v>
      </c>
      <c r="Z20" s="31">
        <f>Z21+Z23</f>
        <v>0</v>
      </c>
      <c r="AA20" s="31">
        <f>AA21+AA23</f>
        <v>0</v>
      </c>
      <c r="AB20" s="31">
        <f>AB21+AB23</f>
        <v>0</v>
      </c>
      <c r="AC20" s="31">
        <f>AC21+AC23</f>
        <v>0</v>
      </c>
      <c r="AD20" s="31">
        <f>AD21+AD23</f>
        <v>0</v>
      </c>
      <c r="AE20" s="31">
        <f>AE21+AE23</f>
        <v>0</v>
      </c>
      <c r="AF20" s="31">
        <f>AF21+AF23</f>
        <v>0</v>
      </c>
      <c r="AG20" s="31">
        <f>AG21+AG23</f>
        <v>0</v>
      </c>
      <c r="AH20" s="31">
        <f>AH21+AH23</f>
        <v>0</v>
      </c>
      <c r="AI20" s="32">
        <f>AI21+AI23</f>
        <v>0</v>
      </c>
      <c r="AJ20" s="31">
        <f>AJ21+AJ23</f>
        <v>0</v>
      </c>
      <c r="AK20" s="31">
        <f>AK21+AK23</f>
        <v>0</v>
      </c>
      <c r="AL20" s="31">
        <f>AL21+AL23</f>
        <v>0</v>
      </c>
      <c r="AM20" s="31">
        <f>AM21+AM23</f>
        <v>0</v>
      </c>
      <c r="AN20" s="31">
        <f>AN21+AN23</f>
        <v>0</v>
      </c>
      <c r="AO20" s="31">
        <f>AO21+AO23</f>
        <v>0</v>
      </c>
      <c r="AP20" s="31">
        <f>AP21+AP23</f>
        <v>0</v>
      </c>
      <c r="AQ20" s="31">
        <f>AQ21+AQ23</f>
        <v>0</v>
      </c>
      <c r="AR20" s="31">
        <f>AR21+AR23</f>
        <v>0</v>
      </c>
      <c r="AS20" s="31">
        <f>AS21+AS23</f>
        <v>0</v>
      </c>
      <c r="AT20" s="31">
        <f>AT21+AT23</f>
        <v>0</v>
      </c>
      <c r="AU20" s="31">
        <f>AU21+AU23</f>
        <v>0</v>
      </c>
      <c r="AV20" s="31">
        <f>AV21+AV23</f>
        <v>0</v>
      </c>
      <c r="AW20" s="31">
        <f>AW21+AW23</f>
        <v>0</v>
      </c>
      <c r="AX20" s="31">
        <f>AX21+AX23</f>
        <v>0</v>
      </c>
      <c r="AY20" s="31">
        <f>AY21+AY23</f>
        <v>0</v>
      </c>
      <c r="AZ20" s="31">
        <f>AZ21+AZ23</f>
        <v>0</v>
      </c>
      <c r="BA20" s="31">
        <f>BA21+BA23</f>
        <v>0</v>
      </c>
      <c r="BB20" s="31">
        <f>BB21+BB23</f>
        <v>0</v>
      </c>
      <c r="BC20" s="31">
        <f>BC21+BC23</f>
        <v>0</v>
      </c>
      <c r="BD20" s="31">
        <f>BD21+BD23</f>
        <v>0</v>
      </c>
      <c r="BE20" s="31">
        <f>BE21+BE23</f>
        <v>0</v>
      </c>
      <c r="BF20" s="31">
        <f>BF21+BF23</f>
        <v>0</v>
      </c>
      <c r="BG20" s="31">
        <f>BG21+BG23</f>
        <v>0</v>
      </c>
      <c r="BH20" s="31">
        <f>BH21+BH23</f>
        <v>0</v>
      </c>
      <c r="BI20" s="31">
        <f>BI21+BI23</f>
        <v>0</v>
      </c>
      <c r="BJ20" s="31">
        <f>BJ21+BJ23</f>
        <v>0</v>
      </c>
      <c r="BK20" s="31">
        <f>BK21+BK23</f>
        <v>0</v>
      </c>
      <c r="BL20" s="31">
        <f>BL21+BL23</f>
        <v>0</v>
      </c>
      <c r="BM20" s="31">
        <f>BM21+BM23</f>
        <v>0</v>
      </c>
      <c r="BN20" s="31">
        <f>BN21+BN23</f>
        <v>0</v>
      </c>
      <c r="BO20" s="31">
        <f>BO21+BO23</f>
        <v>0</v>
      </c>
      <c r="BP20" s="31">
        <f>BP21+BP23</f>
        <v>0</v>
      </c>
      <c r="BQ20" s="31">
        <f>BQ21+BQ23</f>
        <v>0</v>
      </c>
      <c r="BR20" s="31">
        <f>BR21+BR23</f>
        <v>0</v>
      </c>
      <c r="BS20" s="31">
        <f>BS21+BS23</f>
        <v>0</v>
      </c>
      <c r="BT20" s="31">
        <f>BT21+BT23</f>
        <v>0</v>
      </c>
      <c r="BU20" s="31">
        <f>BU21+BU23</f>
        <v>0</v>
      </c>
      <c r="BV20" s="31">
        <f>BV21+BV23</f>
        <v>0</v>
      </c>
      <c r="BW20" s="31">
        <f>BW21+BW23</f>
        <v>0</v>
      </c>
      <c r="BX20" s="31">
        <f>BX21+BX23</f>
        <v>0</v>
      </c>
      <c r="BY20" s="32">
        <f>BY21+BY23</f>
        <v>0</v>
      </c>
      <c r="BZ20" s="31">
        <f>BZ21+BZ23</f>
        <v>0</v>
      </c>
      <c r="CA20" s="31">
        <f>CA21+CA23</f>
        <v>0</v>
      </c>
      <c r="CB20" s="31">
        <f>CB21+CB23</f>
        <v>0</v>
      </c>
      <c r="CC20" s="31">
        <f>CC21+CC23</f>
        <v>0</v>
      </c>
      <c r="CD20" s="27"/>
    </row>
    <row r="21" spans="1:82" ht="16.5" customHeight="1" x14ac:dyDescent="0.25">
      <c r="A21" s="33" t="s">
        <v>115</v>
      </c>
      <c r="B21" s="34" t="s">
        <v>116</v>
      </c>
      <c r="C21" s="35" t="s">
        <v>112</v>
      </c>
      <c r="D21" s="36" t="s">
        <v>112</v>
      </c>
      <c r="E21" s="36">
        <f>SUM(E22:E22)</f>
        <v>0</v>
      </c>
      <c r="F21" s="36">
        <f>SUM(F22:F22)</f>
        <v>0</v>
      </c>
      <c r="G21" s="36">
        <f>SUM(G22:G22)</f>
        <v>0</v>
      </c>
      <c r="H21" s="36">
        <f>SUM(H22:H22)</f>
        <v>0</v>
      </c>
      <c r="I21" s="36">
        <f>SUM(I22:I22)</f>
        <v>0</v>
      </c>
      <c r="J21" s="36">
        <f>SUM(J22:J22)</f>
        <v>0</v>
      </c>
      <c r="K21" s="36">
        <f>SUM(K22:K22)</f>
        <v>0</v>
      </c>
      <c r="L21" s="36">
        <f>SUM(L22:L22)</f>
        <v>0</v>
      </c>
      <c r="M21" s="36">
        <f>SUM(M22:M22)</f>
        <v>0</v>
      </c>
      <c r="N21" s="36">
        <f>SUM(N22:N22)</f>
        <v>0</v>
      </c>
      <c r="O21" s="36">
        <f>SUM(O22:O22)</f>
        <v>0</v>
      </c>
      <c r="P21" s="36">
        <f>SUM(P22:P22)</f>
        <v>0</v>
      </c>
      <c r="Q21" s="36">
        <f>SUM(Q22:Q22)</f>
        <v>0</v>
      </c>
      <c r="R21" s="36">
        <f>SUM(R22:R22)</f>
        <v>0</v>
      </c>
      <c r="S21" s="36">
        <f>SUM(S22:S22)</f>
        <v>0</v>
      </c>
      <c r="T21" s="36">
        <f>SUM(T22:T22)</f>
        <v>0</v>
      </c>
      <c r="U21" s="36">
        <f>SUM(U22:U22)</f>
        <v>0</v>
      </c>
      <c r="V21" s="36">
        <f>SUM(V22:V22)</f>
        <v>0</v>
      </c>
      <c r="W21" s="36">
        <f>SUM(W22:W22)</f>
        <v>0</v>
      </c>
      <c r="X21" s="36">
        <f>SUM(X22:X22)</f>
        <v>0</v>
      </c>
      <c r="Y21" s="36">
        <f>SUM(Y22:Y22)</f>
        <v>0</v>
      </c>
      <c r="Z21" s="36">
        <f>SUM(Z22:Z22)</f>
        <v>0</v>
      </c>
      <c r="AA21" s="36">
        <f>SUM(AA22:AA22)</f>
        <v>0</v>
      </c>
      <c r="AB21" s="36">
        <f>SUM(AB22:AB22)</f>
        <v>0</v>
      </c>
      <c r="AC21" s="36">
        <f>SUM(AC22:AC22)</f>
        <v>0</v>
      </c>
      <c r="AD21" s="36">
        <f>SUM(AD22:AD22)</f>
        <v>0</v>
      </c>
      <c r="AE21" s="36">
        <f>SUM(AE22:AE22)</f>
        <v>0</v>
      </c>
      <c r="AF21" s="36">
        <f>SUM(AF22:AF22)</f>
        <v>0</v>
      </c>
      <c r="AG21" s="36">
        <f>SUM(AG22:AG22)</f>
        <v>0</v>
      </c>
      <c r="AH21" s="36">
        <f>SUM(AH22:AH22)</f>
        <v>0</v>
      </c>
      <c r="AI21" s="37">
        <f>SUM(AI22:AI22)</f>
        <v>0</v>
      </c>
      <c r="AJ21" s="36">
        <f>SUM(AJ22:AJ22)</f>
        <v>0</v>
      </c>
      <c r="AK21" s="36">
        <f>SUM(AK22:AK22)</f>
        <v>0</v>
      </c>
      <c r="AL21" s="36">
        <f>SUM(AL22:AL22)</f>
        <v>0</v>
      </c>
      <c r="AM21" s="36">
        <f>SUM(AM22:AM22)</f>
        <v>0</v>
      </c>
      <c r="AN21" s="36">
        <f>SUM(AN22:AN22)</f>
        <v>0</v>
      </c>
      <c r="AO21" s="36">
        <f>SUM(AO22:AO22)</f>
        <v>0</v>
      </c>
      <c r="AP21" s="36">
        <f>SUM(AP22:AP22)</f>
        <v>0</v>
      </c>
      <c r="AQ21" s="36">
        <f>SUM(AQ22:AQ22)</f>
        <v>0</v>
      </c>
      <c r="AR21" s="36">
        <f>SUM(AR22:AR22)</f>
        <v>0</v>
      </c>
      <c r="AS21" s="36">
        <f>SUM(AS22:AS22)</f>
        <v>0</v>
      </c>
      <c r="AT21" s="36">
        <f>SUM(AT22:AT22)</f>
        <v>0</v>
      </c>
      <c r="AU21" s="36">
        <f>SUM(AU22:AU22)</f>
        <v>0</v>
      </c>
      <c r="AV21" s="36">
        <f>SUM(AV22:AV22)</f>
        <v>0</v>
      </c>
      <c r="AW21" s="36">
        <f>SUM(AW22:AW22)</f>
        <v>0</v>
      </c>
      <c r="AX21" s="36">
        <f>SUM(AX22:AX22)</f>
        <v>0</v>
      </c>
      <c r="AY21" s="36">
        <f>SUM(AY22:AY22)</f>
        <v>0</v>
      </c>
      <c r="AZ21" s="36">
        <f>SUM(AZ22:AZ22)</f>
        <v>0</v>
      </c>
      <c r="BA21" s="36">
        <f>SUM(BA22:BA22)</f>
        <v>0</v>
      </c>
      <c r="BB21" s="36">
        <f>SUM(BB22:BB22)</f>
        <v>0</v>
      </c>
      <c r="BC21" s="36">
        <f>SUM(BC22:BC22)</f>
        <v>0</v>
      </c>
      <c r="BD21" s="36">
        <f>SUM(BD22:BD22)</f>
        <v>0</v>
      </c>
      <c r="BE21" s="36">
        <f>SUM(BE22:BE22)</f>
        <v>0</v>
      </c>
      <c r="BF21" s="36">
        <f>SUM(BF22:BF22)</f>
        <v>0</v>
      </c>
      <c r="BG21" s="36">
        <f>SUM(BG22:BG22)</f>
        <v>0</v>
      </c>
      <c r="BH21" s="36">
        <f>SUM(BH22:BH22)</f>
        <v>0</v>
      </c>
      <c r="BI21" s="36">
        <f>SUM(BI22:BI22)</f>
        <v>0</v>
      </c>
      <c r="BJ21" s="36">
        <f>SUM(BJ22:BJ22)</f>
        <v>0</v>
      </c>
      <c r="BK21" s="36">
        <f>SUM(BK22:BK22)</f>
        <v>0</v>
      </c>
      <c r="BL21" s="36">
        <f>SUM(BL22:BL22)</f>
        <v>0</v>
      </c>
      <c r="BM21" s="36">
        <f>SUM(BM22:BM22)</f>
        <v>0</v>
      </c>
      <c r="BN21" s="36">
        <f>SUM(BN22:BN22)</f>
        <v>0</v>
      </c>
      <c r="BO21" s="36">
        <f>SUM(BO22:BO22)</f>
        <v>0</v>
      </c>
      <c r="BP21" s="36">
        <f>SUM(BP22:BP22)</f>
        <v>0</v>
      </c>
      <c r="BQ21" s="36">
        <f>SUM(BQ22:BQ22)</f>
        <v>0</v>
      </c>
      <c r="BR21" s="36">
        <f>SUM(BR22:BR22)</f>
        <v>0</v>
      </c>
      <c r="BS21" s="36">
        <f>SUM(BS22:BS22)</f>
        <v>0</v>
      </c>
      <c r="BT21" s="36">
        <f>SUM(BT22:BT22)</f>
        <v>0</v>
      </c>
      <c r="BU21" s="36">
        <f>SUM(BU22:BU22)</f>
        <v>0</v>
      </c>
      <c r="BV21" s="36">
        <f>SUM(BV22:BV22)</f>
        <v>0</v>
      </c>
      <c r="BW21" s="36">
        <f>SUM(BW22:BW22)</f>
        <v>0</v>
      </c>
      <c r="BX21" s="36">
        <f>SUM(BX22:BX22)</f>
        <v>0</v>
      </c>
      <c r="BY21" s="37">
        <f>SUM(BY22:BY22)</f>
        <v>0</v>
      </c>
      <c r="BZ21" s="36">
        <f>SUM(BZ22:BZ22)</f>
        <v>0</v>
      </c>
      <c r="CA21" s="36">
        <f>SUM(CA22:CA22)</f>
        <v>0</v>
      </c>
      <c r="CB21" s="36">
        <f>SUM(CB22:CB22)</f>
        <v>0</v>
      </c>
      <c r="CC21" s="36">
        <f>SUM(CC22:CC22)</f>
        <v>0</v>
      </c>
      <c r="CD21" s="27"/>
    </row>
    <row r="22" spans="1:82" s="2" customFormat="1" ht="12.75" hidden="1" x14ac:dyDescent="0.2">
      <c r="A22" s="38" t="str">
        <f>[1]Ф10!A21</f>
        <v>1.1.1.</v>
      </c>
      <c r="B22" s="38"/>
      <c r="C22" s="39"/>
      <c r="D22" s="39"/>
      <c r="E22" s="40">
        <f t="shared" ref="E22:K22" si="0">L22+S22+Z22+AG22</f>
        <v>0</v>
      </c>
      <c r="F22" s="40">
        <f t="shared" si="0"/>
        <v>0</v>
      </c>
      <c r="G22" s="40">
        <f t="shared" si="0"/>
        <v>0</v>
      </c>
      <c r="H22" s="40">
        <f t="shared" si="0"/>
        <v>0</v>
      </c>
      <c r="I22" s="40">
        <f t="shared" si="0"/>
        <v>0</v>
      </c>
      <c r="J22" s="40">
        <f t="shared" si="0"/>
        <v>0</v>
      </c>
      <c r="K22" s="40">
        <f t="shared" si="0"/>
        <v>0</v>
      </c>
      <c r="L22" s="40">
        <v>0</v>
      </c>
      <c r="M22" s="40">
        <v>0</v>
      </c>
      <c r="N22" s="40">
        <v>0</v>
      </c>
      <c r="O22" s="40">
        <v>0</v>
      </c>
      <c r="P22" s="40">
        <v>0</v>
      </c>
      <c r="Q22" s="40">
        <v>0</v>
      </c>
      <c r="R22" s="40">
        <v>0</v>
      </c>
      <c r="S22" s="40">
        <v>0</v>
      </c>
      <c r="T22" s="40">
        <v>0</v>
      </c>
      <c r="U22" s="40">
        <v>0</v>
      </c>
      <c r="V22" s="40">
        <v>0</v>
      </c>
      <c r="W22" s="40">
        <v>0</v>
      </c>
      <c r="X22" s="40">
        <v>0</v>
      </c>
      <c r="Y22" s="40">
        <v>0</v>
      </c>
      <c r="Z22" s="40">
        <v>0</v>
      </c>
      <c r="AA22" s="40">
        <v>0</v>
      </c>
      <c r="AB22" s="40">
        <v>0</v>
      </c>
      <c r="AC22" s="40">
        <v>0</v>
      </c>
      <c r="AD22" s="40">
        <v>0</v>
      </c>
      <c r="AE22" s="40">
        <v>0</v>
      </c>
      <c r="AF22" s="40">
        <v>0</v>
      </c>
      <c r="AG22" s="40">
        <v>0</v>
      </c>
      <c r="AH22" s="40">
        <v>0</v>
      </c>
      <c r="AI22" s="41">
        <v>0</v>
      </c>
      <c r="AJ22" s="40">
        <v>0</v>
      </c>
      <c r="AK22" s="40">
        <v>0</v>
      </c>
      <c r="AL22" s="40">
        <v>0</v>
      </c>
      <c r="AM22" s="40">
        <v>0</v>
      </c>
      <c r="AN22" s="40">
        <f>AU22+BB22+BI22+BP22</f>
        <v>0</v>
      </c>
      <c r="AO22" s="40">
        <f t="shared" ref="AO22:AT22" si="1">AV22+BC22+BJ22+BQ22</f>
        <v>0</v>
      </c>
      <c r="AP22" s="40">
        <f t="shared" si="1"/>
        <v>0</v>
      </c>
      <c r="AQ22" s="40">
        <f t="shared" si="1"/>
        <v>0</v>
      </c>
      <c r="AR22" s="40">
        <f t="shared" si="1"/>
        <v>0</v>
      </c>
      <c r="AS22" s="40">
        <f t="shared" si="1"/>
        <v>0</v>
      </c>
      <c r="AT22" s="40">
        <f t="shared" si="1"/>
        <v>0</v>
      </c>
      <c r="AU22" s="40">
        <v>0</v>
      </c>
      <c r="AV22" s="40">
        <v>0</v>
      </c>
      <c r="AW22" s="40">
        <v>0</v>
      </c>
      <c r="AX22" s="40">
        <v>0</v>
      </c>
      <c r="AY22" s="40">
        <v>0</v>
      </c>
      <c r="AZ22" s="40">
        <v>0</v>
      </c>
      <c r="BA22" s="40">
        <v>0</v>
      </c>
      <c r="BB22" s="40">
        <v>0</v>
      </c>
      <c r="BC22" s="40">
        <v>0</v>
      </c>
      <c r="BD22" s="40">
        <v>0</v>
      </c>
      <c r="BE22" s="40">
        <v>0</v>
      </c>
      <c r="BF22" s="40">
        <v>0</v>
      </c>
      <c r="BG22" s="40">
        <v>0</v>
      </c>
      <c r="BH22" s="40">
        <v>0</v>
      </c>
      <c r="BI22" s="40">
        <v>0</v>
      </c>
      <c r="BJ22" s="40">
        <v>0</v>
      </c>
      <c r="BK22" s="40">
        <v>0</v>
      </c>
      <c r="BL22" s="40">
        <v>0</v>
      </c>
      <c r="BM22" s="40">
        <v>0</v>
      </c>
      <c r="BN22" s="40">
        <v>0</v>
      </c>
      <c r="BO22" s="40">
        <v>0</v>
      </c>
      <c r="BP22" s="40">
        <v>0</v>
      </c>
      <c r="BQ22" s="40">
        <v>0</v>
      </c>
      <c r="BR22" s="40">
        <v>0</v>
      </c>
      <c r="BS22" s="40">
        <v>0</v>
      </c>
      <c r="BT22" s="40">
        <v>0</v>
      </c>
      <c r="BU22" s="40">
        <v>0</v>
      </c>
      <c r="BV22" s="40">
        <v>0</v>
      </c>
      <c r="BW22" s="40">
        <f>AN22-E22</f>
        <v>0</v>
      </c>
      <c r="BX22" s="40">
        <f t="shared" ref="BX22:CC22" si="2">AO22-F22</f>
        <v>0</v>
      </c>
      <c r="BY22" s="41">
        <f t="shared" si="2"/>
        <v>0</v>
      </c>
      <c r="BZ22" s="40">
        <f t="shared" si="2"/>
        <v>0</v>
      </c>
      <c r="CA22" s="40">
        <f t="shared" si="2"/>
        <v>0</v>
      </c>
      <c r="CB22" s="40">
        <f t="shared" si="2"/>
        <v>0</v>
      </c>
      <c r="CC22" s="40">
        <f t="shared" si="2"/>
        <v>0</v>
      </c>
      <c r="CD22" s="27"/>
    </row>
    <row r="23" spans="1:82" ht="25.5" x14ac:dyDescent="0.25">
      <c r="A23" s="43" t="s">
        <v>117</v>
      </c>
      <c r="B23" s="34" t="s">
        <v>118</v>
      </c>
      <c r="C23" s="35" t="s">
        <v>112</v>
      </c>
      <c r="D23" s="36" t="s">
        <v>112</v>
      </c>
      <c r="E23" s="36">
        <f>SUM(E24:E24)</f>
        <v>0</v>
      </c>
      <c r="F23" s="36">
        <f>SUM(F24:F24)</f>
        <v>0</v>
      </c>
      <c r="G23" s="36">
        <f>SUM(G24:G24)</f>
        <v>0</v>
      </c>
      <c r="H23" s="36">
        <f>SUM(H24:H24)</f>
        <v>0</v>
      </c>
      <c r="I23" s="36">
        <f>SUM(I24:I24)</f>
        <v>0</v>
      </c>
      <c r="J23" s="36">
        <f>SUM(J24:J24)</f>
        <v>0</v>
      </c>
      <c r="K23" s="36">
        <f>SUM(K24:K24)</f>
        <v>0</v>
      </c>
      <c r="L23" s="36">
        <f>SUM(L24:L24)</f>
        <v>0</v>
      </c>
      <c r="M23" s="36">
        <f>SUM(M24:M24)</f>
        <v>0</v>
      </c>
      <c r="N23" s="36">
        <f>SUM(N24:N24)</f>
        <v>0</v>
      </c>
      <c r="O23" s="36">
        <f>SUM(O24:O24)</f>
        <v>0</v>
      </c>
      <c r="P23" s="36">
        <f>SUM(P24:P24)</f>
        <v>0</v>
      </c>
      <c r="Q23" s="36">
        <f>SUM(Q24:Q24)</f>
        <v>0</v>
      </c>
      <c r="R23" s="36">
        <f>SUM(R24:R24)</f>
        <v>0</v>
      </c>
      <c r="S23" s="36">
        <f>SUM(S24:S24)</f>
        <v>0</v>
      </c>
      <c r="T23" s="36">
        <f>SUM(T24:T24)</f>
        <v>0</v>
      </c>
      <c r="U23" s="36">
        <f>SUM(U24:U24)</f>
        <v>0</v>
      </c>
      <c r="V23" s="36">
        <f>SUM(V24:V24)</f>
        <v>0</v>
      </c>
      <c r="W23" s="36">
        <f>SUM(W24:W24)</f>
        <v>0</v>
      </c>
      <c r="X23" s="36">
        <f>SUM(X24:X24)</f>
        <v>0</v>
      </c>
      <c r="Y23" s="36">
        <f>SUM(Y24:Y24)</f>
        <v>0</v>
      </c>
      <c r="Z23" s="36">
        <f>SUM(Z24:Z24)</f>
        <v>0</v>
      </c>
      <c r="AA23" s="36">
        <f>SUM(AA24:AA24)</f>
        <v>0</v>
      </c>
      <c r="AB23" s="36">
        <f>SUM(AB24:AB24)</f>
        <v>0</v>
      </c>
      <c r="AC23" s="36">
        <f>SUM(AC24:AC24)</f>
        <v>0</v>
      </c>
      <c r="AD23" s="36">
        <f>SUM(AD24:AD24)</f>
        <v>0</v>
      </c>
      <c r="AE23" s="36">
        <f>SUM(AE24:AE24)</f>
        <v>0</v>
      </c>
      <c r="AF23" s="36">
        <f>SUM(AF24:AF24)</f>
        <v>0</v>
      </c>
      <c r="AG23" s="36">
        <f>SUM(AG24:AG24)</f>
        <v>0</v>
      </c>
      <c r="AH23" s="36">
        <f>SUM(AH24:AH24)</f>
        <v>0</v>
      </c>
      <c r="AI23" s="37">
        <f>SUM(AI24:AI24)</f>
        <v>0</v>
      </c>
      <c r="AJ23" s="36">
        <f>SUM(AJ24:AJ24)</f>
        <v>0</v>
      </c>
      <c r="AK23" s="36">
        <f>SUM(AK24:AK24)</f>
        <v>0</v>
      </c>
      <c r="AL23" s="36">
        <f>SUM(AL24:AL24)</f>
        <v>0</v>
      </c>
      <c r="AM23" s="36">
        <f>SUM(AM24:AM24)</f>
        <v>0</v>
      </c>
      <c r="AN23" s="36">
        <f>SUM(AN24:AN24)</f>
        <v>0</v>
      </c>
      <c r="AO23" s="36">
        <f>SUM(AO24:AO24)</f>
        <v>0</v>
      </c>
      <c r="AP23" s="36">
        <f>SUM(AP24:AP24)</f>
        <v>0</v>
      </c>
      <c r="AQ23" s="36">
        <f>SUM(AQ24:AQ24)</f>
        <v>0</v>
      </c>
      <c r="AR23" s="36">
        <f>SUM(AR24:AR24)</f>
        <v>0</v>
      </c>
      <c r="AS23" s="36">
        <f>SUM(AS24:AS24)</f>
        <v>0</v>
      </c>
      <c r="AT23" s="36">
        <f>SUM(AT24:AT24)</f>
        <v>0</v>
      </c>
      <c r="AU23" s="36">
        <f>SUM(AU24:AU24)</f>
        <v>0</v>
      </c>
      <c r="AV23" s="36">
        <f>SUM(AV24:AV24)</f>
        <v>0</v>
      </c>
      <c r="AW23" s="36">
        <f>SUM(AW24:AW24)</f>
        <v>0</v>
      </c>
      <c r="AX23" s="36">
        <f>SUM(AX24:AX24)</f>
        <v>0</v>
      </c>
      <c r="AY23" s="36">
        <f>SUM(AY24:AY24)</f>
        <v>0</v>
      </c>
      <c r="AZ23" s="36">
        <f>SUM(AZ24:AZ24)</f>
        <v>0</v>
      </c>
      <c r="BA23" s="36">
        <f>SUM(BA24:BA24)</f>
        <v>0</v>
      </c>
      <c r="BB23" s="36">
        <f>SUM(BB24:BB24)</f>
        <v>0</v>
      </c>
      <c r="BC23" s="36">
        <f>SUM(BC24:BC24)</f>
        <v>0</v>
      </c>
      <c r="BD23" s="36">
        <f>SUM(BD24:BD24)</f>
        <v>0</v>
      </c>
      <c r="BE23" s="36">
        <f>SUM(BE24:BE24)</f>
        <v>0</v>
      </c>
      <c r="BF23" s="36">
        <f>SUM(BF24:BF24)</f>
        <v>0</v>
      </c>
      <c r="BG23" s="36">
        <f>SUM(BG24:BG24)</f>
        <v>0</v>
      </c>
      <c r="BH23" s="36">
        <f>SUM(BH24:BH24)</f>
        <v>0</v>
      </c>
      <c r="BI23" s="36">
        <f>SUM(BI24:BI24)</f>
        <v>0</v>
      </c>
      <c r="BJ23" s="36">
        <f>SUM(BJ24:BJ24)</f>
        <v>0</v>
      </c>
      <c r="BK23" s="36">
        <f>SUM(BK24:BK24)</f>
        <v>0</v>
      </c>
      <c r="BL23" s="36">
        <f>SUM(BL24:BL24)</f>
        <v>0</v>
      </c>
      <c r="BM23" s="36">
        <f>SUM(BM24:BM24)</f>
        <v>0</v>
      </c>
      <c r="BN23" s="36">
        <f>SUM(BN24:BN24)</f>
        <v>0</v>
      </c>
      <c r="BO23" s="36">
        <f>SUM(BO24:BO24)</f>
        <v>0</v>
      </c>
      <c r="BP23" s="36">
        <f>SUM(BP24:BP24)</f>
        <v>0</v>
      </c>
      <c r="BQ23" s="36">
        <f>SUM(BQ24:BQ24)</f>
        <v>0</v>
      </c>
      <c r="BR23" s="36">
        <f>SUM(BR24:BR24)</f>
        <v>0</v>
      </c>
      <c r="BS23" s="36">
        <f>SUM(BS24:BS24)</f>
        <v>0</v>
      </c>
      <c r="BT23" s="36">
        <f>SUM(BT24:BT24)</f>
        <v>0</v>
      </c>
      <c r="BU23" s="36">
        <f>SUM(BU24:BU24)</f>
        <v>0</v>
      </c>
      <c r="BV23" s="36">
        <f>SUM(BV24:BV24)</f>
        <v>0</v>
      </c>
      <c r="BW23" s="36">
        <f>SUM(BW24:BW24)</f>
        <v>0</v>
      </c>
      <c r="BX23" s="36">
        <f>SUM(BX24:BX24)</f>
        <v>0</v>
      </c>
      <c r="BY23" s="37">
        <f>SUM(BY24:BY24)</f>
        <v>0</v>
      </c>
      <c r="BZ23" s="36">
        <f>SUM(BZ24:BZ24)</f>
        <v>0</v>
      </c>
      <c r="CA23" s="36">
        <f>SUM(CA24:CA24)</f>
        <v>0</v>
      </c>
      <c r="CB23" s="36">
        <f>SUM(CB24:CB24)</f>
        <v>0</v>
      </c>
      <c r="CC23" s="36">
        <f>SUM(CC24:CC24)</f>
        <v>0</v>
      </c>
      <c r="CD23" s="27"/>
    </row>
    <row r="24" spans="1:82" hidden="1" x14ac:dyDescent="0.25">
      <c r="A24" s="38" t="str">
        <f>[1]Ф10!A24</f>
        <v>1.2.1</v>
      </c>
      <c r="B24" s="38"/>
      <c r="C24" s="39"/>
      <c r="D24" s="39"/>
      <c r="E24" s="40">
        <f t="shared" ref="E24" si="3">L24+S24+Z24+AG24</f>
        <v>0</v>
      </c>
      <c r="F24" s="40">
        <f t="shared" ref="F24" si="4">M24+T24+AA24+AH24</f>
        <v>0</v>
      </c>
      <c r="G24" s="40">
        <f t="shared" ref="G24" si="5">N24+U24+AB24+AI24</f>
        <v>0</v>
      </c>
      <c r="H24" s="40">
        <f t="shared" ref="H24" si="6">O24+V24+AC24+AJ24</f>
        <v>0</v>
      </c>
      <c r="I24" s="40">
        <f t="shared" ref="I24" si="7">P24+W24+AD24+AK24</f>
        <v>0</v>
      </c>
      <c r="J24" s="40">
        <f t="shared" ref="J24" si="8">Q24+X24+AE24+AL24</f>
        <v>0</v>
      </c>
      <c r="K24" s="40">
        <f t="shared" ref="K24" si="9">R24+Y24+AF24+AM24</f>
        <v>0</v>
      </c>
      <c r="L24" s="40">
        <v>0</v>
      </c>
      <c r="M24" s="40">
        <v>0</v>
      </c>
      <c r="N24" s="40">
        <v>0</v>
      </c>
      <c r="O24" s="40">
        <v>0</v>
      </c>
      <c r="P24" s="40">
        <v>0</v>
      </c>
      <c r="Q24" s="40">
        <v>0</v>
      </c>
      <c r="R24" s="40">
        <v>0</v>
      </c>
      <c r="S24" s="40">
        <v>0</v>
      </c>
      <c r="T24" s="40">
        <v>0</v>
      </c>
      <c r="U24" s="40">
        <v>0</v>
      </c>
      <c r="V24" s="40">
        <v>0</v>
      </c>
      <c r="W24" s="40">
        <v>0</v>
      </c>
      <c r="X24" s="40">
        <v>0</v>
      </c>
      <c r="Y24" s="40">
        <v>0</v>
      </c>
      <c r="Z24" s="40">
        <v>0</v>
      </c>
      <c r="AA24" s="40">
        <v>0</v>
      </c>
      <c r="AB24" s="40">
        <v>0</v>
      </c>
      <c r="AC24" s="40">
        <v>0</v>
      </c>
      <c r="AD24" s="40">
        <v>0</v>
      </c>
      <c r="AE24" s="40">
        <v>0</v>
      </c>
      <c r="AF24" s="40">
        <v>0</v>
      </c>
      <c r="AG24" s="40">
        <v>0</v>
      </c>
      <c r="AH24" s="40">
        <v>0</v>
      </c>
      <c r="AI24" s="41">
        <v>0</v>
      </c>
      <c r="AJ24" s="40">
        <v>0</v>
      </c>
      <c r="AK24" s="40">
        <v>0</v>
      </c>
      <c r="AL24" s="40">
        <v>0</v>
      </c>
      <c r="AM24" s="40">
        <v>0</v>
      </c>
      <c r="AN24" s="40">
        <f>AU24+BB24+BI24+BP24</f>
        <v>0</v>
      </c>
      <c r="AO24" s="40">
        <f t="shared" ref="AO24" si="10">AV24+BC24+BJ24+BQ24</f>
        <v>0</v>
      </c>
      <c r="AP24" s="40">
        <f t="shared" ref="AP24" si="11">AW24+BD24+BK24+BR24</f>
        <v>0</v>
      </c>
      <c r="AQ24" s="40">
        <f t="shared" ref="AQ24" si="12">AX24+BE24+BL24+BS24</f>
        <v>0</v>
      </c>
      <c r="AR24" s="40">
        <f t="shared" ref="AR24" si="13">AY24+BF24+BM24+BT24</f>
        <v>0</v>
      </c>
      <c r="AS24" s="40">
        <f t="shared" ref="AS24" si="14">AZ24+BG24+BN24+BU24</f>
        <v>0</v>
      </c>
      <c r="AT24" s="40">
        <f t="shared" ref="AT24" si="15">BA24+BH24+BO24+BV24</f>
        <v>0</v>
      </c>
      <c r="AU24" s="40">
        <v>0</v>
      </c>
      <c r="AV24" s="40">
        <v>0</v>
      </c>
      <c r="AW24" s="40">
        <v>0</v>
      </c>
      <c r="AX24" s="40">
        <v>0</v>
      </c>
      <c r="AY24" s="40">
        <v>0</v>
      </c>
      <c r="AZ24" s="40">
        <v>0</v>
      </c>
      <c r="BA24" s="40">
        <v>0</v>
      </c>
      <c r="BB24" s="40">
        <v>0</v>
      </c>
      <c r="BC24" s="40">
        <v>0</v>
      </c>
      <c r="BD24" s="40">
        <v>0</v>
      </c>
      <c r="BE24" s="40">
        <v>0</v>
      </c>
      <c r="BF24" s="40">
        <v>0</v>
      </c>
      <c r="BG24" s="40">
        <v>0</v>
      </c>
      <c r="BH24" s="40">
        <v>0</v>
      </c>
      <c r="BI24" s="40">
        <v>0</v>
      </c>
      <c r="BJ24" s="40">
        <v>0</v>
      </c>
      <c r="BK24" s="40">
        <v>0</v>
      </c>
      <c r="BL24" s="40">
        <v>0</v>
      </c>
      <c r="BM24" s="40">
        <v>0</v>
      </c>
      <c r="BN24" s="40">
        <v>0</v>
      </c>
      <c r="BO24" s="40">
        <v>0</v>
      </c>
      <c r="BP24" s="40">
        <v>0</v>
      </c>
      <c r="BQ24" s="40">
        <v>0</v>
      </c>
      <c r="BR24" s="40">
        <v>0</v>
      </c>
      <c r="BS24" s="40">
        <v>0</v>
      </c>
      <c r="BT24" s="40">
        <v>0</v>
      </c>
      <c r="BU24" s="40">
        <v>0</v>
      </c>
      <c r="BV24" s="40">
        <v>0</v>
      </c>
      <c r="BW24" s="40">
        <f>AN24-E24</f>
        <v>0</v>
      </c>
      <c r="BX24" s="40">
        <f t="shared" ref="BX24" si="16">AO24-F24</f>
        <v>0</v>
      </c>
      <c r="BY24" s="41">
        <f t="shared" ref="BY24" si="17">AP24-G24</f>
        <v>0</v>
      </c>
      <c r="BZ24" s="40">
        <f t="shared" ref="BZ24" si="18">AQ24-H24</f>
        <v>0</v>
      </c>
      <c r="CA24" s="40">
        <f t="shared" ref="CA24" si="19">AR24-I24</f>
        <v>0</v>
      </c>
      <c r="CB24" s="40">
        <f t="shared" ref="CB24" si="20">AS24-J24</f>
        <v>0</v>
      </c>
      <c r="CC24" s="40">
        <f t="shared" ref="CC24" si="21">AT24-K24</f>
        <v>0</v>
      </c>
      <c r="CD24" s="27"/>
    </row>
    <row r="25" spans="1:82" x14ac:dyDescent="0.25">
      <c r="A25" s="28" t="s">
        <v>119</v>
      </c>
      <c r="B25" s="29" t="s">
        <v>120</v>
      </c>
      <c r="C25" s="30" t="s">
        <v>112</v>
      </c>
      <c r="D25" s="31" t="s">
        <v>112</v>
      </c>
      <c r="E25" s="31">
        <f>E26+E28</f>
        <v>0</v>
      </c>
      <c r="F25" s="31">
        <f>F26+F28</f>
        <v>0</v>
      </c>
      <c r="G25" s="31">
        <f>G26+G28</f>
        <v>0</v>
      </c>
      <c r="H25" s="31">
        <f>H26+H28</f>
        <v>0</v>
      </c>
      <c r="I25" s="31">
        <f>I26+I28+I30</f>
        <v>0</v>
      </c>
      <c r="J25" s="31">
        <f>J26+J28+J30</f>
        <v>0</v>
      </c>
      <c r="K25" s="31">
        <f>K26+K28+K30</f>
        <v>0</v>
      </c>
      <c r="L25" s="31">
        <f>L26+L28+L30</f>
        <v>0</v>
      </c>
      <c r="M25" s="31">
        <f>M26+M28+M30</f>
        <v>0</v>
      </c>
      <c r="N25" s="31">
        <f>N26+N28+N30</f>
        <v>0</v>
      </c>
      <c r="O25" s="31">
        <f>O26+O28+O30</f>
        <v>0</v>
      </c>
      <c r="P25" s="31">
        <f>P26+P28+P30</f>
        <v>0</v>
      </c>
      <c r="Q25" s="31">
        <f>Q26+Q28+Q30</f>
        <v>0</v>
      </c>
      <c r="R25" s="31">
        <f>R26+R28+R30</f>
        <v>0</v>
      </c>
      <c r="S25" s="31">
        <f>S26+S28+S30</f>
        <v>0</v>
      </c>
      <c r="T25" s="31">
        <f>T26+T28+T30</f>
        <v>0</v>
      </c>
      <c r="U25" s="31">
        <f>U26+U28+U30</f>
        <v>0</v>
      </c>
      <c r="V25" s="31">
        <f>V26+V28+V30</f>
        <v>0</v>
      </c>
      <c r="W25" s="31">
        <f>W26+W28+W30</f>
        <v>0</v>
      </c>
      <c r="X25" s="31">
        <f>X26+X28+X30</f>
        <v>0</v>
      </c>
      <c r="Y25" s="31">
        <f>Y26+Y28+Y30</f>
        <v>0</v>
      </c>
      <c r="Z25" s="31">
        <f>Z26+Z28+Z30</f>
        <v>0</v>
      </c>
      <c r="AA25" s="31">
        <f>AA26+AA28+AA30</f>
        <v>0</v>
      </c>
      <c r="AB25" s="31">
        <f>AB26+AB28+AB30</f>
        <v>0</v>
      </c>
      <c r="AC25" s="31">
        <f>AC26+AC28+AC30</f>
        <v>0</v>
      </c>
      <c r="AD25" s="31">
        <f>AD26+AD28+AD30</f>
        <v>0</v>
      </c>
      <c r="AE25" s="31">
        <f>AE26+AE28+AE30</f>
        <v>0</v>
      </c>
      <c r="AF25" s="31">
        <f>AF26+AF28+AF30</f>
        <v>0</v>
      </c>
      <c r="AG25" s="31">
        <f>AG26+AG28+AG30</f>
        <v>0</v>
      </c>
      <c r="AH25" s="31">
        <f>AH26+AH28+AH30</f>
        <v>0</v>
      </c>
      <c r="AI25" s="32">
        <f>AI26+AI28+AI30</f>
        <v>0</v>
      </c>
      <c r="AJ25" s="31">
        <f>AJ26+AJ28+AJ30</f>
        <v>0</v>
      </c>
      <c r="AK25" s="31">
        <f>AK26+AK28+AK30</f>
        <v>0</v>
      </c>
      <c r="AL25" s="31">
        <f>AL26+AL28+AL30</f>
        <v>0</v>
      </c>
      <c r="AM25" s="31">
        <f>AM26+AM28+AM30</f>
        <v>0</v>
      </c>
      <c r="AN25" s="31">
        <f>AN26+AN28+AN30</f>
        <v>0</v>
      </c>
      <c r="AO25" s="31">
        <f>AO26+AO28+AO30</f>
        <v>0</v>
      </c>
      <c r="AP25" s="31">
        <f>AP26+AP28+AP30</f>
        <v>0</v>
      </c>
      <c r="AQ25" s="31">
        <f>AQ26+AQ28+AQ30</f>
        <v>0</v>
      </c>
      <c r="AR25" s="31">
        <f>AR26+AR28+AR30</f>
        <v>0</v>
      </c>
      <c r="AS25" s="31">
        <f>AS26+AS28+AS30</f>
        <v>0</v>
      </c>
      <c r="AT25" s="31">
        <f>AT26+AT28+AT30</f>
        <v>0</v>
      </c>
      <c r="AU25" s="31">
        <f>AU26+AU28+AU30</f>
        <v>0</v>
      </c>
      <c r="AV25" s="31">
        <f>AV26+AV28+AV30</f>
        <v>0</v>
      </c>
      <c r="AW25" s="31">
        <f>AW26+AW28+AW30</f>
        <v>0</v>
      </c>
      <c r="AX25" s="31">
        <f>AX26+AX28+AX30</f>
        <v>0</v>
      </c>
      <c r="AY25" s="31">
        <f>AY26+AY28+AY30</f>
        <v>0</v>
      </c>
      <c r="AZ25" s="31">
        <f>AZ26+AZ28+AZ30</f>
        <v>0</v>
      </c>
      <c r="BA25" s="31">
        <f>BA26+BA28+BA30</f>
        <v>0</v>
      </c>
      <c r="BB25" s="31">
        <f>BB26+BB28+BB30</f>
        <v>0</v>
      </c>
      <c r="BC25" s="31">
        <f>BC26+BC28+BC30</f>
        <v>0</v>
      </c>
      <c r="BD25" s="31">
        <f>BD26+BD28+BD30</f>
        <v>0</v>
      </c>
      <c r="BE25" s="31">
        <f>BE26+BE28+BE30</f>
        <v>0</v>
      </c>
      <c r="BF25" s="31">
        <f>BF26+BF28+BF30</f>
        <v>0</v>
      </c>
      <c r="BG25" s="31">
        <f>BG26+BG28+BG30</f>
        <v>0</v>
      </c>
      <c r="BH25" s="31">
        <f>BH26+BH28+BH30</f>
        <v>0</v>
      </c>
      <c r="BI25" s="31">
        <f>BI26+BI28+BI30</f>
        <v>0</v>
      </c>
      <c r="BJ25" s="31">
        <f>BJ26+BJ28+BJ30</f>
        <v>0</v>
      </c>
      <c r="BK25" s="31">
        <f>BK26+BK28+BK30</f>
        <v>0</v>
      </c>
      <c r="BL25" s="31">
        <f>BL26+BL28+BL30</f>
        <v>0</v>
      </c>
      <c r="BM25" s="31">
        <f>BM26+BM28+BM30</f>
        <v>0</v>
      </c>
      <c r="BN25" s="31">
        <f>BN26+BN28+BN30</f>
        <v>0</v>
      </c>
      <c r="BO25" s="31">
        <f>BO26+BO28+BO30</f>
        <v>0</v>
      </c>
      <c r="BP25" s="31">
        <f>BP26+BP28+BP30</f>
        <v>0</v>
      </c>
      <c r="BQ25" s="31">
        <f>BQ26+BQ28+BQ30</f>
        <v>0</v>
      </c>
      <c r="BR25" s="31">
        <f>BR26+BR28+BR30</f>
        <v>0</v>
      </c>
      <c r="BS25" s="31">
        <f>BS26+BS28+BS30</f>
        <v>0</v>
      </c>
      <c r="BT25" s="31">
        <f>BT26+BT28+BT30</f>
        <v>0</v>
      </c>
      <c r="BU25" s="31">
        <f>BU26+BU28+BU30</f>
        <v>0</v>
      </c>
      <c r="BV25" s="31">
        <f>BV26+BV28+BV30</f>
        <v>0</v>
      </c>
      <c r="BW25" s="31">
        <f>BW26+BW28+BW30</f>
        <v>0</v>
      </c>
      <c r="BX25" s="31">
        <f>BX26+BX28+BX30</f>
        <v>0</v>
      </c>
      <c r="BY25" s="32">
        <f>BY26+BY28+BY30</f>
        <v>0</v>
      </c>
      <c r="BZ25" s="31">
        <f>BZ26+BZ28+BZ30</f>
        <v>0</v>
      </c>
      <c r="CA25" s="31">
        <f>CA26+CA28+CA30</f>
        <v>0</v>
      </c>
      <c r="CB25" s="31">
        <f>CB26+CB28+CB30</f>
        <v>0</v>
      </c>
      <c r="CC25" s="31">
        <f>CC26+CC28+CC30</f>
        <v>0</v>
      </c>
      <c r="CD25" s="27"/>
    </row>
    <row r="26" spans="1:82" x14ac:dyDescent="0.25">
      <c r="A26" s="33" t="s">
        <v>121</v>
      </c>
      <c r="B26" s="34" t="s">
        <v>122</v>
      </c>
      <c r="C26" s="35" t="s">
        <v>112</v>
      </c>
      <c r="D26" s="36" t="s">
        <v>112</v>
      </c>
      <c r="E26" s="36">
        <f>SUM(E27:E27)</f>
        <v>0</v>
      </c>
      <c r="F26" s="36">
        <f>SUM(F27:F27)</f>
        <v>0</v>
      </c>
      <c r="G26" s="36">
        <f>SUM(G27:G27)</f>
        <v>0</v>
      </c>
      <c r="H26" s="36">
        <f>SUM(H27:H27)</f>
        <v>0</v>
      </c>
      <c r="I26" s="36">
        <f>SUM(I27:I27)</f>
        <v>0</v>
      </c>
      <c r="J26" s="36">
        <f>SUM(J27:J27)</f>
        <v>0</v>
      </c>
      <c r="K26" s="36">
        <f>SUM(K27:K27)</f>
        <v>0</v>
      </c>
      <c r="L26" s="36">
        <f>SUM(L27:L27)</f>
        <v>0</v>
      </c>
      <c r="M26" s="36">
        <f>SUM(M27:M27)</f>
        <v>0</v>
      </c>
      <c r="N26" s="36">
        <f>SUM(N27:N27)</f>
        <v>0</v>
      </c>
      <c r="O26" s="36">
        <f>SUM(O27:O27)</f>
        <v>0</v>
      </c>
      <c r="P26" s="36">
        <f>SUM(P27:P27)</f>
        <v>0</v>
      </c>
      <c r="Q26" s="36">
        <f>SUM(Q27:Q27)</f>
        <v>0</v>
      </c>
      <c r="R26" s="36">
        <f>SUM(R27:R27)</f>
        <v>0</v>
      </c>
      <c r="S26" s="36">
        <f>SUM(S27:S27)</f>
        <v>0</v>
      </c>
      <c r="T26" s="36">
        <f>SUM(T27:T27)</f>
        <v>0</v>
      </c>
      <c r="U26" s="36">
        <f>SUM(U27:U27)</f>
        <v>0</v>
      </c>
      <c r="V26" s="36">
        <f>SUM(V27:V27)</f>
        <v>0</v>
      </c>
      <c r="W26" s="36">
        <f>SUM(W27:W27)</f>
        <v>0</v>
      </c>
      <c r="X26" s="36">
        <f>SUM(X27:X27)</f>
        <v>0</v>
      </c>
      <c r="Y26" s="36">
        <f>SUM(Y27:Y27)</f>
        <v>0</v>
      </c>
      <c r="Z26" s="36">
        <f>SUM(Z27:Z27)</f>
        <v>0</v>
      </c>
      <c r="AA26" s="36">
        <f>SUM(AA27:AA27)</f>
        <v>0</v>
      </c>
      <c r="AB26" s="36">
        <f>SUM(AB27:AB27)</f>
        <v>0</v>
      </c>
      <c r="AC26" s="36">
        <f>SUM(AC27:AC27)</f>
        <v>0</v>
      </c>
      <c r="AD26" s="36">
        <f>SUM(AD27:AD27)</f>
        <v>0</v>
      </c>
      <c r="AE26" s="36">
        <f>SUM(AE27:AE27)</f>
        <v>0</v>
      </c>
      <c r="AF26" s="36">
        <f>SUM(AF27:AF27)</f>
        <v>0</v>
      </c>
      <c r="AG26" s="36">
        <f>SUM(AG27:AG27)</f>
        <v>0</v>
      </c>
      <c r="AH26" s="36">
        <f>SUM(AH27:AH27)</f>
        <v>0</v>
      </c>
      <c r="AI26" s="36">
        <f>SUM(AI27:AI27)</f>
        <v>0</v>
      </c>
      <c r="AJ26" s="36">
        <f>SUM(AJ27:AJ27)</f>
        <v>0</v>
      </c>
      <c r="AK26" s="36">
        <f>SUM(AK27:AK27)</f>
        <v>0</v>
      </c>
      <c r="AL26" s="36">
        <f>SUM(AL27:AL27)</f>
        <v>0</v>
      </c>
      <c r="AM26" s="36">
        <f>SUM(AM27:AM27)</f>
        <v>0</v>
      </c>
      <c r="AN26" s="36">
        <f>SUM(AN27:AN27)</f>
        <v>0</v>
      </c>
      <c r="AO26" s="36">
        <f>SUM(AO27:AO27)</f>
        <v>0</v>
      </c>
      <c r="AP26" s="36">
        <f>SUM(AP27:AP27)</f>
        <v>0</v>
      </c>
      <c r="AQ26" s="36">
        <f>SUM(AQ27:AQ27)</f>
        <v>0</v>
      </c>
      <c r="AR26" s="36">
        <f>SUM(AR27:AR27)</f>
        <v>0</v>
      </c>
      <c r="AS26" s="36">
        <f>SUM(AS27:AS27)</f>
        <v>0</v>
      </c>
      <c r="AT26" s="36">
        <f>SUM(AT27:AT27)</f>
        <v>0</v>
      </c>
      <c r="AU26" s="36">
        <f>SUM(AU27:AU27)</f>
        <v>0</v>
      </c>
      <c r="AV26" s="36">
        <f>SUM(AV27:AV27)</f>
        <v>0</v>
      </c>
      <c r="AW26" s="36">
        <f>SUM(AW27:AW27)</f>
        <v>0</v>
      </c>
      <c r="AX26" s="36">
        <f>SUM(AX27:AX27)</f>
        <v>0</v>
      </c>
      <c r="AY26" s="36">
        <f>SUM(AY27:AY27)</f>
        <v>0</v>
      </c>
      <c r="AZ26" s="36">
        <f>SUM(AZ27:AZ27)</f>
        <v>0</v>
      </c>
      <c r="BA26" s="36">
        <f>SUM(BA27:BA27)</f>
        <v>0</v>
      </c>
      <c r="BB26" s="36">
        <f>SUM(BB27:BB27)</f>
        <v>0</v>
      </c>
      <c r="BC26" s="36">
        <f>SUM(BC27:BC27)</f>
        <v>0</v>
      </c>
      <c r="BD26" s="36">
        <f>SUM(BD27:BD27)</f>
        <v>0</v>
      </c>
      <c r="BE26" s="36">
        <f>SUM(BE27:BE27)</f>
        <v>0</v>
      </c>
      <c r="BF26" s="36">
        <f>SUM(BF27:BF27)</f>
        <v>0</v>
      </c>
      <c r="BG26" s="36">
        <f>SUM(BG27:BG27)</f>
        <v>0</v>
      </c>
      <c r="BH26" s="36">
        <f>SUM(BH27:BH27)</f>
        <v>0</v>
      </c>
      <c r="BI26" s="36">
        <f>SUM(BI27:BI27)</f>
        <v>0</v>
      </c>
      <c r="BJ26" s="36">
        <f>SUM(BJ27:BJ27)</f>
        <v>0</v>
      </c>
      <c r="BK26" s="36">
        <f>SUM(BK27:BK27)</f>
        <v>0</v>
      </c>
      <c r="BL26" s="36">
        <f>SUM(BL27:BL27)</f>
        <v>0</v>
      </c>
      <c r="BM26" s="36">
        <f>SUM(BM27:BM27)</f>
        <v>0</v>
      </c>
      <c r="BN26" s="36">
        <f>SUM(BN27:BN27)</f>
        <v>0</v>
      </c>
      <c r="BO26" s="36">
        <f>SUM(BO27:BO27)</f>
        <v>0</v>
      </c>
      <c r="BP26" s="36">
        <f>SUM(BP27:BP27)</f>
        <v>0</v>
      </c>
      <c r="BQ26" s="36">
        <f>SUM(BQ27:BQ27)</f>
        <v>0</v>
      </c>
      <c r="BR26" s="36">
        <f>SUM(BR27:BR27)</f>
        <v>0</v>
      </c>
      <c r="BS26" s="36">
        <f>SUM(BS27:BS27)</f>
        <v>0</v>
      </c>
      <c r="BT26" s="36">
        <f>SUM(BT27:BT27)</f>
        <v>0</v>
      </c>
      <c r="BU26" s="36">
        <f>SUM(BU27:BU27)</f>
        <v>0</v>
      </c>
      <c r="BV26" s="36">
        <f>SUM(BV27:BV27)</f>
        <v>0</v>
      </c>
      <c r="BW26" s="36">
        <f>SUM(BW27:BW27)</f>
        <v>0</v>
      </c>
      <c r="BX26" s="36">
        <f>SUM(BX27:BX27)</f>
        <v>0</v>
      </c>
      <c r="BY26" s="36">
        <f>SUM(BY27:BY27)</f>
        <v>0</v>
      </c>
      <c r="BZ26" s="36">
        <f>SUM(BZ27:BZ27)</f>
        <v>0</v>
      </c>
      <c r="CA26" s="36">
        <f>SUM(CA27:CA27)</f>
        <v>0</v>
      </c>
      <c r="CB26" s="36">
        <f>SUM(CB27:CB27)</f>
        <v>0</v>
      </c>
      <c r="CC26" s="36">
        <f>SUM(CC27:CC27)</f>
        <v>0</v>
      </c>
      <c r="CD26" s="27"/>
    </row>
    <row r="27" spans="1:82" hidden="1" outlineLevel="1" x14ac:dyDescent="0.25">
      <c r="A27" s="38" t="str">
        <f>[1]Ф10!A31</f>
        <v>2.1.1</v>
      </c>
      <c r="B27" s="38"/>
      <c r="C27" s="39"/>
      <c r="D27" s="39"/>
      <c r="E27" s="40">
        <f t="shared" ref="E27" si="22">L27+S27+Z27+AG27</f>
        <v>0</v>
      </c>
      <c r="F27" s="40">
        <f t="shared" ref="F27" si="23">M27+T27+AA27+AH27</f>
        <v>0</v>
      </c>
      <c r="G27" s="40">
        <f t="shared" ref="G27" si="24">N27+U27+AB27+AI27</f>
        <v>0</v>
      </c>
      <c r="H27" s="40">
        <f t="shared" ref="H27" si="25">O27+V27+AC27+AJ27</f>
        <v>0</v>
      </c>
      <c r="I27" s="40">
        <f t="shared" ref="I27" si="26">P27+W27+AD27+AK27</f>
        <v>0</v>
      </c>
      <c r="J27" s="40">
        <f t="shared" ref="J27" si="27">Q27+X27+AE27+AL27</f>
        <v>0</v>
      </c>
      <c r="K27" s="40">
        <f t="shared" ref="K27" si="28">R27+Y27+AF27+AM27</f>
        <v>0</v>
      </c>
      <c r="L27" s="40">
        <v>0</v>
      </c>
      <c r="M27" s="40">
        <v>0</v>
      </c>
      <c r="N27" s="40">
        <v>0</v>
      </c>
      <c r="O27" s="40">
        <v>0</v>
      </c>
      <c r="P27" s="40">
        <v>0</v>
      </c>
      <c r="Q27" s="40">
        <v>0</v>
      </c>
      <c r="R27" s="40">
        <v>0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  <c r="AH27" s="40">
        <v>0</v>
      </c>
      <c r="AI27" s="41">
        <v>0</v>
      </c>
      <c r="AJ27" s="40">
        <v>0</v>
      </c>
      <c r="AK27" s="40">
        <v>0</v>
      </c>
      <c r="AL27" s="40">
        <v>0</v>
      </c>
      <c r="AM27" s="40">
        <v>0</v>
      </c>
      <c r="AN27" s="40">
        <f>AU27+BB27+BI27+BP27</f>
        <v>0</v>
      </c>
      <c r="AO27" s="40">
        <f t="shared" ref="AO27" si="29">AV27+BC27+BJ27+BQ27</f>
        <v>0</v>
      </c>
      <c r="AP27" s="40">
        <f t="shared" ref="AP27" si="30">AW27+BD27+BK27+BR27</f>
        <v>0</v>
      </c>
      <c r="AQ27" s="40">
        <f t="shared" ref="AQ27" si="31">AX27+BE27+BL27+BS27</f>
        <v>0</v>
      </c>
      <c r="AR27" s="40">
        <f t="shared" ref="AR27" si="32">AY27+BF27+BM27+BT27</f>
        <v>0</v>
      </c>
      <c r="AS27" s="40">
        <f t="shared" ref="AS27" si="33">AZ27+BG27+BN27+BU27</f>
        <v>0</v>
      </c>
      <c r="AT27" s="40">
        <f t="shared" ref="AT27" si="34">BA27+BH27+BO27+BV27</f>
        <v>0</v>
      </c>
      <c r="AU27" s="40">
        <v>0</v>
      </c>
      <c r="AV27" s="40">
        <v>0</v>
      </c>
      <c r="AW27" s="40">
        <v>0</v>
      </c>
      <c r="AX27" s="40">
        <v>0</v>
      </c>
      <c r="AY27" s="40">
        <v>0</v>
      </c>
      <c r="AZ27" s="40">
        <v>0</v>
      </c>
      <c r="BA27" s="40">
        <v>0</v>
      </c>
      <c r="BB27" s="40">
        <v>0</v>
      </c>
      <c r="BC27" s="40">
        <v>0</v>
      </c>
      <c r="BD27" s="40">
        <v>0</v>
      </c>
      <c r="BE27" s="40">
        <v>0</v>
      </c>
      <c r="BF27" s="40">
        <v>0</v>
      </c>
      <c r="BG27" s="40">
        <v>0</v>
      </c>
      <c r="BH27" s="40">
        <v>0</v>
      </c>
      <c r="BI27" s="40">
        <v>0</v>
      </c>
      <c r="BJ27" s="40">
        <v>0</v>
      </c>
      <c r="BK27" s="40">
        <v>0</v>
      </c>
      <c r="BL27" s="40">
        <v>0</v>
      </c>
      <c r="BM27" s="40">
        <v>0</v>
      </c>
      <c r="BN27" s="40">
        <v>0</v>
      </c>
      <c r="BO27" s="40">
        <v>0</v>
      </c>
      <c r="BP27" s="40">
        <v>0</v>
      </c>
      <c r="BQ27" s="40">
        <v>0</v>
      </c>
      <c r="BR27" s="40">
        <v>0</v>
      </c>
      <c r="BS27" s="40">
        <v>0</v>
      </c>
      <c r="BT27" s="40">
        <v>0</v>
      </c>
      <c r="BU27" s="40">
        <v>0</v>
      </c>
      <c r="BV27" s="40">
        <v>0</v>
      </c>
      <c r="BW27" s="40">
        <f>AN27-E27</f>
        <v>0</v>
      </c>
      <c r="BX27" s="40">
        <f t="shared" ref="BX27" si="35">AO27-F27</f>
        <v>0</v>
      </c>
      <c r="BY27" s="41">
        <f t="shared" ref="BY27" si="36">AP27-G27</f>
        <v>0</v>
      </c>
      <c r="BZ27" s="40">
        <f t="shared" ref="BZ27" si="37">AQ27-H27</f>
        <v>0</v>
      </c>
      <c r="CA27" s="40">
        <f t="shared" ref="CA27" si="38">AR27-I27</f>
        <v>0</v>
      </c>
      <c r="CB27" s="40">
        <f t="shared" ref="CB27" si="39">AS27-J27</f>
        <v>0</v>
      </c>
      <c r="CC27" s="40">
        <f t="shared" ref="CC27" si="40">AT27-K27</f>
        <v>0</v>
      </c>
      <c r="CD27" s="27"/>
    </row>
    <row r="28" spans="1:82" collapsed="1" x14ac:dyDescent="0.25">
      <c r="A28" s="33" t="s">
        <v>123</v>
      </c>
      <c r="B28" s="34" t="s">
        <v>124</v>
      </c>
      <c r="C28" s="35" t="s">
        <v>112</v>
      </c>
      <c r="D28" s="36" t="s">
        <v>112</v>
      </c>
      <c r="E28" s="36">
        <f t="shared" ref="E28:BP28" si="41">SUM(E29)</f>
        <v>0</v>
      </c>
      <c r="F28" s="36">
        <f t="shared" si="41"/>
        <v>0</v>
      </c>
      <c r="G28" s="36">
        <f t="shared" si="41"/>
        <v>0</v>
      </c>
      <c r="H28" s="36">
        <f t="shared" si="41"/>
        <v>0</v>
      </c>
      <c r="I28" s="36">
        <f t="shared" si="41"/>
        <v>0</v>
      </c>
      <c r="J28" s="36">
        <f t="shared" si="41"/>
        <v>0</v>
      </c>
      <c r="K28" s="36">
        <f t="shared" si="41"/>
        <v>0</v>
      </c>
      <c r="L28" s="36">
        <f t="shared" si="41"/>
        <v>0</v>
      </c>
      <c r="M28" s="36">
        <f t="shared" si="41"/>
        <v>0</v>
      </c>
      <c r="N28" s="36">
        <f t="shared" si="41"/>
        <v>0</v>
      </c>
      <c r="O28" s="36">
        <f t="shared" si="41"/>
        <v>0</v>
      </c>
      <c r="P28" s="36">
        <f t="shared" si="41"/>
        <v>0</v>
      </c>
      <c r="Q28" s="36">
        <f t="shared" si="41"/>
        <v>0</v>
      </c>
      <c r="R28" s="36">
        <f t="shared" si="41"/>
        <v>0</v>
      </c>
      <c r="S28" s="36">
        <f t="shared" si="41"/>
        <v>0</v>
      </c>
      <c r="T28" s="36">
        <f t="shared" si="41"/>
        <v>0</v>
      </c>
      <c r="U28" s="36">
        <f t="shared" si="41"/>
        <v>0</v>
      </c>
      <c r="V28" s="36">
        <f t="shared" si="41"/>
        <v>0</v>
      </c>
      <c r="W28" s="36">
        <f t="shared" si="41"/>
        <v>0</v>
      </c>
      <c r="X28" s="36">
        <f t="shared" si="41"/>
        <v>0</v>
      </c>
      <c r="Y28" s="36">
        <f t="shared" si="41"/>
        <v>0</v>
      </c>
      <c r="Z28" s="36">
        <f t="shared" si="41"/>
        <v>0</v>
      </c>
      <c r="AA28" s="36">
        <f t="shared" si="41"/>
        <v>0</v>
      </c>
      <c r="AB28" s="36">
        <f t="shared" si="41"/>
        <v>0</v>
      </c>
      <c r="AC28" s="36">
        <f t="shared" si="41"/>
        <v>0</v>
      </c>
      <c r="AD28" s="36">
        <f t="shared" si="41"/>
        <v>0</v>
      </c>
      <c r="AE28" s="36">
        <f t="shared" si="41"/>
        <v>0</v>
      </c>
      <c r="AF28" s="36">
        <f t="shared" si="41"/>
        <v>0</v>
      </c>
      <c r="AG28" s="36">
        <f t="shared" si="41"/>
        <v>0</v>
      </c>
      <c r="AH28" s="36">
        <f t="shared" si="41"/>
        <v>0</v>
      </c>
      <c r="AI28" s="36">
        <f t="shared" si="41"/>
        <v>0</v>
      </c>
      <c r="AJ28" s="36">
        <f t="shared" si="41"/>
        <v>0</v>
      </c>
      <c r="AK28" s="36">
        <f t="shared" si="41"/>
        <v>0</v>
      </c>
      <c r="AL28" s="36">
        <f t="shared" si="41"/>
        <v>0</v>
      </c>
      <c r="AM28" s="36">
        <f t="shared" si="41"/>
        <v>0</v>
      </c>
      <c r="AN28" s="36">
        <f t="shared" si="41"/>
        <v>0</v>
      </c>
      <c r="AO28" s="36">
        <f t="shared" si="41"/>
        <v>0</v>
      </c>
      <c r="AP28" s="36">
        <f t="shared" si="41"/>
        <v>0</v>
      </c>
      <c r="AQ28" s="36">
        <f t="shared" si="41"/>
        <v>0</v>
      </c>
      <c r="AR28" s="36">
        <f t="shared" si="41"/>
        <v>0</v>
      </c>
      <c r="AS28" s="36">
        <f t="shared" si="41"/>
        <v>0</v>
      </c>
      <c r="AT28" s="36">
        <f t="shared" si="41"/>
        <v>0</v>
      </c>
      <c r="AU28" s="36">
        <f t="shared" si="41"/>
        <v>0</v>
      </c>
      <c r="AV28" s="36">
        <f t="shared" si="41"/>
        <v>0</v>
      </c>
      <c r="AW28" s="36">
        <f t="shared" si="41"/>
        <v>0</v>
      </c>
      <c r="AX28" s="36">
        <f t="shared" si="41"/>
        <v>0</v>
      </c>
      <c r="AY28" s="36">
        <f t="shared" si="41"/>
        <v>0</v>
      </c>
      <c r="AZ28" s="36">
        <f t="shared" si="41"/>
        <v>0</v>
      </c>
      <c r="BA28" s="36">
        <f t="shared" si="41"/>
        <v>0</v>
      </c>
      <c r="BB28" s="36">
        <f t="shared" si="41"/>
        <v>0</v>
      </c>
      <c r="BC28" s="36">
        <f t="shared" si="41"/>
        <v>0</v>
      </c>
      <c r="BD28" s="36">
        <f t="shared" si="41"/>
        <v>0</v>
      </c>
      <c r="BE28" s="36">
        <f t="shared" si="41"/>
        <v>0</v>
      </c>
      <c r="BF28" s="36">
        <f>SUM(BF29)</f>
        <v>0</v>
      </c>
      <c r="BG28" s="36">
        <f t="shared" si="41"/>
        <v>0</v>
      </c>
      <c r="BH28" s="36">
        <f t="shared" si="41"/>
        <v>0</v>
      </c>
      <c r="BI28" s="36">
        <f t="shared" si="41"/>
        <v>0</v>
      </c>
      <c r="BJ28" s="36">
        <f t="shared" si="41"/>
        <v>0</v>
      </c>
      <c r="BK28" s="36">
        <f t="shared" si="41"/>
        <v>0</v>
      </c>
      <c r="BL28" s="36">
        <f t="shared" si="41"/>
        <v>0</v>
      </c>
      <c r="BM28" s="36">
        <f t="shared" si="41"/>
        <v>0</v>
      </c>
      <c r="BN28" s="36">
        <f t="shared" si="41"/>
        <v>0</v>
      </c>
      <c r="BO28" s="36">
        <f t="shared" si="41"/>
        <v>0</v>
      </c>
      <c r="BP28" s="36">
        <f t="shared" si="41"/>
        <v>0</v>
      </c>
      <c r="BQ28" s="36">
        <f t="shared" ref="BQ28:CC28" si="42">SUM(BQ29)</f>
        <v>0</v>
      </c>
      <c r="BR28" s="36">
        <f t="shared" si="42"/>
        <v>0</v>
      </c>
      <c r="BS28" s="36">
        <f t="shared" si="42"/>
        <v>0</v>
      </c>
      <c r="BT28" s="36">
        <f t="shared" si="42"/>
        <v>0</v>
      </c>
      <c r="BU28" s="36">
        <f t="shared" si="42"/>
        <v>0</v>
      </c>
      <c r="BV28" s="36">
        <f t="shared" si="42"/>
        <v>0</v>
      </c>
      <c r="BW28" s="36">
        <f t="shared" si="42"/>
        <v>0</v>
      </c>
      <c r="BX28" s="36">
        <f t="shared" si="42"/>
        <v>0</v>
      </c>
      <c r="BY28" s="36">
        <f t="shared" si="42"/>
        <v>0</v>
      </c>
      <c r="BZ28" s="36">
        <f t="shared" si="42"/>
        <v>0</v>
      </c>
      <c r="CA28" s="36">
        <f t="shared" si="42"/>
        <v>0</v>
      </c>
      <c r="CB28" s="36">
        <f t="shared" si="42"/>
        <v>0</v>
      </c>
      <c r="CC28" s="36">
        <f t="shared" si="42"/>
        <v>0</v>
      </c>
      <c r="CD28" s="27"/>
    </row>
    <row r="29" spans="1:82" hidden="1" outlineLevel="1" x14ac:dyDescent="0.25">
      <c r="A29" s="38" t="str">
        <f>[1]Ф10!A43</f>
        <v>2.2.1</v>
      </c>
      <c r="B29" s="38">
        <f>[1]Ф10!B43</f>
        <v>0</v>
      </c>
      <c r="C29" s="27" t="s">
        <v>112</v>
      </c>
      <c r="D29" s="27"/>
      <c r="E29" s="42">
        <f t="shared" ref="E29:K31" si="43">L29+S29+Z29+AG29</f>
        <v>0</v>
      </c>
      <c r="F29" s="42">
        <f t="shared" si="43"/>
        <v>0</v>
      </c>
      <c r="G29" s="42">
        <f t="shared" si="43"/>
        <v>0</v>
      </c>
      <c r="H29" s="42">
        <f t="shared" si="43"/>
        <v>0</v>
      </c>
      <c r="I29" s="42">
        <f t="shared" si="43"/>
        <v>0</v>
      </c>
      <c r="J29" s="42">
        <f t="shared" si="43"/>
        <v>0</v>
      </c>
      <c r="K29" s="42">
        <f t="shared" si="43"/>
        <v>0</v>
      </c>
      <c r="L29" s="42">
        <f>[1]Ф13!N45</f>
        <v>0</v>
      </c>
      <c r="M29" s="42">
        <f>[1]Ф13!O45</f>
        <v>0</v>
      </c>
      <c r="N29" s="42">
        <v>0</v>
      </c>
      <c r="O29" s="42">
        <v>0</v>
      </c>
      <c r="P29" s="42">
        <v>0</v>
      </c>
      <c r="Q29" s="42">
        <f>[1]Ф13!Q45</f>
        <v>0</v>
      </c>
      <c r="R29" s="42">
        <f>[1]Ф13!R45</f>
        <v>0</v>
      </c>
      <c r="S29" s="42">
        <f>[1]Ф13!U45</f>
        <v>0</v>
      </c>
      <c r="T29" s="42">
        <f>[1]Ф13!V45</f>
        <v>0</v>
      </c>
      <c r="U29" s="42">
        <v>0</v>
      </c>
      <c r="V29" s="42">
        <v>0</v>
      </c>
      <c r="W29" s="42">
        <v>0</v>
      </c>
      <c r="X29" s="42">
        <f>[1]Ф13!X45</f>
        <v>0</v>
      </c>
      <c r="Y29" s="42">
        <f>[1]Ф13!Y45</f>
        <v>0</v>
      </c>
      <c r="Z29" s="42">
        <f>[1]Ф13!AB45</f>
        <v>0</v>
      </c>
      <c r="AA29" s="42">
        <f>[1]Ф13!AC45</f>
        <v>0</v>
      </c>
      <c r="AB29" s="42">
        <v>0</v>
      </c>
      <c r="AC29" s="42">
        <v>0</v>
      </c>
      <c r="AD29" s="42">
        <v>0</v>
      </c>
      <c r="AE29" s="42">
        <f>[1]Ф13!AE45</f>
        <v>0</v>
      </c>
      <c r="AF29" s="42">
        <f>[1]Ф13!AF45</f>
        <v>0</v>
      </c>
      <c r="AG29" s="42">
        <f>[1]Ф13!AI45</f>
        <v>0</v>
      </c>
      <c r="AH29" s="42">
        <f>[1]Ф13!AJ45</f>
        <v>0</v>
      </c>
      <c r="AI29" s="42">
        <v>0</v>
      </c>
      <c r="AJ29" s="42">
        <v>0</v>
      </c>
      <c r="AK29" s="42">
        <v>0</v>
      </c>
      <c r="AL29" s="42">
        <f>[1]Ф13!AL45</f>
        <v>0</v>
      </c>
      <c r="AM29" s="42">
        <f>[1]Ф13!AM45</f>
        <v>0</v>
      </c>
      <c r="AN29" s="42">
        <f t="shared" ref="AN29:AT31" si="44">AU29+BB29+BI29+BP29</f>
        <v>0</v>
      </c>
      <c r="AO29" s="42">
        <f t="shared" si="44"/>
        <v>0</v>
      </c>
      <c r="AP29" s="42">
        <f t="shared" si="44"/>
        <v>0</v>
      </c>
      <c r="AQ29" s="42">
        <f t="shared" si="44"/>
        <v>0</v>
      </c>
      <c r="AR29" s="42">
        <f t="shared" si="44"/>
        <v>0</v>
      </c>
      <c r="AS29" s="42">
        <f t="shared" si="44"/>
        <v>0</v>
      </c>
      <c r="AT29" s="42">
        <f t="shared" si="44"/>
        <v>0</v>
      </c>
      <c r="AU29" s="42">
        <f>[1]Ф13!AW45</f>
        <v>0</v>
      </c>
      <c r="AV29" s="42">
        <f>[1]Ф13!AX45</f>
        <v>0</v>
      </c>
      <c r="AW29" s="42">
        <v>0</v>
      </c>
      <c r="AX29" s="42">
        <v>0</v>
      </c>
      <c r="AY29" s="42">
        <v>0</v>
      </c>
      <c r="AZ29" s="42">
        <f>[1]Ф13!AZ45</f>
        <v>0</v>
      </c>
      <c r="BA29" s="42">
        <f>[1]Ф13!BA45</f>
        <v>0</v>
      </c>
      <c r="BB29" s="42">
        <f>[1]Ф13!BD45</f>
        <v>0</v>
      </c>
      <c r="BC29" s="42">
        <f>[1]Ф13!BE45</f>
        <v>0</v>
      </c>
      <c r="BD29" s="42">
        <v>0</v>
      </c>
      <c r="BE29" s="42">
        <v>0</v>
      </c>
      <c r="BF29" s="42">
        <v>0</v>
      </c>
      <c r="BG29" s="42">
        <f>[1]Ф13!BG45</f>
        <v>0</v>
      </c>
      <c r="BH29" s="42">
        <f>[1]Ф13!BH45</f>
        <v>0</v>
      </c>
      <c r="BI29" s="42">
        <f>[1]Ф13!BK45</f>
        <v>0</v>
      </c>
      <c r="BJ29" s="42">
        <f>[1]Ф13!BL45</f>
        <v>0</v>
      </c>
      <c r="BK29" s="42">
        <v>0</v>
      </c>
      <c r="BL29" s="42">
        <v>0</v>
      </c>
      <c r="BM29" s="42">
        <v>0</v>
      </c>
      <c r="BN29" s="42">
        <f>[1]Ф13!BN45</f>
        <v>0</v>
      </c>
      <c r="BO29" s="42">
        <f>[1]Ф13!BO45</f>
        <v>0</v>
      </c>
      <c r="BP29" s="42">
        <f>[1]Ф13!BR45</f>
        <v>0</v>
      </c>
      <c r="BQ29" s="42">
        <f>[1]Ф13!BS45</f>
        <v>0</v>
      </c>
      <c r="BR29" s="42">
        <v>0</v>
      </c>
      <c r="BS29" s="42">
        <v>0</v>
      </c>
      <c r="BT29" s="42">
        <v>0</v>
      </c>
      <c r="BU29" s="42">
        <f>[1]Ф13!BU45</f>
        <v>0</v>
      </c>
      <c r="BV29" s="42">
        <f>[1]Ф13!BV45</f>
        <v>0</v>
      </c>
      <c r="BW29" s="42">
        <f t="shared" ref="BW29:CC31" si="45">AN29-E29</f>
        <v>0</v>
      </c>
      <c r="BX29" s="42">
        <f t="shared" si="45"/>
        <v>0</v>
      </c>
      <c r="BY29" s="42">
        <f t="shared" si="45"/>
        <v>0</v>
      </c>
      <c r="BZ29" s="42">
        <f t="shared" si="45"/>
        <v>0</v>
      </c>
      <c r="CA29" s="42">
        <f t="shared" si="45"/>
        <v>0</v>
      </c>
      <c r="CB29" s="42">
        <f t="shared" si="45"/>
        <v>0</v>
      </c>
      <c r="CC29" s="42">
        <f t="shared" si="45"/>
        <v>0</v>
      </c>
      <c r="CD29" s="27"/>
    </row>
    <row r="30" spans="1:82" outlineLevel="1" x14ac:dyDescent="0.25">
      <c r="A30" s="44" t="str">
        <f>[1]Ф10!A44</f>
        <v>2.3</v>
      </c>
      <c r="B30" s="44" t="str">
        <f>[1]Ф10!B44</f>
        <v>Развитие системы учета электроэнергии</v>
      </c>
      <c r="C30" s="35">
        <v>0</v>
      </c>
      <c r="D30" s="35"/>
      <c r="E30" s="36">
        <f t="shared" si="43"/>
        <v>0</v>
      </c>
      <c r="F30" s="36">
        <f t="shared" si="43"/>
        <v>0</v>
      </c>
      <c r="G30" s="36">
        <f t="shared" si="43"/>
        <v>0</v>
      </c>
      <c r="H30" s="36">
        <f t="shared" si="43"/>
        <v>0</v>
      </c>
      <c r="I30" s="36">
        <f t="shared" si="43"/>
        <v>0</v>
      </c>
      <c r="J30" s="36">
        <f t="shared" si="43"/>
        <v>0</v>
      </c>
      <c r="K30" s="36">
        <f t="shared" si="43"/>
        <v>0</v>
      </c>
      <c r="L30" s="36">
        <f t="shared" ref="L30" si="46">L31</f>
        <v>0</v>
      </c>
      <c r="M30" s="36">
        <f t="shared" ref="M30" si="47">M31</f>
        <v>0</v>
      </c>
      <c r="N30" s="36">
        <f t="shared" ref="N30" si="48">N31</f>
        <v>0</v>
      </c>
      <c r="O30" s="36">
        <f t="shared" ref="O30" si="49">O31</f>
        <v>0</v>
      </c>
      <c r="P30" s="36">
        <f t="shared" ref="P30" si="50">P31</f>
        <v>0</v>
      </c>
      <c r="Q30" s="36">
        <f t="shared" ref="Q30" si="51">Q31</f>
        <v>0</v>
      </c>
      <c r="R30" s="36">
        <f t="shared" ref="R30" si="52">R31</f>
        <v>0</v>
      </c>
      <c r="S30" s="36">
        <f t="shared" ref="S30" si="53">S31</f>
        <v>0</v>
      </c>
      <c r="T30" s="36">
        <f t="shared" ref="T30" si="54">T31</f>
        <v>0</v>
      </c>
      <c r="U30" s="36">
        <f t="shared" ref="U30" si="55">U31</f>
        <v>0</v>
      </c>
      <c r="V30" s="36">
        <f t="shared" ref="V30" si="56">V31</f>
        <v>0</v>
      </c>
      <c r="W30" s="36">
        <f t="shared" ref="W30" si="57">W31</f>
        <v>0</v>
      </c>
      <c r="X30" s="36">
        <f t="shared" ref="X30" si="58">X31</f>
        <v>0</v>
      </c>
      <c r="Y30" s="36">
        <f t="shared" ref="Y30" si="59">Y31</f>
        <v>0</v>
      </c>
      <c r="Z30" s="36">
        <f t="shared" ref="Z30" si="60">Z31</f>
        <v>0</v>
      </c>
      <c r="AA30" s="36">
        <f t="shared" ref="AA30" si="61">AA31</f>
        <v>0</v>
      </c>
      <c r="AB30" s="36">
        <f t="shared" ref="AB30" si="62">AB31</f>
        <v>0</v>
      </c>
      <c r="AC30" s="36">
        <f t="shared" ref="AC30" si="63">AC31</f>
        <v>0</v>
      </c>
      <c r="AD30" s="36">
        <f t="shared" ref="AD30" si="64">AD31</f>
        <v>0</v>
      </c>
      <c r="AE30" s="36">
        <f t="shared" ref="AE30" si="65">AE31</f>
        <v>0</v>
      </c>
      <c r="AF30" s="36">
        <f t="shared" ref="AF30" si="66">AF31</f>
        <v>0</v>
      </c>
      <c r="AG30" s="36">
        <f t="shared" ref="AG30" si="67">AG31</f>
        <v>0</v>
      </c>
      <c r="AH30" s="36">
        <f t="shared" ref="AH30" si="68">AH31</f>
        <v>0</v>
      </c>
      <c r="AI30" s="36">
        <f t="shared" ref="AI30" si="69">AI31</f>
        <v>0</v>
      </c>
      <c r="AJ30" s="36">
        <f t="shared" ref="AJ30" si="70">AJ31</f>
        <v>0</v>
      </c>
      <c r="AK30" s="36">
        <f t="shared" ref="AK30" si="71">AK31</f>
        <v>0</v>
      </c>
      <c r="AL30" s="36">
        <f t="shared" ref="AL30" si="72">AL31</f>
        <v>0</v>
      </c>
      <c r="AM30" s="36">
        <f t="shared" ref="AM30" si="73">AM31</f>
        <v>0</v>
      </c>
      <c r="AN30" s="36">
        <f t="shared" si="44"/>
        <v>0</v>
      </c>
      <c r="AO30" s="36">
        <f t="shared" si="44"/>
        <v>0</v>
      </c>
      <c r="AP30" s="36">
        <f t="shared" si="44"/>
        <v>0</v>
      </c>
      <c r="AQ30" s="36">
        <f t="shared" si="44"/>
        <v>0</v>
      </c>
      <c r="AR30" s="36">
        <f t="shared" si="44"/>
        <v>0</v>
      </c>
      <c r="AS30" s="36">
        <f t="shared" si="44"/>
        <v>0</v>
      </c>
      <c r="AT30" s="36">
        <f>BA30+BH30+BO30+BV30</f>
        <v>0</v>
      </c>
      <c r="AU30" s="36">
        <f t="shared" ref="AU30:BU30" si="74">AU31</f>
        <v>0</v>
      </c>
      <c r="AV30" s="36">
        <f t="shared" si="74"/>
        <v>0</v>
      </c>
      <c r="AW30" s="36">
        <f t="shared" si="74"/>
        <v>0</v>
      </c>
      <c r="AX30" s="36">
        <f t="shared" si="74"/>
        <v>0</v>
      </c>
      <c r="AY30" s="36">
        <f t="shared" si="74"/>
        <v>0</v>
      </c>
      <c r="AZ30" s="36">
        <f t="shared" si="74"/>
        <v>0</v>
      </c>
      <c r="BA30" s="36">
        <f t="shared" si="74"/>
        <v>0</v>
      </c>
      <c r="BB30" s="36">
        <f t="shared" si="74"/>
        <v>0</v>
      </c>
      <c r="BC30" s="36">
        <f t="shared" si="74"/>
        <v>0</v>
      </c>
      <c r="BD30" s="36">
        <f t="shared" si="74"/>
        <v>0</v>
      </c>
      <c r="BE30" s="36">
        <f t="shared" si="74"/>
        <v>0</v>
      </c>
      <c r="BF30" s="36">
        <f t="shared" si="74"/>
        <v>0</v>
      </c>
      <c r="BG30" s="36">
        <f t="shared" si="74"/>
        <v>0</v>
      </c>
      <c r="BH30" s="36">
        <f t="shared" si="74"/>
        <v>0</v>
      </c>
      <c r="BI30" s="36">
        <f t="shared" si="74"/>
        <v>0</v>
      </c>
      <c r="BJ30" s="36">
        <f t="shared" si="74"/>
        <v>0</v>
      </c>
      <c r="BK30" s="36">
        <f t="shared" si="74"/>
        <v>0</v>
      </c>
      <c r="BL30" s="36">
        <f t="shared" si="74"/>
        <v>0</v>
      </c>
      <c r="BM30" s="36">
        <f t="shared" si="74"/>
        <v>0</v>
      </c>
      <c r="BN30" s="36">
        <f t="shared" si="74"/>
        <v>0</v>
      </c>
      <c r="BO30" s="36">
        <f t="shared" si="74"/>
        <v>0</v>
      </c>
      <c r="BP30" s="36">
        <f t="shared" si="74"/>
        <v>0</v>
      </c>
      <c r="BQ30" s="36">
        <f t="shared" si="74"/>
        <v>0</v>
      </c>
      <c r="BR30" s="36">
        <f t="shared" si="74"/>
        <v>0</v>
      </c>
      <c r="BS30" s="36">
        <f t="shared" si="74"/>
        <v>0</v>
      </c>
      <c r="BT30" s="36">
        <f t="shared" si="74"/>
        <v>0</v>
      </c>
      <c r="BU30" s="36">
        <f t="shared" si="74"/>
        <v>0</v>
      </c>
      <c r="BV30" s="36">
        <f>BV31</f>
        <v>0</v>
      </c>
      <c r="BW30" s="36">
        <f t="shared" si="45"/>
        <v>0</v>
      </c>
      <c r="BX30" s="36">
        <f t="shared" si="45"/>
        <v>0</v>
      </c>
      <c r="BY30" s="36">
        <f t="shared" si="45"/>
        <v>0</v>
      </c>
      <c r="BZ30" s="36">
        <f t="shared" si="45"/>
        <v>0</v>
      </c>
      <c r="CA30" s="36">
        <f t="shared" si="45"/>
        <v>0</v>
      </c>
      <c r="CB30" s="36">
        <f t="shared" si="45"/>
        <v>0</v>
      </c>
      <c r="CC30" s="36">
        <f t="shared" si="45"/>
        <v>0</v>
      </c>
      <c r="CD30" s="27"/>
    </row>
    <row r="31" spans="1:82" hidden="1" outlineLevel="1" x14ac:dyDescent="0.25">
      <c r="A31" s="38" t="str">
        <f>[1]Ф10!A45</f>
        <v>2.3.1</v>
      </c>
      <c r="B31" s="38"/>
      <c r="C31" s="39"/>
      <c r="D31" s="39"/>
      <c r="E31" s="40">
        <f t="shared" si="43"/>
        <v>0</v>
      </c>
      <c r="F31" s="40">
        <f t="shared" si="43"/>
        <v>0</v>
      </c>
      <c r="G31" s="40">
        <f t="shared" si="43"/>
        <v>0</v>
      </c>
      <c r="H31" s="40">
        <f t="shared" si="43"/>
        <v>0</v>
      </c>
      <c r="I31" s="40">
        <f t="shared" si="43"/>
        <v>0</v>
      </c>
      <c r="J31" s="40">
        <f t="shared" si="43"/>
        <v>0</v>
      </c>
      <c r="K31" s="40">
        <f t="shared" si="43"/>
        <v>0</v>
      </c>
      <c r="L31" s="40">
        <v>0</v>
      </c>
      <c r="M31" s="40">
        <v>0</v>
      </c>
      <c r="N31" s="40">
        <v>0</v>
      </c>
      <c r="O31" s="40">
        <v>0</v>
      </c>
      <c r="P31" s="40">
        <v>0</v>
      </c>
      <c r="Q31" s="40">
        <v>0</v>
      </c>
      <c r="R31" s="40">
        <v>0</v>
      </c>
      <c r="S31" s="40">
        <v>0</v>
      </c>
      <c r="T31" s="40">
        <v>0</v>
      </c>
      <c r="U31" s="40">
        <v>0</v>
      </c>
      <c r="V31" s="40">
        <v>0</v>
      </c>
      <c r="W31" s="40">
        <v>0</v>
      </c>
      <c r="X31" s="40">
        <v>0</v>
      </c>
      <c r="Y31" s="40">
        <v>0</v>
      </c>
      <c r="Z31" s="40">
        <v>0</v>
      </c>
      <c r="AA31" s="40">
        <v>0</v>
      </c>
      <c r="AB31" s="40">
        <v>0</v>
      </c>
      <c r="AC31" s="40">
        <v>0</v>
      </c>
      <c r="AD31" s="40">
        <v>0</v>
      </c>
      <c r="AE31" s="40">
        <v>0</v>
      </c>
      <c r="AF31" s="40">
        <v>0</v>
      </c>
      <c r="AG31" s="40">
        <v>0</v>
      </c>
      <c r="AH31" s="40">
        <v>0</v>
      </c>
      <c r="AI31" s="41">
        <v>0</v>
      </c>
      <c r="AJ31" s="40">
        <v>0</v>
      </c>
      <c r="AK31" s="40">
        <v>0</v>
      </c>
      <c r="AL31" s="40">
        <v>0</v>
      </c>
      <c r="AM31" s="40">
        <v>0</v>
      </c>
      <c r="AN31" s="40">
        <f>AU31+BB31+BI31+BP31</f>
        <v>0</v>
      </c>
      <c r="AO31" s="40">
        <f t="shared" si="44"/>
        <v>0</v>
      </c>
      <c r="AP31" s="40">
        <f t="shared" si="44"/>
        <v>0</v>
      </c>
      <c r="AQ31" s="40">
        <f t="shared" si="44"/>
        <v>0</v>
      </c>
      <c r="AR31" s="40">
        <f t="shared" si="44"/>
        <v>0</v>
      </c>
      <c r="AS31" s="40">
        <f t="shared" si="44"/>
        <v>0</v>
      </c>
      <c r="AT31" s="40">
        <f t="shared" si="44"/>
        <v>0</v>
      </c>
      <c r="AU31" s="40">
        <v>0</v>
      </c>
      <c r="AV31" s="40">
        <v>0</v>
      </c>
      <c r="AW31" s="40">
        <v>0</v>
      </c>
      <c r="AX31" s="40">
        <v>0</v>
      </c>
      <c r="AY31" s="40">
        <v>0</v>
      </c>
      <c r="AZ31" s="40">
        <v>0</v>
      </c>
      <c r="BA31" s="40">
        <v>0</v>
      </c>
      <c r="BB31" s="40">
        <v>0</v>
      </c>
      <c r="BC31" s="40">
        <v>0</v>
      </c>
      <c r="BD31" s="40">
        <v>0</v>
      </c>
      <c r="BE31" s="40">
        <v>0</v>
      </c>
      <c r="BF31" s="40">
        <v>0</v>
      </c>
      <c r="BG31" s="40">
        <v>0</v>
      </c>
      <c r="BH31" s="40">
        <v>0</v>
      </c>
      <c r="BI31" s="40">
        <v>0</v>
      </c>
      <c r="BJ31" s="40">
        <v>0</v>
      </c>
      <c r="BK31" s="40">
        <v>0</v>
      </c>
      <c r="BL31" s="40">
        <v>0</v>
      </c>
      <c r="BM31" s="40">
        <v>0</v>
      </c>
      <c r="BN31" s="40">
        <v>0</v>
      </c>
      <c r="BO31" s="40">
        <v>0</v>
      </c>
      <c r="BP31" s="40">
        <v>0</v>
      </c>
      <c r="BQ31" s="40">
        <v>0</v>
      </c>
      <c r="BR31" s="40">
        <v>0</v>
      </c>
      <c r="BS31" s="40">
        <v>0</v>
      </c>
      <c r="BT31" s="40">
        <v>0</v>
      </c>
      <c r="BU31" s="40">
        <v>0</v>
      </c>
      <c r="BV31" s="40">
        <v>0</v>
      </c>
      <c r="BW31" s="40">
        <f>AN31-E31</f>
        <v>0</v>
      </c>
      <c r="BX31" s="40">
        <f t="shared" si="45"/>
        <v>0</v>
      </c>
      <c r="BY31" s="41">
        <f t="shared" si="45"/>
        <v>0</v>
      </c>
      <c r="BZ31" s="40">
        <f t="shared" si="45"/>
        <v>0</v>
      </c>
      <c r="CA31" s="40">
        <f t="shared" si="45"/>
        <v>0</v>
      </c>
      <c r="CB31" s="40">
        <f t="shared" si="45"/>
        <v>0</v>
      </c>
      <c r="CC31" s="40">
        <f t="shared" si="45"/>
        <v>0</v>
      </c>
      <c r="CD31" s="27"/>
    </row>
    <row r="32" spans="1:82" outlineLevel="1" x14ac:dyDescent="0.25">
      <c r="A32" s="45" t="s">
        <v>125</v>
      </c>
      <c r="B32" s="29" t="s">
        <v>126</v>
      </c>
      <c r="C32" s="30" t="s">
        <v>112</v>
      </c>
      <c r="D32" s="31" t="s">
        <v>112</v>
      </c>
      <c r="E32" s="31">
        <f>E33+E35+E37+E39</f>
        <v>0</v>
      </c>
      <c r="F32" s="31">
        <f>F33+F35+F37+F39</f>
        <v>0</v>
      </c>
      <c r="G32" s="31">
        <f>G33+G35+G37+G39</f>
        <v>0</v>
      </c>
      <c r="H32" s="31">
        <f>H33+H35+H37+H39</f>
        <v>0</v>
      </c>
      <c r="I32" s="31">
        <f>I33+I35+I37+I39</f>
        <v>0</v>
      </c>
      <c r="J32" s="31">
        <f>J33+J35+J37+J39</f>
        <v>0</v>
      </c>
      <c r="K32" s="31">
        <f>K33+K35+K37+K39</f>
        <v>0</v>
      </c>
      <c r="L32" s="31">
        <f>L33+L35+L37+L39</f>
        <v>0</v>
      </c>
      <c r="M32" s="31">
        <f>M33+M35+M37+M39</f>
        <v>0</v>
      </c>
      <c r="N32" s="31">
        <f>N33+N35+N37+N39</f>
        <v>0</v>
      </c>
      <c r="O32" s="31">
        <f>O33+O35+O37+O39</f>
        <v>0</v>
      </c>
      <c r="P32" s="31">
        <f>P33+P35+P37+P39</f>
        <v>0</v>
      </c>
      <c r="Q32" s="31">
        <f>Q33+Q35+Q37+Q39</f>
        <v>0</v>
      </c>
      <c r="R32" s="31">
        <f>R33+R35+R37+R39</f>
        <v>0</v>
      </c>
      <c r="S32" s="31">
        <f>S33+S35+S37+S39</f>
        <v>0</v>
      </c>
      <c r="T32" s="31">
        <f>T33+T35+T37+T39</f>
        <v>0</v>
      </c>
      <c r="U32" s="31">
        <f>U33+U35+U37+U39</f>
        <v>0</v>
      </c>
      <c r="V32" s="31">
        <f>V33+V35+V37+V39</f>
        <v>0</v>
      </c>
      <c r="W32" s="31">
        <f>W33+W35+W37+W39</f>
        <v>0</v>
      </c>
      <c r="X32" s="31">
        <f>X33+X35+X37+X39</f>
        <v>0</v>
      </c>
      <c r="Y32" s="31">
        <f>Y33+Y35+Y37+Y39</f>
        <v>0</v>
      </c>
      <c r="Z32" s="31">
        <f>Z33+Z35+Z37+Z39</f>
        <v>0</v>
      </c>
      <c r="AA32" s="31">
        <f>AA33+AA35+AA37+AA39</f>
        <v>0</v>
      </c>
      <c r="AB32" s="31">
        <f>AB33+AB35+AB37+AB39</f>
        <v>0</v>
      </c>
      <c r="AC32" s="31">
        <f>AC33+AC35+AC37+AC39</f>
        <v>0</v>
      </c>
      <c r="AD32" s="31">
        <f>AD33+AD35+AD37+AD39</f>
        <v>0</v>
      </c>
      <c r="AE32" s="31">
        <f>AE33+AE35+AE37+AE39</f>
        <v>0</v>
      </c>
      <c r="AF32" s="31">
        <f>AF33+AF35+AF37+AF39</f>
        <v>0</v>
      </c>
      <c r="AG32" s="31">
        <f>AG33+AG35+AG37+AG39</f>
        <v>0</v>
      </c>
      <c r="AH32" s="31">
        <f>AH33+AH35+AH37+AH39</f>
        <v>0</v>
      </c>
      <c r="AI32" s="31">
        <f>AI33+AI35+AI37+AI39</f>
        <v>0</v>
      </c>
      <c r="AJ32" s="31">
        <f>AJ33+AJ35+AJ37+AJ39</f>
        <v>0</v>
      </c>
      <c r="AK32" s="31">
        <f>AK33+AK35+AK37+AK39</f>
        <v>0</v>
      </c>
      <c r="AL32" s="31">
        <f>AL33+AL35+AL37+AL39</f>
        <v>0</v>
      </c>
      <c r="AM32" s="31">
        <f>AM33+AM35+AM37+AM39</f>
        <v>0</v>
      </c>
      <c r="AN32" s="31">
        <f>AN33+AN35+AN37+AN39</f>
        <v>0</v>
      </c>
      <c r="AO32" s="31">
        <f>AO33+AO35+AO37+AO39</f>
        <v>0</v>
      </c>
      <c r="AP32" s="31">
        <f>AP33+AP35+AP37+AP39</f>
        <v>0</v>
      </c>
      <c r="AQ32" s="31">
        <f>AQ33+AQ35+AQ37+AQ39</f>
        <v>0</v>
      </c>
      <c r="AR32" s="31">
        <f>AR33+AR35+AR37+AR39</f>
        <v>0</v>
      </c>
      <c r="AS32" s="31">
        <f>AS33+AS35+AS37+AS39</f>
        <v>0</v>
      </c>
      <c r="AT32" s="31">
        <f>AT33+AT35+AT37+AT39</f>
        <v>0</v>
      </c>
      <c r="AU32" s="31">
        <f>AU33+AU35+AU37+AU39</f>
        <v>0</v>
      </c>
      <c r="AV32" s="31">
        <f>AV33+AV35+AV37+AV39</f>
        <v>0</v>
      </c>
      <c r="AW32" s="31">
        <f>AW33+AW35+AW37+AW39</f>
        <v>0</v>
      </c>
      <c r="AX32" s="31">
        <f>AX33+AX35+AX37+AX39</f>
        <v>0</v>
      </c>
      <c r="AY32" s="31">
        <f>AY33+AY35+AY37+AY39</f>
        <v>0</v>
      </c>
      <c r="AZ32" s="31">
        <f>AZ33+AZ35+AZ37+AZ39</f>
        <v>0</v>
      </c>
      <c r="BA32" s="31">
        <f>BA33+BA35+BA37+BA39</f>
        <v>0</v>
      </c>
      <c r="BB32" s="31">
        <f>BB33+BB35+BB37+BB39</f>
        <v>0</v>
      </c>
      <c r="BC32" s="31">
        <f>BC33+BC35+BC37+BC39</f>
        <v>0</v>
      </c>
      <c r="BD32" s="31">
        <f>BD33+BD35+BD37+BD39</f>
        <v>0</v>
      </c>
      <c r="BE32" s="31">
        <f>BE33+BE35+BE37+BE39</f>
        <v>0</v>
      </c>
      <c r="BF32" s="31">
        <f>BF33+BF35+BF37+BF39</f>
        <v>0</v>
      </c>
      <c r="BG32" s="31">
        <f>BG33+BG35+BG37+BG39</f>
        <v>0</v>
      </c>
      <c r="BH32" s="31">
        <f>BH33+BH35+BH37+BH39</f>
        <v>0</v>
      </c>
      <c r="BI32" s="31">
        <f>BI33+BI35+BI37+BI39</f>
        <v>0</v>
      </c>
      <c r="BJ32" s="31">
        <f>BJ33+BJ35+BJ37+BJ39</f>
        <v>0</v>
      </c>
      <c r="BK32" s="31">
        <f>BK33+BK35+BK37+BK39</f>
        <v>0</v>
      </c>
      <c r="BL32" s="31">
        <f>BL33+BL35+BL37+BL39</f>
        <v>0</v>
      </c>
      <c r="BM32" s="31">
        <f>BM33+BM35+BM37+BM39</f>
        <v>0</v>
      </c>
      <c r="BN32" s="31">
        <f>BN33+BN35+BN37+BN39</f>
        <v>0</v>
      </c>
      <c r="BO32" s="31">
        <f>BO33+BO35+BO37+BO39</f>
        <v>0</v>
      </c>
      <c r="BP32" s="31">
        <f>BP33+BP35+BP37+BP39</f>
        <v>0</v>
      </c>
      <c r="BQ32" s="31">
        <f>BQ33+BQ35+BQ37+BQ39</f>
        <v>0</v>
      </c>
      <c r="BR32" s="31">
        <f>BR33+BR35+BR37+BR39</f>
        <v>0</v>
      </c>
      <c r="BS32" s="31">
        <f>BS33+BS35+BS37+BS39</f>
        <v>0</v>
      </c>
      <c r="BT32" s="31">
        <f>BT33+BT35+BT37+BT39</f>
        <v>0</v>
      </c>
      <c r="BU32" s="31">
        <f>BU33+BU35+BU37+BU39</f>
        <v>0</v>
      </c>
      <c r="BV32" s="31">
        <f>BV33+BV35+BV37+BV39</f>
        <v>0</v>
      </c>
      <c r="BW32" s="31">
        <f>BW33+BW35+BW37+BW39</f>
        <v>0</v>
      </c>
      <c r="BX32" s="31">
        <f>BX33+BX35+BX37+BX39</f>
        <v>0</v>
      </c>
      <c r="BY32" s="31">
        <f>BY33+BY35+BY37+BY39</f>
        <v>0</v>
      </c>
      <c r="BZ32" s="31">
        <f>BZ33+BZ35+BZ37+BZ39</f>
        <v>0</v>
      </c>
      <c r="CA32" s="31">
        <f>CA33+CA35+CA37+CA39</f>
        <v>0</v>
      </c>
      <c r="CB32" s="31">
        <f>CB33+CB35+CB37+CB39</f>
        <v>0</v>
      </c>
      <c r="CC32" s="31">
        <f>CC33+CC35+CC37</f>
        <v>0</v>
      </c>
      <c r="CD32" s="27"/>
    </row>
    <row r="33" spans="1:82" outlineLevel="1" x14ac:dyDescent="0.25">
      <c r="A33" s="43" t="s">
        <v>127</v>
      </c>
      <c r="B33" s="34" t="s">
        <v>128</v>
      </c>
      <c r="C33" s="35" t="s">
        <v>112</v>
      </c>
      <c r="D33" s="36" t="s">
        <v>112</v>
      </c>
      <c r="E33" s="36">
        <f>SUM(E34:E34)</f>
        <v>0</v>
      </c>
      <c r="F33" s="36">
        <f>SUM(F34:F34)</f>
        <v>0</v>
      </c>
      <c r="G33" s="36">
        <f>SUM(G34:G34)</f>
        <v>0</v>
      </c>
      <c r="H33" s="36">
        <f>SUM(H34:H34)</f>
        <v>0</v>
      </c>
      <c r="I33" s="36">
        <f>SUM(I34:I34)</f>
        <v>0</v>
      </c>
      <c r="J33" s="36">
        <f>SUM(J34:J34)</f>
        <v>0</v>
      </c>
      <c r="K33" s="36">
        <f>SUM(K34:K34)</f>
        <v>0</v>
      </c>
      <c r="L33" s="36">
        <f>SUM(L34:L34)</f>
        <v>0</v>
      </c>
      <c r="M33" s="36">
        <f>SUM(M34:M34)</f>
        <v>0</v>
      </c>
      <c r="N33" s="36">
        <f>SUM(N34:N34)</f>
        <v>0</v>
      </c>
      <c r="O33" s="36">
        <f>SUM(O34:O34)</f>
        <v>0</v>
      </c>
      <c r="P33" s="36">
        <f>SUM(P34:P34)</f>
        <v>0</v>
      </c>
      <c r="Q33" s="36">
        <f>SUM(Q34:Q34)</f>
        <v>0</v>
      </c>
      <c r="R33" s="36">
        <f>SUM(R34:R34)</f>
        <v>0</v>
      </c>
      <c r="S33" s="36">
        <f>SUM(S34:S34)</f>
        <v>0</v>
      </c>
      <c r="T33" s="36">
        <f>SUM(T34:T34)</f>
        <v>0</v>
      </c>
      <c r="U33" s="36">
        <f>SUM(U34:U34)</f>
        <v>0</v>
      </c>
      <c r="V33" s="36">
        <f>SUM(V34:V34)</f>
        <v>0</v>
      </c>
      <c r="W33" s="36">
        <f>SUM(W34:W34)</f>
        <v>0</v>
      </c>
      <c r="X33" s="36">
        <f>SUM(X34:X34)</f>
        <v>0</v>
      </c>
      <c r="Y33" s="36">
        <f>SUM(Y34:Y34)</f>
        <v>0</v>
      </c>
      <c r="Z33" s="36">
        <f>SUM(Z34:Z34)</f>
        <v>0</v>
      </c>
      <c r="AA33" s="36">
        <f>SUM(AA34:AA34)</f>
        <v>0</v>
      </c>
      <c r="AB33" s="36">
        <f>SUM(AB34:AB34)</f>
        <v>0</v>
      </c>
      <c r="AC33" s="36">
        <f>SUM(AC34:AC34)</f>
        <v>0</v>
      </c>
      <c r="AD33" s="36">
        <f>SUM(AD34:AD34)</f>
        <v>0</v>
      </c>
      <c r="AE33" s="36">
        <f>SUM(AE34:AE34)</f>
        <v>0</v>
      </c>
      <c r="AF33" s="36">
        <f>SUM(AF34:AF34)</f>
        <v>0</v>
      </c>
      <c r="AG33" s="36">
        <f>SUM(AG34:AG34)</f>
        <v>0</v>
      </c>
      <c r="AH33" s="36">
        <f>SUM(AH34:AH34)</f>
        <v>0</v>
      </c>
      <c r="AI33" s="36">
        <f>SUM(AI34:AI34)</f>
        <v>0</v>
      </c>
      <c r="AJ33" s="36">
        <f>SUM(AJ34:AJ34)</f>
        <v>0</v>
      </c>
      <c r="AK33" s="36">
        <f>SUM(AK34:AK34)</f>
        <v>0</v>
      </c>
      <c r="AL33" s="36">
        <f>SUM(AL34:AL34)</f>
        <v>0</v>
      </c>
      <c r="AM33" s="36">
        <f>SUM(AM34:AM34)</f>
        <v>0</v>
      </c>
      <c r="AN33" s="36">
        <f>SUM(AN34:AN34)</f>
        <v>0</v>
      </c>
      <c r="AO33" s="36">
        <f>SUM(AO34:AO34)</f>
        <v>0</v>
      </c>
      <c r="AP33" s="36">
        <f>SUM(AP34:AP34)</f>
        <v>0</v>
      </c>
      <c r="AQ33" s="36">
        <f>SUM(AQ34:AQ34)</f>
        <v>0</v>
      </c>
      <c r="AR33" s="36">
        <f>SUM(AR34:AR34)</f>
        <v>0</v>
      </c>
      <c r="AS33" s="36">
        <f>SUM(AS34:AS34)</f>
        <v>0</v>
      </c>
      <c r="AT33" s="36">
        <f>SUM(AT34:AT34)</f>
        <v>0</v>
      </c>
      <c r="AU33" s="36">
        <f>SUM(AU34:AU34)</f>
        <v>0</v>
      </c>
      <c r="AV33" s="36">
        <f>SUM(AV34:AV34)</f>
        <v>0</v>
      </c>
      <c r="AW33" s="36">
        <f>SUM(AW34:AW34)</f>
        <v>0</v>
      </c>
      <c r="AX33" s="36">
        <f>SUM(AX34:AX34)</f>
        <v>0</v>
      </c>
      <c r="AY33" s="36">
        <f>SUM(AY34:AY34)</f>
        <v>0</v>
      </c>
      <c r="AZ33" s="36">
        <f>SUM(AZ34:AZ34)</f>
        <v>0</v>
      </c>
      <c r="BA33" s="36">
        <f>SUM(BA34:BA34)</f>
        <v>0</v>
      </c>
      <c r="BB33" s="36">
        <f>SUM(BB34:BB34)</f>
        <v>0</v>
      </c>
      <c r="BC33" s="36">
        <f>SUM(BC34:BC34)</f>
        <v>0</v>
      </c>
      <c r="BD33" s="36">
        <f>SUM(BD34:BD34)</f>
        <v>0</v>
      </c>
      <c r="BE33" s="36">
        <f>SUM(BE34:BE34)</f>
        <v>0</v>
      </c>
      <c r="BF33" s="36">
        <f>SUM(BF34:BF34)</f>
        <v>0</v>
      </c>
      <c r="BG33" s="36">
        <f>SUM(BG34:BG34)</f>
        <v>0</v>
      </c>
      <c r="BH33" s="36">
        <f>SUM(BH34:BH34)</f>
        <v>0</v>
      </c>
      <c r="BI33" s="36">
        <f>SUM(BI34:BI34)</f>
        <v>0</v>
      </c>
      <c r="BJ33" s="36">
        <f>SUM(BJ34:BJ34)</f>
        <v>0</v>
      </c>
      <c r="BK33" s="36">
        <f>SUM(BK34:BK34)</f>
        <v>0</v>
      </c>
      <c r="BL33" s="36">
        <f>SUM(BL34:BL34)</f>
        <v>0</v>
      </c>
      <c r="BM33" s="36">
        <f>SUM(BM34:BM34)</f>
        <v>0</v>
      </c>
      <c r="BN33" s="36">
        <f>SUM(BN34:BN34)</f>
        <v>0</v>
      </c>
      <c r="BO33" s="36">
        <f>SUM(BO34:BO34)</f>
        <v>0</v>
      </c>
      <c r="BP33" s="36">
        <f>SUM(BP34:BP34)</f>
        <v>0</v>
      </c>
      <c r="BQ33" s="36">
        <f>SUM(BQ34:BQ34)</f>
        <v>0</v>
      </c>
      <c r="BR33" s="36">
        <f>SUM(BR34:BR34)</f>
        <v>0</v>
      </c>
      <c r="BS33" s="36">
        <f>SUM(BS34:BS34)</f>
        <v>0</v>
      </c>
      <c r="BT33" s="36">
        <f>SUM(BT34:BT34)</f>
        <v>0</v>
      </c>
      <c r="BU33" s="36">
        <f>SUM(BU34:BU34)</f>
        <v>0</v>
      </c>
      <c r="BV33" s="36">
        <f>SUM(BV34:BV34)</f>
        <v>0</v>
      </c>
      <c r="BW33" s="36">
        <f>SUM(BW34:BW34)</f>
        <v>0</v>
      </c>
      <c r="BX33" s="36">
        <f>SUM(BX34:BX34)</f>
        <v>0</v>
      </c>
      <c r="BY33" s="36">
        <f>SUM(BY34:BY34)</f>
        <v>0</v>
      </c>
      <c r="BZ33" s="36">
        <f>SUM(BZ34:BZ34)</f>
        <v>0</v>
      </c>
      <c r="CA33" s="36">
        <f>SUM(CA34:CA34)</f>
        <v>0</v>
      </c>
      <c r="CB33" s="36">
        <f>SUM(CB34:CB34)</f>
        <v>0</v>
      </c>
      <c r="CC33" s="36">
        <f>SUM(CC34:CC34)</f>
        <v>0</v>
      </c>
      <c r="CD33" s="27"/>
    </row>
    <row r="34" spans="1:82" hidden="1" outlineLevel="1" x14ac:dyDescent="0.25">
      <c r="A34" s="38" t="str">
        <f>[1]Ф10!A49</f>
        <v>3.1.1</v>
      </c>
      <c r="B34" s="38"/>
      <c r="C34" s="39"/>
      <c r="D34" s="39"/>
      <c r="E34" s="40">
        <f t="shared" ref="E34" si="75">L34+S34+Z34+AG34</f>
        <v>0</v>
      </c>
      <c r="F34" s="40">
        <f t="shared" ref="F34" si="76">M34+T34+AA34+AH34</f>
        <v>0</v>
      </c>
      <c r="G34" s="40">
        <f t="shared" ref="G34" si="77">N34+U34+AB34+AI34</f>
        <v>0</v>
      </c>
      <c r="H34" s="40">
        <f t="shared" ref="H34" si="78">O34+V34+AC34+AJ34</f>
        <v>0</v>
      </c>
      <c r="I34" s="40">
        <f t="shared" ref="I34" si="79">P34+W34+AD34+AK34</f>
        <v>0</v>
      </c>
      <c r="J34" s="40">
        <f t="shared" ref="J34" si="80">Q34+X34+AE34+AL34</f>
        <v>0</v>
      </c>
      <c r="K34" s="40">
        <f t="shared" ref="K34" si="81">R34+Y34+AF34+AM34</f>
        <v>0</v>
      </c>
      <c r="L34" s="40">
        <v>0</v>
      </c>
      <c r="M34" s="40">
        <v>0</v>
      </c>
      <c r="N34" s="40">
        <v>0</v>
      </c>
      <c r="O34" s="40">
        <v>0</v>
      </c>
      <c r="P34" s="40">
        <v>0</v>
      </c>
      <c r="Q34" s="40">
        <v>0</v>
      </c>
      <c r="R34" s="40">
        <v>0</v>
      </c>
      <c r="S34" s="40">
        <v>0</v>
      </c>
      <c r="T34" s="40">
        <v>0</v>
      </c>
      <c r="U34" s="40">
        <v>0</v>
      </c>
      <c r="V34" s="40">
        <v>0</v>
      </c>
      <c r="W34" s="40">
        <v>0</v>
      </c>
      <c r="X34" s="40">
        <v>0</v>
      </c>
      <c r="Y34" s="40">
        <v>0</v>
      </c>
      <c r="Z34" s="40">
        <v>0</v>
      </c>
      <c r="AA34" s="40">
        <v>0</v>
      </c>
      <c r="AB34" s="40">
        <v>0</v>
      </c>
      <c r="AC34" s="40">
        <v>0</v>
      </c>
      <c r="AD34" s="40">
        <v>0</v>
      </c>
      <c r="AE34" s="40">
        <v>0</v>
      </c>
      <c r="AF34" s="40">
        <v>0</v>
      </c>
      <c r="AG34" s="40">
        <v>0</v>
      </c>
      <c r="AH34" s="40">
        <v>0</v>
      </c>
      <c r="AI34" s="41">
        <v>0</v>
      </c>
      <c r="AJ34" s="40">
        <v>0</v>
      </c>
      <c r="AK34" s="40">
        <v>0</v>
      </c>
      <c r="AL34" s="40">
        <v>0</v>
      </c>
      <c r="AM34" s="40">
        <v>0</v>
      </c>
      <c r="AN34" s="40">
        <f>AU34+BB34+BI34+BP34</f>
        <v>0</v>
      </c>
      <c r="AO34" s="40">
        <f t="shared" ref="AO34" si="82">AV34+BC34+BJ34+BQ34</f>
        <v>0</v>
      </c>
      <c r="AP34" s="40">
        <f t="shared" ref="AP34" si="83">AW34+BD34+BK34+BR34</f>
        <v>0</v>
      </c>
      <c r="AQ34" s="40">
        <f t="shared" ref="AQ34" si="84">AX34+BE34+BL34+BS34</f>
        <v>0</v>
      </c>
      <c r="AR34" s="40">
        <f t="shared" ref="AR34" si="85">AY34+BF34+BM34+BT34</f>
        <v>0</v>
      </c>
      <c r="AS34" s="40">
        <f t="shared" ref="AS34" si="86">AZ34+BG34+BN34+BU34</f>
        <v>0</v>
      </c>
      <c r="AT34" s="40">
        <f t="shared" ref="AT34" si="87">BA34+BH34+BO34+BV34</f>
        <v>0</v>
      </c>
      <c r="AU34" s="40">
        <v>0</v>
      </c>
      <c r="AV34" s="40">
        <v>0</v>
      </c>
      <c r="AW34" s="40">
        <v>0</v>
      </c>
      <c r="AX34" s="40">
        <v>0</v>
      </c>
      <c r="AY34" s="40">
        <v>0</v>
      </c>
      <c r="AZ34" s="40">
        <v>0</v>
      </c>
      <c r="BA34" s="40">
        <v>0</v>
      </c>
      <c r="BB34" s="40">
        <v>0</v>
      </c>
      <c r="BC34" s="40">
        <v>0</v>
      </c>
      <c r="BD34" s="40">
        <v>0</v>
      </c>
      <c r="BE34" s="40">
        <v>0</v>
      </c>
      <c r="BF34" s="40">
        <v>0</v>
      </c>
      <c r="BG34" s="40">
        <v>0</v>
      </c>
      <c r="BH34" s="40">
        <v>0</v>
      </c>
      <c r="BI34" s="40">
        <v>0</v>
      </c>
      <c r="BJ34" s="40">
        <v>0</v>
      </c>
      <c r="BK34" s="40">
        <v>0</v>
      </c>
      <c r="BL34" s="40">
        <v>0</v>
      </c>
      <c r="BM34" s="40">
        <v>0</v>
      </c>
      <c r="BN34" s="40">
        <v>0</v>
      </c>
      <c r="BO34" s="40">
        <v>0</v>
      </c>
      <c r="BP34" s="40">
        <v>0</v>
      </c>
      <c r="BQ34" s="40">
        <v>0</v>
      </c>
      <c r="BR34" s="40">
        <v>0</v>
      </c>
      <c r="BS34" s="40">
        <v>0</v>
      </c>
      <c r="BT34" s="40">
        <v>0</v>
      </c>
      <c r="BU34" s="40">
        <v>0</v>
      </c>
      <c r="BV34" s="40">
        <v>0</v>
      </c>
      <c r="BW34" s="40">
        <f>AN34-E34</f>
        <v>0</v>
      </c>
      <c r="BX34" s="40">
        <f t="shared" ref="BX34" si="88">AO34-F34</f>
        <v>0</v>
      </c>
      <c r="BY34" s="41">
        <f t="shared" ref="BY34" si="89">AP34-G34</f>
        <v>0</v>
      </c>
      <c r="BZ34" s="40">
        <f t="shared" ref="BZ34" si="90">AQ34-H34</f>
        <v>0</v>
      </c>
      <c r="CA34" s="40">
        <f t="shared" ref="CA34" si="91">AR34-I34</f>
        <v>0</v>
      </c>
      <c r="CB34" s="40">
        <f t="shared" ref="CB34" si="92">AS34-J34</f>
        <v>0</v>
      </c>
      <c r="CC34" s="40">
        <f t="shared" ref="CC34" si="93">AT34-K34</f>
        <v>0</v>
      </c>
      <c r="CD34" s="27"/>
    </row>
    <row r="35" spans="1:82" x14ac:dyDescent="0.25">
      <c r="A35" s="43" t="s">
        <v>129</v>
      </c>
      <c r="B35" s="34" t="s">
        <v>130</v>
      </c>
      <c r="C35" s="35" t="s">
        <v>112</v>
      </c>
      <c r="D35" s="36" t="s">
        <v>112</v>
      </c>
      <c r="E35" s="36">
        <f>SUM(E36:E36)</f>
        <v>0</v>
      </c>
      <c r="F35" s="36">
        <f>SUM(F36:F36)</f>
        <v>0</v>
      </c>
      <c r="G35" s="36">
        <f>SUM(G36:G36)</f>
        <v>0</v>
      </c>
      <c r="H35" s="36">
        <f>SUM(H36:H36)</f>
        <v>0</v>
      </c>
      <c r="I35" s="36">
        <f>SUM(I36:I36)</f>
        <v>0</v>
      </c>
      <c r="J35" s="36">
        <f>SUM(J36:J36)</f>
        <v>0</v>
      </c>
      <c r="K35" s="36">
        <f>SUM(K36:K36)</f>
        <v>0</v>
      </c>
      <c r="L35" s="36">
        <f>SUM(L36:L36)</f>
        <v>0</v>
      </c>
      <c r="M35" s="36">
        <f>SUM(M36:M36)</f>
        <v>0</v>
      </c>
      <c r="N35" s="36">
        <f>SUM(N36:N36)</f>
        <v>0</v>
      </c>
      <c r="O35" s="36">
        <f>SUM(O36:O36)</f>
        <v>0</v>
      </c>
      <c r="P35" s="36">
        <f>SUM(P36:P36)</f>
        <v>0</v>
      </c>
      <c r="Q35" s="36">
        <f>SUM(Q36:Q36)</f>
        <v>0</v>
      </c>
      <c r="R35" s="36">
        <f>SUM(R36:R36)</f>
        <v>0</v>
      </c>
      <c r="S35" s="36">
        <f>SUM(S36:S36)</f>
        <v>0</v>
      </c>
      <c r="T35" s="36">
        <f>SUM(T36:T36)</f>
        <v>0</v>
      </c>
      <c r="U35" s="36">
        <f>SUM(U36:U36)</f>
        <v>0</v>
      </c>
      <c r="V35" s="36">
        <f>SUM(V36:V36)</f>
        <v>0</v>
      </c>
      <c r="W35" s="36">
        <f>SUM(W36:W36)</f>
        <v>0</v>
      </c>
      <c r="X35" s="36">
        <f>SUM(X36:X36)</f>
        <v>0</v>
      </c>
      <c r="Y35" s="36">
        <f>SUM(Y36:Y36)</f>
        <v>0</v>
      </c>
      <c r="Z35" s="36">
        <f>SUM(Z36:Z36)</f>
        <v>0</v>
      </c>
      <c r="AA35" s="36">
        <f>SUM(AA36:AA36)</f>
        <v>0</v>
      </c>
      <c r="AB35" s="36">
        <f>SUM(AB36:AB36)</f>
        <v>0</v>
      </c>
      <c r="AC35" s="36">
        <f>SUM(AC36:AC36)</f>
        <v>0</v>
      </c>
      <c r="AD35" s="36">
        <f>SUM(AD36:AD36)</f>
        <v>0</v>
      </c>
      <c r="AE35" s="36">
        <f>SUM(AE36:AE36)</f>
        <v>0</v>
      </c>
      <c r="AF35" s="36">
        <f>SUM(AF36:AF36)</f>
        <v>0</v>
      </c>
      <c r="AG35" s="36">
        <f>SUM(AG36:AG36)</f>
        <v>0</v>
      </c>
      <c r="AH35" s="36">
        <f>SUM(AH36:AH36)</f>
        <v>0</v>
      </c>
      <c r="AI35" s="36">
        <f>SUM(AI36:AI36)</f>
        <v>0</v>
      </c>
      <c r="AJ35" s="36">
        <f>SUM(AJ36:AJ36)</f>
        <v>0</v>
      </c>
      <c r="AK35" s="36">
        <f>SUM(AK36:AK36)</f>
        <v>0</v>
      </c>
      <c r="AL35" s="36">
        <f>SUM(AL36:AL36)</f>
        <v>0</v>
      </c>
      <c r="AM35" s="37">
        <f>SUM(AM36:AM36)</f>
        <v>0</v>
      </c>
      <c r="AN35" s="36">
        <f>SUM(AN36:AN36)</f>
        <v>0</v>
      </c>
      <c r="AO35" s="36">
        <f>SUM(AO36:AO36)</f>
        <v>0</v>
      </c>
      <c r="AP35" s="36">
        <f>SUM(AP36:AP36)</f>
        <v>0</v>
      </c>
      <c r="AQ35" s="36">
        <f>SUM(AQ36:AQ36)</f>
        <v>0</v>
      </c>
      <c r="AR35" s="36">
        <f>SUM(AR36:AR36)</f>
        <v>0</v>
      </c>
      <c r="AS35" s="36">
        <f>SUM(AS36:AS36)</f>
        <v>0</v>
      </c>
      <c r="AT35" s="36">
        <f>SUM(AT36:AT36)</f>
        <v>0</v>
      </c>
      <c r="AU35" s="36">
        <f>SUM(AU36:AU36)</f>
        <v>0</v>
      </c>
      <c r="AV35" s="36">
        <f>SUM(AV36:AV36)</f>
        <v>0</v>
      </c>
      <c r="AW35" s="36">
        <f>SUM(AW36:AW36)</f>
        <v>0</v>
      </c>
      <c r="AX35" s="36">
        <f>SUM(AX36:AX36)</f>
        <v>0</v>
      </c>
      <c r="AY35" s="36">
        <f>SUM(AY36:AY36)</f>
        <v>0</v>
      </c>
      <c r="AZ35" s="36">
        <f>SUM(AZ36:AZ36)</f>
        <v>0</v>
      </c>
      <c r="BA35" s="36">
        <f>SUM(BA36:BA36)</f>
        <v>0</v>
      </c>
      <c r="BB35" s="36">
        <f>SUM(BB36:BB36)</f>
        <v>0</v>
      </c>
      <c r="BC35" s="36">
        <f>SUM(BC36:BC36)</f>
        <v>0</v>
      </c>
      <c r="BD35" s="36">
        <f>SUM(BD36:BD36)</f>
        <v>0</v>
      </c>
      <c r="BE35" s="36">
        <f>SUM(BE36:BE36)</f>
        <v>0</v>
      </c>
      <c r="BF35" s="36">
        <f>SUM(BF36:BF36)</f>
        <v>0</v>
      </c>
      <c r="BG35" s="36">
        <f>SUM(BG36:BG36)</f>
        <v>0</v>
      </c>
      <c r="BH35" s="36">
        <f>SUM(BH36:BH36)</f>
        <v>0</v>
      </c>
      <c r="BI35" s="36">
        <f>SUM(BI36:BI36)</f>
        <v>0</v>
      </c>
      <c r="BJ35" s="36">
        <f>SUM(BJ36:BJ36)</f>
        <v>0</v>
      </c>
      <c r="BK35" s="36">
        <f>SUM(BK36:BK36)</f>
        <v>0</v>
      </c>
      <c r="BL35" s="36">
        <f>SUM(BL36:BL36)</f>
        <v>0</v>
      </c>
      <c r="BM35" s="36">
        <f>SUM(BM36:BM36)</f>
        <v>0</v>
      </c>
      <c r="BN35" s="36">
        <f>SUM(BN36:BN36)</f>
        <v>0</v>
      </c>
      <c r="BO35" s="36">
        <f>SUM(BO36:BO36)</f>
        <v>0</v>
      </c>
      <c r="BP35" s="36">
        <f>SUM(BP36:BP36)</f>
        <v>0</v>
      </c>
      <c r="BQ35" s="36">
        <f>SUM(BQ36:BQ36)</f>
        <v>0</v>
      </c>
      <c r="BR35" s="36">
        <f>SUM(BR36:BR36)</f>
        <v>0</v>
      </c>
      <c r="BS35" s="36">
        <f>SUM(BS36:BS36)</f>
        <v>0</v>
      </c>
      <c r="BT35" s="36">
        <f>SUM(BT36:BT36)</f>
        <v>0</v>
      </c>
      <c r="BU35" s="36">
        <f>SUM(BU36:BU36)</f>
        <v>0</v>
      </c>
      <c r="BV35" s="37">
        <f>SUM(BV36:BV36)</f>
        <v>0</v>
      </c>
      <c r="BW35" s="36">
        <f>SUM(BW36:BW36)</f>
        <v>0</v>
      </c>
      <c r="BX35" s="36">
        <f>SUM(BX36:BX36)</f>
        <v>0</v>
      </c>
      <c r="BY35" s="36">
        <f>SUM(BY36:BY36)</f>
        <v>0</v>
      </c>
      <c r="BZ35" s="36">
        <f>SUM(BZ36:BZ36)</f>
        <v>0</v>
      </c>
      <c r="CA35" s="36">
        <f>SUM(CA36:CA36)</f>
        <v>0</v>
      </c>
      <c r="CB35" s="36">
        <f>SUM(CB36:CB36)</f>
        <v>0</v>
      </c>
      <c r="CC35" s="36">
        <f>SUM(CC36:CC36)</f>
        <v>0</v>
      </c>
      <c r="CD35" s="27"/>
    </row>
    <row r="36" spans="1:82" s="46" customFormat="1" hidden="1" x14ac:dyDescent="0.25">
      <c r="A36" s="38" t="str">
        <f>[1]Ф10!A55</f>
        <v>3.2.1</v>
      </c>
      <c r="B36" s="38"/>
      <c r="C36" s="39"/>
      <c r="D36" s="39"/>
      <c r="E36" s="40">
        <f t="shared" ref="E36" si="94">L36+S36+Z36+AG36</f>
        <v>0</v>
      </c>
      <c r="F36" s="40">
        <f t="shared" ref="F36" si="95">M36+T36+AA36+AH36</f>
        <v>0</v>
      </c>
      <c r="G36" s="40">
        <f t="shared" ref="G36" si="96">N36+U36+AB36+AI36</f>
        <v>0</v>
      </c>
      <c r="H36" s="40">
        <f t="shared" ref="H36" si="97">O36+V36+AC36+AJ36</f>
        <v>0</v>
      </c>
      <c r="I36" s="40">
        <f t="shared" ref="I36" si="98">P36+W36+AD36+AK36</f>
        <v>0</v>
      </c>
      <c r="J36" s="40">
        <f t="shared" ref="J36" si="99">Q36+X36+AE36+AL36</f>
        <v>0</v>
      </c>
      <c r="K36" s="40">
        <f t="shared" ref="K36" si="100">R36+Y36+AF36+AM36</f>
        <v>0</v>
      </c>
      <c r="L36" s="40">
        <v>0</v>
      </c>
      <c r="M36" s="40">
        <v>0</v>
      </c>
      <c r="N36" s="40">
        <v>0</v>
      </c>
      <c r="O36" s="40">
        <v>0</v>
      </c>
      <c r="P36" s="40">
        <v>0</v>
      </c>
      <c r="Q36" s="40">
        <v>0</v>
      </c>
      <c r="R36" s="40">
        <v>0</v>
      </c>
      <c r="S36" s="40">
        <v>0</v>
      </c>
      <c r="T36" s="40">
        <v>0</v>
      </c>
      <c r="U36" s="40">
        <v>0</v>
      </c>
      <c r="V36" s="40">
        <v>0</v>
      </c>
      <c r="W36" s="40">
        <v>0</v>
      </c>
      <c r="X36" s="40">
        <v>0</v>
      </c>
      <c r="Y36" s="40">
        <v>0</v>
      </c>
      <c r="Z36" s="40">
        <v>0</v>
      </c>
      <c r="AA36" s="40">
        <v>0</v>
      </c>
      <c r="AB36" s="40">
        <v>0</v>
      </c>
      <c r="AC36" s="40">
        <v>0</v>
      </c>
      <c r="AD36" s="40">
        <v>0</v>
      </c>
      <c r="AE36" s="40">
        <v>0</v>
      </c>
      <c r="AF36" s="40">
        <v>0</v>
      </c>
      <c r="AG36" s="40">
        <v>0</v>
      </c>
      <c r="AH36" s="40">
        <v>0</v>
      </c>
      <c r="AI36" s="41">
        <v>0</v>
      </c>
      <c r="AJ36" s="40">
        <v>0</v>
      </c>
      <c r="AK36" s="40">
        <v>0</v>
      </c>
      <c r="AL36" s="40">
        <v>0</v>
      </c>
      <c r="AM36" s="40">
        <v>0</v>
      </c>
      <c r="AN36" s="40">
        <f>AU36+BB36+BI36+BP36</f>
        <v>0</v>
      </c>
      <c r="AO36" s="40">
        <f t="shared" ref="AO36" si="101">AV36+BC36+BJ36+BQ36</f>
        <v>0</v>
      </c>
      <c r="AP36" s="40">
        <f t="shared" ref="AP36" si="102">AW36+BD36+BK36+BR36</f>
        <v>0</v>
      </c>
      <c r="AQ36" s="40">
        <f t="shared" ref="AQ36" si="103">AX36+BE36+BL36+BS36</f>
        <v>0</v>
      </c>
      <c r="AR36" s="40">
        <f t="shared" ref="AR36" si="104">AY36+BF36+BM36+BT36</f>
        <v>0</v>
      </c>
      <c r="AS36" s="40">
        <f t="shared" ref="AS36" si="105">AZ36+BG36+BN36+BU36</f>
        <v>0</v>
      </c>
      <c r="AT36" s="40">
        <f t="shared" ref="AT36" si="106">BA36+BH36+BO36+BV36</f>
        <v>0</v>
      </c>
      <c r="AU36" s="40">
        <v>0</v>
      </c>
      <c r="AV36" s="40">
        <v>0</v>
      </c>
      <c r="AW36" s="40">
        <v>0</v>
      </c>
      <c r="AX36" s="40">
        <v>0</v>
      </c>
      <c r="AY36" s="40">
        <v>0</v>
      </c>
      <c r="AZ36" s="40">
        <v>0</v>
      </c>
      <c r="BA36" s="40">
        <v>0</v>
      </c>
      <c r="BB36" s="40">
        <v>0</v>
      </c>
      <c r="BC36" s="40">
        <v>0</v>
      </c>
      <c r="BD36" s="40">
        <v>0</v>
      </c>
      <c r="BE36" s="40">
        <v>0</v>
      </c>
      <c r="BF36" s="40">
        <v>0</v>
      </c>
      <c r="BG36" s="40">
        <v>0</v>
      </c>
      <c r="BH36" s="40">
        <v>0</v>
      </c>
      <c r="BI36" s="40">
        <v>0</v>
      </c>
      <c r="BJ36" s="40">
        <v>0</v>
      </c>
      <c r="BK36" s="40">
        <v>0</v>
      </c>
      <c r="BL36" s="40">
        <v>0</v>
      </c>
      <c r="BM36" s="40">
        <v>0</v>
      </c>
      <c r="BN36" s="40">
        <v>0</v>
      </c>
      <c r="BO36" s="40">
        <v>0</v>
      </c>
      <c r="BP36" s="40">
        <v>0</v>
      </c>
      <c r="BQ36" s="40">
        <v>0</v>
      </c>
      <c r="BR36" s="40">
        <v>0</v>
      </c>
      <c r="BS36" s="40">
        <v>0</v>
      </c>
      <c r="BT36" s="40">
        <v>0</v>
      </c>
      <c r="BU36" s="40">
        <v>0</v>
      </c>
      <c r="BV36" s="40">
        <v>0</v>
      </c>
      <c r="BW36" s="40">
        <f>AN36-E36</f>
        <v>0</v>
      </c>
      <c r="BX36" s="40">
        <f t="shared" ref="BX36" si="107">AO36-F36</f>
        <v>0</v>
      </c>
      <c r="BY36" s="41">
        <f t="shared" ref="BY36" si="108">AP36-G36</f>
        <v>0</v>
      </c>
      <c r="BZ36" s="40">
        <f t="shared" ref="BZ36" si="109">AQ36-H36</f>
        <v>0</v>
      </c>
      <c r="CA36" s="40">
        <f t="shared" ref="CA36" si="110">AR36-I36</f>
        <v>0</v>
      </c>
      <c r="CB36" s="40">
        <f t="shared" ref="CB36" si="111">AS36-J36</f>
        <v>0</v>
      </c>
      <c r="CC36" s="40">
        <f t="shared" ref="CC36" si="112">AT36-K36</f>
        <v>0</v>
      </c>
      <c r="CD36" s="27"/>
    </row>
    <row r="37" spans="1:82" s="47" customFormat="1" x14ac:dyDescent="0.25">
      <c r="A37" s="43" t="s">
        <v>131</v>
      </c>
      <c r="B37" s="34" t="s">
        <v>132</v>
      </c>
      <c r="C37" s="35" t="s">
        <v>112</v>
      </c>
      <c r="D37" s="36" t="s">
        <v>112</v>
      </c>
      <c r="E37" s="36">
        <f>SUM(E38:E38)</f>
        <v>0</v>
      </c>
      <c r="F37" s="36">
        <f>SUM(F38:F38)</f>
        <v>0</v>
      </c>
      <c r="G37" s="36">
        <f>SUM(G38:G38)</f>
        <v>0</v>
      </c>
      <c r="H37" s="36">
        <f>SUM(H38:H38)</f>
        <v>0</v>
      </c>
      <c r="I37" s="36">
        <f>SUM(I38:I38)</f>
        <v>0</v>
      </c>
      <c r="J37" s="36">
        <f>SUM(J38:J38)</f>
        <v>0</v>
      </c>
      <c r="K37" s="36">
        <f>SUM(K38:K38)</f>
        <v>0</v>
      </c>
      <c r="L37" s="36">
        <f>SUM(L38:L38)</f>
        <v>0</v>
      </c>
      <c r="M37" s="36">
        <f>SUM(M38:M38)</f>
        <v>0</v>
      </c>
      <c r="N37" s="36">
        <f>SUM(N38:N38)</f>
        <v>0</v>
      </c>
      <c r="O37" s="36">
        <f>SUM(O38:O38)</f>
        <v>0</v>
      </c>
      <c r="P37" s="36">
        <f>SUM(P38:P38)</f>
        <v>0</v>
      </c>
      <c r="Q37" s="36">
        <f>SUM(Q38:Q38)</f>
        <v>0</v>
      </c>
      <c r="R37" s="36">
        <f>SUM(R38:R38)</f>
        <v>0</v>
      </c>
      <c r="S37" s="36">
        <f>SUM(S38:S38)</f>
        <v>0</v>
      </c>
      <c r="T37" s="36">
        <f>SUM(T38:T38)</f>
        <v>0</v>
      </c>
      <c r="U37" s="36">
        <f>SUM(U38:U38)</f>
        <v>0</v>
      </c>
      <c r="V37" s="36">
        <f>SUM(V38:V38)</f>
        <v>0</v>
      </c>
      <c r="W37" s="36">
        <f>SUM(W38:W38)</f>
        <v>0</v>
      </c>
      <c r="X37" s="36">
        <f>SUM(X38:X38)</f>
        <v>0</v>
      </c>
      <c r="Y37" s="36">
        <f>SUM(Y38:Y38)</f>
        <v>0</v>
      </c>
      <c r="Z37" s="36">
        <f>SUM(Z38:Z38)</f>
        <v>0</v>
      </c>
      <c r="AA37" s="36">
        <f>SUM(AA38:AA38)</f>
        <v>0</v>
      </c>
      <c r="AB37" s="36">
        <f>SUM(AB38:AB38)</f>
        <v>0</v>
      </c>
      <c r="AC37" s="36">
        <f>SUM(AC38:AC38)</f>
        <v>0</v>
      </c>
      <c r="AD37" s="36">
        <f>SUM(AD38:AD38)</f>
        <v>0</v>
      </c>
      <c r="AE37" s="36">
        <f>SUM(AE38:AE38)</f>
        <v>0</v>
      </c>
      <c r="AF37" s="36">
        <f>SUM(AF38:AF38)</f>
        <v>0</v>
      </c>
      <c r="AG37" s="36">
        <f>SUM(AG38:AG38)</f>
        <v>0</v>
      </c>
      <c r="AH37" s="36">
        <f>SUM(AH38:AH38)</f>
        <v>0</v>
      </c>
      <c r="AI37" s="36">
        <f>SUM(AI38:AI38)</f>
        <v>0</v>
      </c>
      <c r="AJ37" s="36">
        <f>SUM(AJ38:AJ38)</f>
        <v>0</v>
      </c>
      <c r="AK37" s="36">
        <f>SUM(AK38:AK38)</f>
        <v>0</v>
      </c>
      <c r="AL37" s="36">
        <f>SUM(AL38:AL38)</f>
        <v>0</v>
      </c>
      <c r="AM37" s="36">
        <f>SUM(AM38:AM38)</f>
        <v>0</v>
      </c>
      <c r="AN37" s="36">
        <f>SUM(AN38:AN38)</f>
        <v>0</v>
      </c>
      <c r="AO37" s="36">
        <f>SUM(AO38:AO38)</f>
        <v>0</v>
      </c>
      <c r="AP37" s="36">
        <f>SUM(AP38:AP38)</f>
        <v>0</v>
      </c>
      <c r="AQ37" s="36">
        <f>SUM(AQ38:AQ38)</f>
        <v>0</v>
      </c>
      <c r="AR37" s="36">
        <f>SUM(AR38:AR38)</f>
        <v>0</v>
      </c>
      <c r="AS37" s="36">
        <f>SUM(AS38:AS38)</f>
        <v>0</v>
      </c>
      <c r="AT37" s="36">
        <f>SUM(AT38:AT38)</f>
        <v>0</v>
      </c>
      <c r="AU37" s="36">
        <f>SUM(AU38:AU38)</f>
        <v>0</v>
      </c>
      <c r="AV37" s="36">
        <f>SUM(AV38:AV38)</f>
        <v>0</v>
      </c>
      <c r="AW37" s="36">
        <f>SUM(AW38:AW38)</f>
        <v>0</v>
      </c>
      <c r="AX37" s="36">
        <f>SUM(AX38:AX38)</f>
        <v>0</v>
      </c>
      <c r="AY37" s="36">
        <f>SUM(AY38:AY38)</f>
        <v>0</v>
      </c>
      <c r="AZ37" s="36">
        <f>SUM(AZ38:AZ38)</f>
        <v>0</v>
      </c>
      <c r="BA37" s="36">
        <f>SUM(BA38:BA38)</f>
        <v>0</v>
      </c>
      <c r="BB37" s="36">
        <f>SUM(BB38:BB38)</f>
        <v>0</v>
      </c>
      <c r="BC37" s="36">
        <f>SUM(BC38:BC38)</f>
        <v>0</v>
      </c>
      <c r="BD37" s="36">
        <f>SUM(BD38:BD38)</f>
        <v>0</v>
      </c>
      <c r="BE37" s="36">
        <f>SUM(BE38:BE38)</f>
        <v>0</v>
      </c>
      <c r="BF37" s="36">
        <f>SUM(BF38:BF38)</f>
        <v>0</v>
      </c>
      <c r="BG37" s="36">
        <f>SUM(BG38:BG38)</f>
        <v>0</v>
      </c>
      <c r="BH37" s="36">
        <f>SUM(BH38:BH38)</f>
        <v>0</v>
      </c>
      <c r="BI37" s="36">
        <f>SUM(BI38:BI38)</f>
        <v>0</v>
      </c>
      <c r="BJ37" s="36">
        <f>SUM(BJ38:BJ38)</f>
        <v>0</v>
      </c>
      <c r="BK37" s="36">
        <f>SUM(BK38:BK38)</f>
        <v>0</v>
      </c>
      <c r="BL37" s="36">
        <f>SUM(BL38:BL38)</f>
        <v>0</v>
      </c>
      <c r="BM37" s="36">
        <f>SUM(BM38:BM38)</f>
        <v>0</v>
      </c>
      <c r="BN37" s="36">
        <f>SUM(BN38:BN38)</f>
        <v>0</v>
      </c>
      <c r="BO37" s="36">
        <f>SUM(BO38:BO38)</f>
        <v>0</v>
      </c>
      <c r="BP37" s="36">
        <f>SUM(BP38:BP38)</f>
        <v>0</v>
      </c>
      <c r="BQ37" s="36">
        <f>SUM(BQ38:BQ38)</f>
        <v>0</v>
      </c>
      <c r="BR37" s="36">
        <f>SUM(BR38:BR38)</f>
        <v>0</v>
      </c>
      <c r="BS37" s="36">
        <f>SUM(BS38:BS38)</f>
        <v>0</v>
      </c>
      <c r="BT37" s="36">
        <f>SUM(BT38:BT38)</f>
        <v>0</v>
      </c>
      <c r="BU37" s="36">
        <f>SUM(BU38:BU38)</f>
        <v>0</v>
      </c>
      <c r="BV37" s="36">
        <f>SUM(BV38:BV38)</f>
        <v>0</v>
      </c>
      <c r="BW37" s="36">
        <f>SUM(BW38:BW38)</f>
        <v>0</v>
      </c>
      <c r="BX37" s="36">
        <f>SUM(BX38:BX38)</f>
        <v>0</v>
      </c>
      <c r="BY37" s="36">
        <f>SUM(BY38:BY38)</f>
        <v>0</v>
      </c>
      <c r="BZ37" s="36">
        <f>SUM(BZ38:BZ38)</f>
        <v>0</v>
      </c>
      <c r="CA37" s="36">
        <f>SUM(CA38:CA38)</f>
        <v>0</v>
      </c>
      <c r="CB37" s="36">
        <f>SUM(CB38:CB38)</f>
        <v>0</v>
      </c>
      <c r="CC37" s="36">
        <f>SUM(CC38:CC38)</f>
        <v>0</v>
      </c>
      <c r="CD37" s="27"/>
    </row>
    <row r="38" spans="1:82" s="47" customFormat="1" hidden="1" x14ac:dyDescent="0.25">
      <c r="A38" s="38" t="str">
        <f>[1]Ф10!A70</f>
        <v>3.3.1</v>
      </c>
      <c r="B38" s="38"/>
      <c r="C38" s="39"/>
      <c r="D38" s="39"/>
      <c r="E38" s="40">
        <f t="shared" ref="E38" si="113">L38+S38+Z38+AG38</f>
        <v>0</v>
      </c>
      <c r="F38" s="40">
        <f t="shared" ref="F38" si="114">M38+T38+AA38+AH38</f>
        <v>0</v>
      </c>
      <c r="G38" s="40">
        <f t="shared" ref="G38" si="115">N38+U38+AB38+AI38</f>
        <v>0</v>
      </c>
      <c r="H38" s="40">
        <f t="shared" ref="H38" si="116">O38+V38+AC38+AJ38</f>
        <v>0</v>
      </c>
      <c r="I38" s="40">
        <f t="shared" ref="I38" si="117">P38+W38+AD38+AK38</f>
        <v>0</v>
      </c>
      <c r="J38" s="40">
        <f t="shared" ref="J38" si="118">Q38+X38+AE38+AL38</f>
        <v>0</v>
      </c>
      <c r="K38" s="40">
        <f t="shared" ref="K38" si="119">R38+Y38+AF38+AM38</f>
        <v>0</v>
      </c>
      <c r="L38" s="40">
        <v>0</v>
      </c>
      <c r="M38" s="40">
        <v>0</v>
      </c>
      <c r="N38" s="40">
        <v>0</v>
      </c>
      <c r="O38" s="40">
        <v>0</v>
      </c>
      <c r="P38" s="40">
        <v>0</v>
      </c>
      <c r="Q38" s="40">
        <v>0</v>
      </c>
      <c r="R38" s="40">
        <v>0</v>
      </c>
      <c r="S38" s="40">
        <v>0</v>
      </c>
      <c r="T38" s="40">
        <v>0</v>
      </c>
      <c r="U38" s="40">
        <v>0</v>
      </c>
      <c r="V38" s="40">
        <v>0</v>
      </c>
      <c r="W38" s="40">
        <v>0</v>
      </c>
      <c r="X38" s="40">
        <v>0</v>
      </c>
      <c r="Y38" s="40">
        <v>0</v>
      </c>
      <c r="Z38" s="40">
        <v>0</v>
      </c>
      <c r="AA38" s="40">
        <v>0</v>
      </c>
      <c r="AB38" s="40">
        <v>0</v>
      </c>
      <c r="AC38" s="40">
        <v>0</v>
      </c>
      <c r="AD38" s="40">
        <v>0</v>
      </c>
      <c r="AE38" s="40">
        <v>0</v>
      </c>
      <c r="AF38" s="40">
        <v>0</v>
      </c>
      <c r="AG38" s="40">
        <v>0</v>
      </c>
      <c r="AH38" s="40">
        <v>0</v>
      </c>
      <c r="AI38" s="41">
        <v>0</v>
      </c>
      <c r="AJ38" s="40">
        <v>0</v>
      </c>
      <c r="AK38" s="40">
        <v>0</v>
      </c>
      <c r="AL38" s="40">
        <v>0</v>
      </c>
      <c r="AM38" s="40">
        <v>0</v>
      </c>
      <c r="AN38" s="40">
        <f>AU38+BB38+BI38+BP38</f>
        <v>0</v>
      </c>
      <c r="AO38" s="40">
        <f t="shared" ref="AO38" si="120">AV38+BC38+BJ38+BQ38</f>
        <v>0</v>
      </c>
      <c r="AP38" s="40">
        <f t="shared" ref="AP38" si="121">AW38+BD38+BK38+BR38</f>
        <v>0</v>
      </c>
      <c r="AQ38" s="40">
        <f t="shared" ref="AQ38" si="122">AX38+BE38+BL38+BS38</f>
        <v>0</v>
      </c>
      <c r="AR38" s="40">
        <f t="shared" ref="AR38" si="123">AY38+BF38+BM38+BT38</f>
        <v>0</v>
      </c>
      <c r="AS38" s="40">
        <f t="shared" ref="AS38" si="124">AZ38+BG38+BN38+BU38</f>
        <v>0</v>
      </c>
      <c r="AT38" s="40">
        <f t="shared" ref="AT38" si="125">BA38+BH38+BO38+BV38</f>
        <v>0</v>
      </c>
      <c r="AU38" s="40">
        <v>0</v>
      </c>
      <c r="AV38" s="40">
        <v>0</v>
      </c>
      <c r="AW38" s="40">
        <v>0</v>
      </c>
      <c r="AX38" s="40">
        <v>0</v>
      </c>
      <c r="AY38" s="40">
        <v>0</v>
      </c>
      <c r="AZ38" s="40">
        <v>0</v>
      </c>
      <c r="BA38" s="40">
        <v>0</v>
      </c>
      <c r="BB38" s="40">
        <v>0</v>
      </c>
      <c r="BC38" s="40">
        <v>0</v>
      </c>
      <c r="BD38" s="40">
        <v>0</v>
      </c>
      <c r="BE38" s="40">
        <v>0</v>
      </c>
      <c r="BF38" s="40">
        <v>0</v>
      </c>
      <c r="BG38" s="40">
        <v>0</v>
      </c>
      <c r="BH38" s="40">
        <v>0</v>
      </c>
      <c r="BI38" s="40">
        <v>0</v>
      </c>
      <c r="BJ38" s="40">
        <v>0</v>
      </c>
      <c r="BK38" s="40">
        <v>0</v>
      </c>
      <c r="BL38" s="40">
        <v>0</v>
      </c>
      <c r="BM38" s="40">
        <v>0</v>
      </c>
      <c r="BN38" s="40">
        <v>0</v>
      </c>
      <c r="BO38" s="40">
        <v>0</v>
      </c>
      <c r="BP38" s="40">
        <v>0</v>
      </c>
      <c r="BQ38" s="40">
        <v>0</v>
      </c>
      <c r="BR38" s="40">
        <v>0</v>
      </c>
      <c r="BS38" s="40">
        <v>0</v>
      </c>
      <c r="BT38" s="40">
        <v>0</v>
      </c>
      <c r="BU38" s="40">
        <v>0</v>
      </c>
      <c r="BV38" s="40">
        <v>0</v>
      </c>
      <c r="BW38" s="40">
        <f>AN38-E38</f>
        <v>0</v>
      </c>
      <c r="BX38" s="40">
        <f t="shared" ref="BX38" si="126">AO38-F38</f>
        <v>0</v>
      </c>
      <c r="BY38" s="41">
        <f t="shared" ref="BY38" si="127">AP38-G38</f>
        <v>0</v>
      </c>
      <c r="BZ38" s="40">
        <f t="shared" ref="BZ38" si="128">AQ38-H38</f>
        <v>0</v>
      </c>
      <c r="CA38" s="40">
        <f t="shared" ref="CA38" si="129">AR38-I38</f>
        <v>0</v>
      </c>
      <c r="CB38" s="40">
        <f t="shared" ref="CB38" si="130">AS38-J38</f>
        <v>0</v>
      </c>
      <c r="CC38" s="40">
        <f t="shared" ref="CC38" si="131">AT38-K38</f>
        <v>0</v>
      </c>
      <c r="CD38" s="27"/>
    </row>
    <row r="39" spans="1:82" s="48" customFormat="1" outlineLevel="1" x14ac:dyDescent="0.25">
      <c r="A39" s="44" t="str">
        <f>[1]Ф10!A76</f>
        <v>3.4.</v>
      </c>
      <c r="B39" s="44" t="str">
        <f>[1]Ф10!B76</f>
        <v>Строительство зданий и сооружений</v>
      </c>
      <c r="C39" s="35" t="s">
        <v>112</v>
      </c>
      <c r="D39" s="35"/>
      <c r="E39" s="36">
        <f t="shared" ref="E39:BP39" si="132">SUM(E40:E41)</f>
        <v>0</v>
      </c>
      <c r="F39" s="36">
        <f t="shared" si="132"/>
        <v>0</v>
      </c>
      <c r="G39" s="36">
        <f t="shared" si="132"/>
        <v>0</v>
      </c>
      <c r="H39" s="36">
        <f t="shared" si="132"/>
        <v>0</v>
      </c>
      <c r="I39" s="36">
        <f t="shared" si="132"/>
        <v>0</v>
      </c>
      <c r="J39" s="36">
        <f t="shared" si="132"/>
        <v>0</v>
      </c>
      <c r="K39" s="36">
        <f t="shared" si="132"/>
        <v>0</v>
      </c>
      <c r="L39" s="36">
        <f t="shared" si="132"/>
        <v>0</v>
      </c>
      <c r="M39" s="36">
        <f t="shared" si="132"/>
        <v>0</v>
      </c>
      <c r="N39" s="36">
        <f t="shared" si="132"/>
        <v>0</v>
      </c>
      <c r="O39" s="36">
        <f t="shared" si="132"/>
        <v>0</v>
      </c>
      <c r="P39" s="36">
        <f t="shared" si="132"/>
        <v>0</v>
      </c>
      <c r="Q39" s="36">
        <f t="shared" si="132"/>
        <v>0</v>
      </c>
      <c r="R39" s="36">
        <f t="shared" si="132"/>
        <v>0</v>
      </c>
      <c r="S39" s="36">
        <f t="shared" si="132"/>
        <v>0</v>
      </c>
      <c r="T39" s="36">
        <f t="shared" si="132"/>
        <v>0</v>
      </c>
      <c r="U39" s="36">
        <f t="shared" si="132"/>
        <v>0</v>
      </c>
      <c r="V39" s="36">
        <f t="shared" si="132"/>
        <v>0</v>
      </c>
      <c r="W39" s="36">
        <f t="shared" si="132"/>
        <v>0</v>
      </c>
      <c r="X39" s="36">
        <f t="shared" si="132"/>
        <v>0</v>
      </c>
      <c r="Y39" s="36">
        <f t="shared" si="132"/>
        <v>0</v>
      </c>
      <c r="Z39" s="36">
        <f t="shared" si="132"/>
        <v>0</v>
      </c>
      <c r="AA39" s="36">
        <f t="shared" si="132"/>
        <v>0</v>
      </c>
      <c r="AB39" s="36">
        <f t="shared" si="132"/>
        <v>0</v>
      </c>
      <c r="AC39" s="36">
        <f t="shared" si="132"/>
        <v>0</v>
      </c>
      <c r="AD39" s="36">
        <f t="shared" si="132"/>
        <v>0</v>
      </c>
      <c r="AE39" s="36">
        <f t="shared" si="132"/>
        <v>0</v>
      </c>
      <c r="AF39" s="36">
        <f t="shared" si="132"/>
        <v>0</v>
      </c>
      <c r="AG39" s="36">
        <f t="shared" si="132"/>
        <v>0</v>
      </c>
      <c r="AH39" s="36">
        <f t="shared" si="132"/>
        <v>0</v>
      </c>
      <c r="AI39" s="36">
        <f t="shared" si="132"/>
        <v>0</v>
      </c>
      <c r="AJ39" s="36">
        <f t="shared" si="132"/>
        <v>0</v>
      </c>
      <c r="AK39" s="36">
        <f t="shared" si="132"/>
        <v>0</v>
      </c>
      <c r="AL39" s="36">
        <f t="shared" si="132"/>
        <v>0</v>
      </c>
      <c r="AM39" s="36">
        <f t="shared" si="132"/>
        <v>0</v>
      </c>
      <c r="AN39" s="36">
        <f t="shared" si="132"/>
        <v>0</v>
      </c>
      <c r="AO39" s="36">
        <f t="shared" si="132"/>
        <v>0</v>
      </c>
      <c r="AP39" s="36">
        <f t="shared" si="132"/>
        <v>0</v>
      </c>
      <c r="AQ39" s="36">
        <f t="shared" si="132"/>
        <v>0</v>
      </c>
      <c r="AR39" s="36">
        <f t="shared" si="132"/>
        <v>0</v>
      </c>
      <c r="AS39" s="36">
        <f t="shared" si="132"/>
        <v>0</v>
      </c>
      <c r="AT39" s="36">
        <f t="shared" si="132"/>
        <v>0</v>
      </c>
      <c r="AU39" s="36">
        <f t="shared" si="132"/>
        <v>0</v>
      </c>
      <c r="AV39" s="36">
        <f t="shared" si="132"/>
        <v>0</v>
      </c>
      <c r="AW39" s="36">
        <f t="shared" si="132"/>
        <v>0</v>
      </c>
      <c r="AX39" s="36">
        <f t="shared" si="132"/>
        <v>0</v>
      </c>
      <c r="AY39" s="36">
        <f t="shared" si="132"/>
        <v>0</v>
      </c>
      <c r="AZ39" s="36">
        <f t="shared" si="132"/>
        <v>0</v>
      </c>
      <c r="BA39" s="36">
        <f t="shared" si="132"/>
        <v>0</v>
      </c>
      <c r="BB39" s="36">
        <f t="shared" si="132"/>
        <v>0</v>
      </c>
      <c r="BC39" s="36">
        <f t="shared" si="132"/>
        <v>0</v>
      </c>
      <c r="BD39" s="36">
        <f t="shared" si="132"/>
        <v>0</v>
      </c>
      <c r="BE39" s="36">
        <f t="shared" si="132"/>
        <v>0</v>
      </c>
      <c r="BF39" s="36">
        <f t="shared" si="132"/>
        <v>0</v>
      </c>
      <c r="BG39" s="36">
        <f t="shared" si="132"/>
        <v>0</v>
      </c>
      <c r="BH39" s="36">
        <f t="shared" si="132"/>
        <v>0</v>
      </c>
      <c r="BI39" s="36">
        <f t="shared" si="132"/>
        <v>0</v>
      </c>
      <c r="BJ39" s="36">
        <f t="shared" si="132"/>
        <v>0</v>
      </c>
      <c r="BK39" s="36">
        <f t="shared" si="132"/>
        <v>0</v>
      </c>
      <c r="BL39" s="36">
        <f t="shared" si="132"/>
        <v>0</v>
      </c>
      <c r="BM39" s="36">
        <f t="shared" si="132"/>
        <v>0</v>
      </c>
      <c r="BN39" s="36">
        <f t="shared" si="132"/>
        <v>0</v>
      </c>
      <c r="BO39" s="36">
        <f t="shared" si="132"/>
        <v>0</v>
      </c>
      <c r="BP39" s="36">
        <f t="shared" si="132"/>
        <v>0</v>
      </c>
      <c r="BQ39" s="36">
        <f t="shared" ref="BQ39:CC39" si="133">SUM(BQ40:BQ41)</f>
        <v>0</v>
      </c>
      <c r="BR39" s="36">
        <f t="shared" si="133"/>
        <v>0</v>
      </c>
      <c r="BS39" s="36">
        <f t="shared" si="133"/>
        <v>0</v>
      </c>
      <c r="BT39" s="36">
        <f t="shared" si="133"/>
        <v>0</v>
      </c>
      <c r="BU39" s="36">
        <f t="shared" si="133"/>
        <v>0</v>
      </c>
      <c r="BV39" s="36">
        <f t="shared" si="133"/>
        <v>0</v>
      </c>
      <c r="BW39" s="36">
        <f t="shared" si="133"/>
        <v>0</v>
      </c>
      <c r="BX39" s="36">
        <f t="shared" si="133"/>
        <v>0</v>
      </c>
      <c r="BY39" s="36">
        <f t="shared" si="133"/>
        <v>0</v>
      </c>
      <c r="BZ39" s="36">
        <f t="shared" si="133"/>
        <v>0</v>
      </c>
      <c r="CA39" s="36">
        <f t="shared" si="133"/>
        <v>0</v>
      </c>
      <c r="CB39" s="36">
        <f t="shared" si="133"/>
        <v>0</v>
      </c>
      <c r="CC39" s="36">
        <f t="shared" si="133"/>
        <v>0</v>
      </c>
      <c r="CD39" s="35"/>
    </row>
    <row r="40" spans="1:82" s="53" customFormat="1" hidden="1" outlineLevel="1" x14ac:dyDescent="0.25">
      <c r="A40" s="49" t="str">
        <f>[1]Ф10!A77</f>
        <v>3.4.1.</v>
      </c>
      <c r="B40" s="38"/>
      <c r="C40" s="39"/>
      <c r="D40" s="39"/>
      <c r="E40" s="40">
        <f t="shared" ref="E40" si="134">L40+S40+Z40+AG40</f>
        <v>0</v>
      </c>
      <c r="F40" s="40">
        <f t="shared" ref="F40" si="135">M40+T40+AA40+AH40</f>
        <v>0</v>
      </c>
      <c r="G40" s="40">
        <f t="shared" ref="G40" si="136">N40+U40+AB40+AI40</f>
        <v>0</v>
      </c>
      <c r="H40" s="40">
        <f t="shared" ref="H40" si="137">O40+V40+AC40+AJ40</f>
        <v>0</v>
      </c>
      <c r="I40" s="40">
        <f t="shared" ref="I40" si="138">P40+W40+AD40+AK40</f>
        <v>0</v>
      </c>
      <c r="J40" s="40">
        <f t="shared" ref="J40" si="139">Q40+X40+AE40+AL40</f>
        <v>0</v>
      </c>
      <c r="K40" s="40">
        <f t="shared" ref="K40" si="140">R40+Y40+AF40+AM40</f>
        <v>0</v>
      </c>
      <c r="L40" s="40">
        <v>0</v>
      </c>
      <c r="M40" s="40">
        <v>0</v>
      </c>
      <c r="N40" s="40">
        <v>0</v>
      </c>
      <c r="O40" s="40">
        <v>0</v>
      </c>
      <c r="P40" s="40">
        <v>0</v>
      </c>
      <c r="Q40" s="40">
        <v>0</v>
      </c>
      <c r="R40" s="40">
        <v>0</v>
      </c>
      <c r="S40" s="40">
        <v>0</v>
      </c>
      <c r="T40" s="40">
        <v>0</v>
      </c>
      <c r="U40" s="40">
        <v>0</v>
      </c>
      <c r="V40" s="40">
        <v>0</v>
      </c>
      <c r="W40" s="40">
        <v>0</v>
      </c>
      <c r="X40" s="40">
        <v>0</v>
      </c>
      <c r="Y40" s="40">
        <v>0</v>
      </c>
      <c r="Z40" s="40">
        <v>0</v>
      </c>
      <c r="AA40" s="40">
        <v>0</v>
      </c>
      <c r="AB40" s="40">
        <v>0</v>
      </c>
      <c r="AC40" s="40">
        <v>0</v>
      </c>
      <c r="AD40" s="40">
        <v>0</v>
      </c>
      <c r="AE40" s="40">
        <v>0</v>
      </c>
      <c r="AF40" s="40">
        <v>0</v>
      </c>
      <c r="AG40" s="40">
        <v>0</v>
      </c>
      <c r="AH40" s="40">
        <v>0</v>
      </c>
      <c r="AI40" s="41">
        <v>0</v>
      </c>
      <c r="AJ40" s="40">
        <v>0</v>
      </c>
      <c r="AK40" s="40">
        <v>0</v>
      </c>
      <c r="AL40" s="40">
        <v>0</v>
      </c>
      <c r="AM40" s="40">
        <v>0</v>
      </c>
      <c r="AN40" s="40">
        <f>AU40+BB40+BI40+BP40</f>
        <v>0</v>
      </c>
      <c r="AO40" s="40">
        <f t="shared" ref="AO40" si="141">AV40+BC40+BJ40+BQ40</f>
        <v>0</v>
      </c>
      <c r="AP40" s="40">
        <f t="shared" ref="AP40" si="142">AW40+BD40+BK40+BR40</f>
        <v>0</v>
      </c>
      <c r="AQ40" s="40">
        <f t="shared" ref="AQ40" si="143">AX40+BE40+BL40+BS40</f>
        <v>0</v>
      </c>
      <c r="AR40" s="40">
        <f t="shared" ref="AR40" si="144">AY40+BF40+BM40+BT40</f>
        <v>0</v>
      </c>
      <c r="AS40" s="40">
        <f t="shared" ref="AS40" si="145">AZ40+BG40+BN40+BU40</f>
        <v>0</v>
      </c>
      <c r="AT40" s="40">
        <f t="shared" ref="AT40" si="146">BA40+BH40+BO40+BV40</f>
        <v>0</v>
      </c>
      <c r="AU40" s="40">
        <v>0</v>
      </c>
      <c r="AV40" s="40">
        <v>0</v>
      </c>
      <c r="AW40" s="40">
        <v>0</v>
      </c>
      <c r="AX40" s="40">
        <v>0</v>
      </c>
      <c r="AY40" s="40">
        <v>0</v>
      </c>
      <c r="AZ40" s="40">
        <v>0</v>
      </c>
      <c r="BA40" s="40">
        <v>0</v>
      </c>
      <c r="BB40" s="40">
        <v>0</v>
      </c>
      <c r="BC40" s="40">
        <v>0</v>
      </c>
      <c r="BD40" s="40">
        <v>0</v>
      </c>
      <c r="BE40" s="40">
        <v>0</v>
      </c>
      <c r="BF40" s="40">
        <v>0</v>
      </c>
      <c r="BG40" s="40">
        <v>0</v>
      </c>
      <c r="BH40" s="40">
        <v>0</v>
      </c>
      <c r="BI40" s="40">
        <v>0</v>
      </c>
      <c r="BJ40" s="40">
        <v>0</v>
      </c>
      <c r="BK40" s="40">
        <v>0</v>
      </c>
      <c r="BL40" s="40">
        <v>0</v>
      </c>
      <c r="BM40" s="40">
        <v>0</v>
      </c>
      <c r="BN40" s="40">
        <v>0</v>
      </c>
      <c r="BO40" s="40">
        <v>0</v>
      </c>
      <c r="BP40" s="40">
        <v>0</v>
      </c>
      <c r="BQ40" s="40">
        <v>0</v>
      </c>
      <c r="BR40" s="40">
        <v>0</v>
      </c>
      <c r="BS40" s="40">
        <v>0</v>
      </c>
      <c r="BT40" s="40">
        <v>0</v>
      </c>
      <c r="BU40" s="40">
        <v>0</v>
      </c>
      <c r="BV40" s="40">
        <v>0</v>
      </c>
      <c r="BW40" s="40">
        <f>AN40-E40</f>
        <v>0</v>
      </c>
      <c r="BX40" s="40">
        <f t="shared" ref="BX40" si="147">AO40-F40</f>
        <v>0</v>
      </c>
      <c r="BY40" s="41">
        <f t="shared" ref="BY40" si="148">AP40-G40</f>
        <v>0</v>
      </c>
      <c r="BZ40" s="40">
        <f t="shared" ref="BZ40" si="149">AQ40-H40</f>
        <v>0</v>
      </c>
      <c r="CA40" s="40">
        <f t="shared" ref="CA40" si="150">AR40-I40</f>
        <v>0</v>
      </c>
      <c r="CB40" s="40">
        <f t="shared" ref="CB40" si="151">AS40-J40</f>
        <v>0</v>
      </c>
      <c r="CC40" s="40">
        <f t="shared" ref="CC40" si="152">AT40-K40</f>
        <v>0</v>
      </c>
      <c r="CD40" s="27"/>
    </row>
    <row r="41" spans="1:82" s="53" customFormat="1" hidden="1" outlineLevel="1" x14ac:dyDescent="0.25">
      <c r="A41" s="49"/>
      <c r="B41" s="49"/>
      <c r="C41" s="50"/>
      <c r="D41" s="50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1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1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1"/>
      <c r="BY41" s="51"/>
      <c r="BZ41" s="51"/>
      <c r="CA41" s="51"/>
      <c r="CB41" s="51"/>
      <c r="CC41" s="51"/>
      <c r="CD41" s="52"/>
    </row>
    <row r="43" spans="1:82" x14ac:dyDescent="0.25">
      <c r="A43" s="1" t="s">
        <v>133</v>
      </c>
    </row>
    <row r="44" spans="1:82" x14ac:dyDescent="0.25">
      <c r="A44" s="1" t="s">
        <v>134</v>
      </c>
    </row>
  </sheetData>
  <mergeCells count="29">
    <mergeCell ref="AL14:BV14"/>
    <mergeCell ref="BW14:CC16"/>
    <mergeCell ref="CD14:CD17"/>
    <mergeCell ref="E15:AM15"/>
    <mergeCell ref="AN15:BV15"/>
    <mergeCell ref="E16:K16"/>
    <mergeCell ref="L16:R16"/>
    <mergeCell ref="S16:Y16"/>
    <mergeCell ref="Z16:AF16"/>
    <mergeCell ref="AG16:AM16"/>
    <mergeCell ref="AN16:AT16"/>
    <mergeCell ref="AU16:BA16"/>
    <mergeCell ref="BB16:BH16"/>
    <mergeCell ref="BI16:BO16"/>
    <mergeCell ref="BP16:BV16"/>
    <mergeCell ref="L7:Z7"/>
    <mergeCell ref="P9:Q9"/>
    <mergeCell ref="O12:AB12"/>
    <mergeCell ref="A14:A17"/>
    <mergeCell ref="B14:B17"/>
    <mergeCell ref="C14:C17"/>
    <mergeCell ref="D14:D17"/>
    <mergeCell ref="E14:AK14"/>
    <mergeCell ref="L6:Z6"/>
    <mergeCell ref="CA2:CD2"/>
    <mergeCell ref="A3:AK3"/>
    <mergeCell ref="L4:M4"/>
    <mergeCell ref="N4:O4"/>
    <mergeCell ref="P4:Q4"/>
  </mergeCells>
  <pageMargins left="0.7" right="0.7" top="0.75" bottom="0.75" header="0.3" footer="0.3"/>
  <pageSetup paperSize="9" scale="2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Пашкова Наталья Евгеньевна</dc:creator>
  <cp:lastModifiedBy>Уланов Сергей Владимирович</cp:lastModifiedBy>
  <dcterms:created xsi:type="dcterms:W3CDTF">2025-02-13T05:33:44Z</dcterms:created>
  <dcterms:modified xsi:type="dcterms:W3CDTF">2026-02-10T07:27:54Z</dcterms:modified>
</cp:coreProperties>
</file>