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5 год\"/>
    </mc:Choice>
  </mc:AlternateContent>
  <xr:revisionPtr revIDLastSave="0" documentId="13_ncr:1_{3E02C10B-CE0E-45C0-84ED-D6DE47375B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7" sheetId="1" r:id="rId1"/>
  </sheets>
  <externalReferences>
    <externalReference r:id="rId2"/>
    <externalReference r:id="rId3"/>
  </externalReferences>
  <definedNames>
    <definedName name="_xlnm.Print_Area" localSheetId="0">Ф17!$A$1:$BC$40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40" i="1" l="1"/>
  <c r="BB40" i="1"/>
  <c r="BA40" i="1"/>
  <c r="AZ40" i="1"/>
  <c r="AF40" i="1" s="1"/>
  <c r="AY40" i="1"/>
  <c r="AX40" i="1"/>
  <c r="AW40" i="1"/>
  <c r="AV40" i="1"/>
  <c r="AU40" i="1"/>
  <c r="AT40" i="1"/>
  <c r="AS40" i="1"/>
  <c r="AR40" i="1"/>
  <c r="AH40" i="1" s="1"/>
  <c r="AQ40" i="1"/>
  <c r="AP40" i="1"/>
  <c r="AO40" i="1"/>
  <c r="AN40" i="1"/>
  <c r="AI40" i="1" s="1"/>
  <c r="AM40" i="1"/>
  <c r="AL40" i="1"/>
  <c r="AK40" i="1"/>
  <c r="AJ40" i="1"/>
  <c r="AE40" i="1" s="1"/>
  <c r="AD40" i="1"/>
  <c r="I40" i="1"/>
  <c r="H40" i="1"/>
  <c r="G40" i="1"/>
  <c r="F40" i="1"/>
  <c r="E40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F38" i="1"/>
  <c r="AD38" i="1"/>
  <c r="I38" i="1"/>
  <c r="H38" i="1"/>
  <c r="G38" i="1"/>
  <c r="F38" i="1"/>
  <c r="E38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F36" i="1" s="1"/>
  <c r="AO36" i="1"/>
  <c r="AN36" i="1"/>
  <c r="AM36" i="1"/>
  <c r="AL36" i="1"/>
  <c r="AK36" i="1"/>
  <c r="AJ36" i="1"/>
  <c r="AD36" i="1"/>
  <c r="I36" i="1"/>
  <c r="H36" i="1"/>
  <c r="G36" i="1"/>
  <c r="F36" i="1"/>
  <c r="E36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F34" i="1" s="1"/>
  <c r="AJ34" i="1"/>
  <c r="AD34" i="1"/>
  <c r="I34" i="1"/>
  <c r="H34" i="1"/>
  <c r="G34" i="1"/>
  <c r="F34" i="1"/>
  <c r="E34" i="1"/>
  <c r="BC29" i="1"/>
  <c r="BB29" i="1"/>
  <c r="BA29" i="1"/>
  <c r="AZ29" i="1"/>
  <c r="AZ28" i="1" s="1"/>
  <c r="AY29" i="1"/>
  <c r="AX29" i="1"/>
  <c r="AW29" i="1"/>
  <c r="AV29" i="1"/>
  <c r="AG29" i="1" s="1"/>
  <c r="AU29" i="1"/>
  <c r="AT29" i="1"/>
  <c r="AS29" i="1"/>
  <c r="AR29" i="1"/>
  <c r="AR28" i="1" s="1"/>
  <c r="AQ29" i="1"/>
  <c r="AP29" i="1"/>
  <c r="AO29" i="1"/>
  <c r="AN29" i="1"/>
  <c r="AI29" i="1" s="1"/>
  <c r="AM29" i="1"/>
  <c r="AL29" i="1"/>
  <c r="AK29" i="1"/>
  <c r="AJ29" i="1"/>
  <c r="AE29" i="1" s="1"/>
  <c r="AD29" i="1"/>
  <c r="I29" i="1"/>
  <c r="H29" i="1"/>
  <c r="H28" i="1" s="1"/>
  <c r="G29" i="1"/>
  <c r="F29" i="1"/>
  <c r="E29" i="1"/>
  <c r="BC27" i="1"/>
  <c r="BB27" i="1"/>
  <c r="BA27" i="1"/>
  <c r="AZ27" i="1"/>
  <c r="AY27" i="1"/>
  <c r="AX27" i="1"/>
  <c r="AW27" i="1"/>
  <c r="AV27" i="1"/>
  <c r="AU27" i="1"/>
  <c r="AF27" i="1" s="1"/>
  <c r="AT27" i="1"/>
  <c r="AS27" i="1"/>
  <c r="AR27" i="1"/>
  <c r="AQ27" i="1"/>
  <c r="AG27" i="1" s="1"/>
  <c r="AP27" i="1"/>
  <c r="AO27" i="1"/>
  <c r="AN27" i="1"/>
  <c r="AM27" i="1"/>
  <c r="AH27" i="1" s="1"/>
  <c r="AL27" i="1"/>
  <c r="AK27" i="1"/>
  <c r="AJ27" i="1"/>
  <c r="AI27" i="1"/>
  <c r="AE27" i="1"/>
  <c r="AD27" i="1"/>
  <c r="I27" i="1"/>
  <c r="H27" i="1"/>
  <c r="G27" i="1"/>
  <c r="F27" i="1"/>
  <c r="E27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F24" i="1" s="1"/>
  <c r="AO24" i="1"/>
  <c r="AN24" i="1"/>
  <c r="AM24" i="1"/>
  <c r="AL24" i="1"/>
  <c r="AK24" i="1"/>
  <c r="AJ24" i="1"/>
  <c r="AD24" i="1"/>
  <c r="I24" i="1"/>
  <c r="H24" i="1"/>
  <c r="G24" i="1"/>
  <c r="F24" i="1"/>
  <c r="E24" i="1"/>
  <c r="C28" i="1"/>
  <c r="K28" i="1"/>
  <c r="L28" i="1"/>
  <c r="M28" i="1"/>
  <c r="P28" i="1"/>
  <c r="Q28" i="1"/>
  <c r="R28" i="1"/>
  <c r="U28" i="1"/>
  <c r="V28" i="1"/>
  <c r="W28" i="1"/>
  <c r="Z28" i="1"/>
  <c r="AA28" i="1"/>
  <c r="AB28" i="1"/>
  <c r="A29" i="1"/>
  <c r="D28" i="1"/>
  <c r="F28" i="1"/>
  <c r="G28" i="1"/>
  <c r="S28" i="1"/>
  <c r="Y28" i="1"/>
  <c r="AD28" i="1"/>
  <c r="AL28" i="1"/>
  <c r="AP28" i="1"/>
  <c r="AU28" i="1"/>
  <c r="AW28" i="1"/>
  <c r="BA28" i="1"/>
  <c r="BB28" i="1"/>
  <c r="A30" i="1"/>
  <c r="B30" i="1"/>
  <c r="C30" i="1"/>
  <c r="K30" i="1"/>
  <c r="M30" i="1"/>
  <c r="P30" i="1"/>
  <c r="R30" i="1"/>
  <c r="S30" i="1"/>
  <c r="U30" i="1"/>
  <c r="W30" i="1"/>
  <c r="X30" i="1"/>
  <c r="Z30" i="1"/>
  <c r="AB30" i="1"/>
  <c r="A31" i="1"/>
  <c r="B31" i="1"/>
  <c r="C31" i="1"/>
  <c r="D31" i="1"/>
  <c r="F31" i="1"/>
  <c r="F30" i="1" s="1"/>
  <c r="H31" i="1"/>
  <c r="H30" i="1" s="1"/>
  <c r="J31" i="1"/>
  <c r="O31" i="1"/>
  <c r="Q31" i="1" s="1"/>
  <c r="Q30" i="1" s="1"/>
  <c r="V31" i="1"/>
  <c r="Y31" i="1"/>
  <c r="Y30" i="1" s="1"/>
  <c r="AA31" i="1"/>
  <c r="AA30" i="1" s="1"/>
  <c r="AK31" i="1"/>
  <c r="AM31" i="1"/>
  <c r="AP31" i="1"/>
  <c r="AP30" i="1" s="1"/>
  <c r="AR31" i="1"/>
  <c r="AR30" i="1" s="1"/>
  <c r="AS31" i="1"/>
  <c r="AU31" i="1"/>
  <c r="AU30" i="1" s="1"/>
  <c r="AW31" i="1"/>
  <c r="AW30" i="1" s="1"/>
  <c r="AX31" i="1"/>
  <c r="AZ31" i="1"/>
  <c r="AZ30" i="1" s="1"/>
  <c r="BB31" i="1"/>
  <c r="BC31" i="1"/>
  <c r="C32" i="1"/>
  <c r="C33" i="1"/>
  <c r="K33" i="1"/>
  <c r="L33" i="1"/>
  <c r="M33" i="1"/>
  <c r="P33" i="1"/>
  <c r="Q33" i="1"/>
  <c r="R33" i="1"/>
  <c r="U33" i="1"/>
  <c r="V33" i="1"/>
  <c r="W33" i="1"/>
  <c r="Z33" i="1"/>
  <c r="AA33" i="1"/>
  <c r="AB33" i="1"/>
  <c r="AC33" i="1"/>
  <c r="A34" i="1"/>
  <c r="BD34" i="1"/>
  <c r="AM33" i="1"/>
  <c r="AQ33" i="1"/>
  <c r="AU33" i="1"/>
  <c r="BC33" i="1"/>
  <c r="C35" i="1"/>
  <c r="K35" i="1"/>
  <c r="L35" i="1"/>
  <c r="M35" i="1"/>
  <c r="P35" i="1"/>
  <c r="Q35" i="1"/>
  <c r="R35" i="1"/>
  <c r="U35" i="1"/>
  <c r="V35" i="1"/>
  <c r="W35" i="1"/>
  <c r="Z35" i="1"/>
  <c r="AA35" i="1"/>
  <c r="AB35" i="1"/>
  <c r="A36" i="1"/>
  <c r="C37" i="1"/>
  <c r="L37" i="1"/>
  <c r="M37" i="1"/>
  <c r="N37" i="1"/>
  <c r="P37" i="1"/>
  <c r="Q37" i="1"/>
  <c r="R37" i="1"/>
  <c r="V37" i="1"/>
  <c r="W37" i="1"/>
  <c r="AA37" i="1"/>
  <c r="AB37" i="1"/>
  <c r="AC37" i="1"/>
  <c r="Y11" i="1"/>
  <c r="Z9" i="1"/>
  <c r="W6" i="1"/>
  <c r="Z4" i="1"/>
  <c r="BC39" i="1"/>
  <c r="BB39" i="1"/>
  <c r="AX39" i="1"/>
  <c r="AU39" i="1"/>
  <c r="AS39" i="1"/>
  <c r="AP39" i="1"/>
  <c r="AM39" i="1"/>
  <c r="AK39" i="1"/>
  <c r="AY39" i="1"/>
  <c r="T39" i="1"/>
  <c r="L39" i="1"/>
  <c r="I39" i="1"/>
  <c r="H39" i="1"/>
  <c r="F39" i="1"/>
  <c r="A40" i="1"/>
  <c r="AW39" i="1"/>
  <c r="AV39" i="1"/>
  <c r="AC39" i="1"/>
  <c r="AB39" i="1"/>
  <c r="Z39" i="1"/>
  <c r="X39" i="1"/>
  <c r="W39" i="1"/>
  <c r="V39" i="1"/>
  <c r="U39" i="1"/>
  <c r="S39" i="1"/>
  <c r="R39" i="1"/>
  <c r="P39" i="1"/>
  <c r="N39" i="1"/>
  <c r="M39" i="1"/>
  <c r="K39" i="1"/>
  <c r="C39" i="1"/>
  <c r="B39" i="1"/>
  <c r="A39" i="1"/>
  <c r="A38" i="1"/>
  <c r="BD27" i="1"/>
  <c r="A27" i="1"/>
  <c r="AB26" i="1"/>
  <c r="Z26" i="1"/>
  <c r="U26" i="1"/>
  <c r="R26" i="1"/>
  <c r="Q26" i="1"/>
  <c r="P26" i="1"/>
  <c r="M26" i="1"/>
  <c r="K26" i="1"/>
  <c r="C26" i="1"/>
  <c r="C25" i="1"/>
  <c r="A24" i="1"/>
  <c r="Z23" i="1"/>
  <c r="W23" i="1"/>
  <c r="V23" i="1"/>
  <c r="U23" i="1"/>
  <c r="R23" i="1"/>
  <c r="Q23" i="1"/>
  <c r="P23" i="1"/>
  <c r="M23" i="1"/>
  <c r="L23" i="1"/>
  <c r="K23" i="1"/>
  <c r="C23" i="1"/>
  <c r="BB22" i="1"/>
  <c r="BB21" i="1" s="1"/>
  <c r="BA22" i="1"/>
  <c r="AZ22" i="1"/>
  <c r="AW22" i="1"/>
  <c r="AV22" i="1"/>
  <c r="AU22" i="1"/>
  <c r="AR22" i="1"/>
  <c r="AQ22" i="1"/>
  <c r="AQ21" i="1" s="1"/>
  <c r="AP22" i="1"/>
  <c r="AP21" i="1" s="1"/>
  <c r="AM22" i="1"/>
  <c r="AL22" i="1"/>
  <c r="AK22" i="1"/>
  <c r="AT22" i="1"/>
  <c r="H22" i="1"/>
  <c r="G22" i="1"/>
  <c r="F22" i="1"/>
  <c r="F21" i="1" s="1"/>
  <c r="D21" i="1"/>
  <c r="A22" i="1"/>
  <c r="AB21" i="1"/>
  <c r="Z21" i="1"/>
  <c r="W21" i="1"/>
  <c r="V21" i="1"/>
  <c r="U21" i="1"/>
  <c r="R21" i="1"/>
  <c r="Q21" i="1"/>
  <c r="Q20" i="1" s="1"/>
  <c r="P21" i="1"/>
  <c r="M21" i="1"/>
  <c r="L21" i="1"/>
  <c r="K21" i="1"/>
  <c r="AG40" i="1" l="1"/>
  <c r="AZ39" i="1"/>
  <c r="AE38" i="1"/>
  <c r="AI38" i="1"/>
  <c r="AH38" i="1"/>
  <c r="AG38" i="1"/>
  <c r="AE36" i="1"/>
  <c r="AI36" i="1"/>
  <c r="AH36" i="1"/>
  <c r="AG36" i="1"/>
  <c r="AE34" i="1"/>
  <c r="AI34" i="1"/>
  <c r="AH34" i="1"/>
  <c r="AG34" i="1"/>
  <c r="AF29" i="1"/>
  <c r="AE24" i="1"/>
  <c r="AI24" i="1"/>
  <c r="AH24" i="1"/>
  <c r="AG24" i="1"/>
  <c r="AN39" i="1"/>
  <c r="AV28" i="1"/>
  <c r="AH29" i="1"/>
  <c r="AH28" i="1" s="1"/>
  <c r="BD29" i="1"/>
  <c r="P25" i="1"/>
  <c r="BA31" i="1"/>
  <c r="BA30" i="1" s="1"/>
  <c r="AY28" i="1"/>
  <c r="AF33" i="1"/>
  <c r="AY31" i="1"/>
  <c r="AY30" i="1" s="1"/>
  <c r="AV35" i="1"/>
  <c r="G35" i="1"/>
  <c r="AH31" i="1"/>
  <c r="AH30" i="1" s="1"/>
  <c r="AZ35" i="1"/>
  <c r="AU35" i="1"/>
  <c r="AK35" i="1"/>
  <c r="BA35" i="1"/>
  <c r="S35" i="1"/>
  <c r="L32" i="1"/>
  <c r="BB35" i="1"/>
  <c r="AS35" i="1"/>
  <c r="D35" i="1"/>
  <c r="AB32" i="1"/>
  <c r="P32" i="1"/>
  <c r="BA33" i="1"/>
  <c r="D33" i="1"/>
  <c r="AS28" i="1"/>
  <c r="AQ35" i="1"/>
  <c r="G33" i="1"/>
  <c r="AW35" i="1"/>
  <c r="AR35" i="1"/>
  <c r="AM35" i="1"/>
  <c r="X35" i="1"/>
  <c r="H35" i="1"/>
  <c r="S33" i="1"/>
  <c r="AO31" i="1"/>
  <c r="AQ31" i="1" s="1"/>
  <c r="AQ30" i="1" s="1"/>
  <c r="BC35" i="1"/>
  <c r="AC35" i="1"/>
  <c r="AC32" i="1" s="1"/>
  <c r="BC30" i="1"/>
  <c r="AP35" i="1"/>
  <c r="R32" i="1"/>
  <c r="Y33" i="1"/>
  <c r="AY33" i="1"/>
  <c r="N33" i="1"/>
  <c r="AV31" i="1"/>
  <c r="AV30" i="1" s="1"/>
  <c r="V30" i="1"/>
  <c r="T31" i="1"/>
  <c r="E31" i="1" s="1"/>
  <c r="F35" i="1"/>
  <c r="Y35" i="1"/>
  <c r="AV33" i="1"/>
  <c r="AP33" i="1"/>
  <c r="H33" i="1"/>
  <c r="AC30" i="1"/>
  <c r="AQ28" i="1"/>
  <c r="AG28" i="1"/>
  <c r="AF28" i="1"/>
  <c r="I28" i="1"/>
  <c r="N28" i="1"/>
  <c r="AL35" i="1"/>
  <c r="V32" i="1"/>
  <c r="BB33" i="1"/>
  <c r="AD33" i="1"/>
  <c r="D39" i="1"/>
  <c r="AN35" i="1"/>
  <c r="AK33" i="1"/>
  <c r="AZ33" i="1"/>
  <c r="X33" i="1"/>
  <c r="AX33" i="1"/>
  <c r="BB30" i="1"/>
  <c r="AX30" i="1"/>
  <c r="N35" i="1"/>
  <c r="BD33" i="1"/>
  <c r="AW33" i="1"/>
  <c r="AR33" i="1"/>
  <c r="F33" i="1"/>
  <c r="W32" i="1"/>
  <c r="M32" i="1"/>
  <c r="AF31" i="1"/>
  <c r="AF30" i="1" s="1"/>
  <c r="D30" i="1"/>
  <c r="AD31" i="1"/>
  <c r="AM30" i="1"/>
  <c r="O30" i="1"/>
  <c r="AM28" i="1"/>
  <c r="X28" i="1"/>
  <c r="AX28" i="1"/>
  <c r="AL33" i="1"/>
  <c r="AS30" i="1"/>
  <c r="L31" i="1"/>
  <c r="J30" i="1"/>
  <c r="AK28" i="1"/>
  <c r="AK30" i="1"/>
  <c r="AJ31" i="1"/>
  <c r="AW37" i="1"/>
  <c r="U37" i="1"/>
  <c r="U32" i="1" s="1"/>
  <c r="G37" i="1"/>
  <c r="AN37" i="1"/>
  <c r="BB37" i="1"/>
  <c r="AP37" i="1"/>
  <c r="AL37" i="1"/>
  <c r="H37" i="1"/>
  <c r="AV37" i="1"/>
  <c r="BC37" i="1"/>
  <c r="BC32" i="1" s="1"/>
  <c r="AQ37" i="1"/>
  <c r="D37" i="1"/>
  <c r="AM37" i="1"/>
  <c r="AR37" i="1"/>
  <c r="BA37" i="1"/>
  <c r="X37" i="1"/>
  <c r="J37" i="1"/>
  <c r="Y37" i="1"/>
  <c r="S37" i="1"/>
  <c r="M25" i="1"/>
  <c r="R20" i="1"/>
  <c r="V20" i="1"/>
  <c r="AB25" i="1"/>
  <c r="L20" i="1"/>
  <c r="AG22" i="1"/>
  <c r="AD22" i="1"/>
  <c r="BD22" i="1" s="1"/>
  <c r="AH22" i="1"/>
  <c r="AH21" i="1" s="1"/>
  <c r="AQ23" i="1"/>
  <c r="AQ20" i="1" s="1"/>
  <c r="R25" i="1"/>
  <c r="Q39" i="1"/>
  <c r="Q32" i="1" s="1"/>
  <c r="AO22" i="1"/>
  <c r="AO21" i="1" s="1"/>
  <c r="O26" i="1"/>
  <c r="U25" i="1"/>
  <c r="K25" i="1"/>
  <c r="Z25" i="1"/>
  <c r="AH39" i="1"/>
  <c r="AT39" i="1"/>
  <c r="M20" i="1"/>
  <c r="AP23" i="1"/>
  <c r="AP20" i="1" s="1"/>
  <c r="AV23" i="1"/>
  <c r="AZ26" i="1"/>
  <c r="AZ25" i="1" s="1"/>
  <c r="AF22" i="1"/>
  <c r="AF21" i="1" s="1"/>
  <c r="K20" i="1"/>
  <c r="W20" i="1"/>
  <c r="AF23" i="1"/>
  <c r="AK26" i="1"/>
  <c r="F23" i="1"/>
  <c r="F20" i="1" s="1"/>
  <c r="H21" i="1"/>
  <c r="AZ21" i="1"/>
  <c r="AM23" i="1"/>
  <c r="AD37" i="1"/>
  <c r="AD23" i="1"/>
  <c r="AR26" i="1"/>
  <c r="AK21" i="1"/>
  <c r="AK23" i="1"/>
  <c r="E22" i="1"/>
  <c r="E21" i="1" s="1"/>
  <c r="AN22" i="1"/>
  <c r="J21" i="1"/>
  <c r="AJ22" i="1"/>
  <c r="AJ21" i="1" s="1"/>
  <c r="AW21" i="1"/>
  <c r="AR21" i="1"/>
  <c r="H26" i="1"/>
  <c r="W26" i="1"/>
  <c r="W25" i="1" s="1"/>
  <c r="AQ26" i="1"/>
  <c r="AJ39" i="1"/>
  <c r="AL39" i="1"/>
  <c r="AF39" i="1"/>
  <c r="P20" i="1"/>
  <c r="AY22" i="1"/>
  <c r="AY21" i="1" s="1"/>
  <c r="BB23" i="1"/>
  <c r="BB20" i="1" s="1"/>
  <c r="AZ23" i="1"/>
  <c r="AW23" i="1"/>
  <c r="F26" i="1"/>
  <c r="F25" i="1" s="1"/>
  <c r="AU26" i="1"/>
  <c r="AU25" i="1" s="1"/>
  <c r="BB26" i="1"/>
  <c r="BB25" i="1" s="1"/>
  <c r="Z20" i="1"/>
  <c r="AU21" i="1"/>
  <c r="T21" i="1"/>
  <c r="AV21" i="1"/>
  <c r="U20" i="1"/>
  <c r="AU23" i="1"/>
  <c r="T26" i="1"/>
  <c r="AD39" i="1"/>
  <c r="BD40" i="1"/>
  <c r="BD39" i="1" s="1"/>
  <c r="O39" i="1"/>
  <c r="AO39" i="1"/>
  <c r="AS22" i="1"/>
  <c r="AS21" i="1" s="1"/>
  <c r="AY23" i="1"/>
  <c r="O21" i="1"/>
  <c r="AM21" i="1"/>
  <c r="AD26" i="1"/>
  <c r="AP26" i="1"/>
  <c r="AP25" i="1" s="1"/>
  <c r="AQ39" i="1"/>
  <c r="AL21" i="1"/>
  <c r="BC22" i="1"/>
  <c r="AT21" i="1"/>
  <c r="D23" i="1"/>
  <c r="D20" i="1" s="1"/>
  <c r="AB23" i="1"/>
  <c r="AB20" i="1" s="1"/>
  <c r="Y39" i="1"/>
  <c r="Y21" i="1"/>
  <c r="O23" i="1"/>
  <c r="D26" i="1"/>
  <c r="AL23" i="1"/>
  <c r="AM26" i="1"/>
  <c r="Y23" i="1"/>
  <c r="Y26" i="1"/>
  <c r="AW26" i="1"/>
  <c r="AR39" i="1"/>
  <c r="J23" i="1"/>
  <c r="J26" i="1"/>
  <c r="AI39" i="1"/>
  <c r="T23" i="1"/>
  <c r="AR23" i="1"/>
  <c r="S32" i="1" l="1"/>
  <c r="P19" i="1"/>
  <c r="AO30" i="1"/>
  <c r="AB19" i="1"/>
  <c r="AQ32" i="1"/>
  <c r="AO35" i="1"/>
  <c r="AM32" i="1"/>
  <c r="AY35" i="1"/>
  <c r="AH33" i="1"/>
  <c r="D32" i="1"/>
  <c r="AG33" i="1"/>
  <c r="AC28" i="1"/>
  <c r="BC28" i="1"/>
  <c r="T33" i="1"/>
  <c r="AT33" i="1"/>
  <c r="H32" i="1"/>
  <c r="AK25" i="1"/>
  <c r="O28" i="1"/>
  <c r="O25" i="1" s="1"/>
  <c r="AO28" i="1"/>
  <c r="T28" i="1"/>
  <c r="AT28" i="1"/>
  <c r="AR32" i="1"/>
  <c r="AG35" i="1"/>
  <c r="BB32" i="1"/>
  <c r="BB19" i="1" s="1"/>
  <c r="AN28" i="1"/>
  <c r="AI28" i="1"/>
  <c r="AP32" i="1"/>
  <c r="AP19" i="1" s="1"/>
  <c r="AH35" i="1"/>
  <c r="N32" i="1"/>
  <c r="Y32" i="1"/>
  <c r="O35" i="1"/>
  <c r="AL31" i="1"/>
  <c r="AL32" i="1"/>
  <c r="AF35" i="1"/>
  <c r="X32" i="1"/>
  <c r="AV32" i="1"/>
  <c r="J35" i="1"/>
  <c r="AX35" i="1"/>
  <c r="T30" i="1"/>
  <c r="AT31" i="1"/>
  <c r="AT30" i="1" s="1"/>
  <c r="I33" i="1"/>
  <c r="I35" i="1"/>
  <c r="BD36" i="1"/>
  <c r="AD35" i="1"/>
  <c r="AD32" i="1" s="1"/>
  <c r="J33" i="1"/>
  <c r="AS33" i="1"/>
  <c r="L30" i="1"/>
  <c r="G31" i="1"/>
  <c r="G30" i="1" s="1"/>
  <c r="N31" i="1"/>
  <c r="BD31" i="1"/>
  <c r="AD30" i="1"/>
  <c r="AD25" i="1" s="1"/>
  <c r="AW32" i="1"/>
  <c r="O33" i="1"/>
  <c r="AN33" i="1"/>
  <c r="AN32" i="1" s="1"/>
  <c r="E28" i="1"/>
  <c r="J28" i="1"/>
  <c r="E30" i="1"/>
  <c r="T35" i="1"/>
  <c r="AT35" i="1"/>
  <c r="AI35" i="1"/>
  <c r="AZ20" i="1"/>
  <c r="AU20" i="1"/>
  <c r="I37" i="1"/>
  <c r="AJ37" i="1"/>
  <c r="AT37" i="1"/>
  <c r="T37" i="1"/>
  <c r="AU37" i="1"/>
  <c r="AU32" i="1" s="1"/>
  <c r="Z37" i="1"/>
  <c r="Z32" i="1" s="1"/>
  <c r="Z19" i="1" s="1"/>
  <c r="AK37" i="1"/>
  <c r="AK32" i="1" s="1"/>
  <c r="K37" i="1"/>
  <c r="K32" i="1" s="1"/>
  <c r="K19" i="1" s="1"/>
  <c r="AY37" i="1"/>
  <c r="AX37" i="1"/>
  <c r="O37" i="1"/>
  <c r="AH37" i="1"/>
  <c r="AI37" i="1"/>
  <c r="AS37" i="1"/>
  <c r="AG37" i="1"/>
  <c r="AD21" i="1"/>
  <c r="AD20" i="1" s="1"/>
  <c r="M19" i="1"/>
  <c r="J39" i="1"/>
  <c r="AV20" i="1"/>
  <c r="T20" i="1"/>
  <c r="R19" i="1"/>
  <c r="BD37" i="1"/>
  <c r="W19" i="1"/>
  <c r="AM25" i="1"/>
  <c r="D25" i="1"/>
  <c r="J20" i="1"/>
  <c r="U19" i="1"/>
  <c r="AH26" i="1"/>
  <c r="AH25" i="1" s="1"/>
  <c r="AM20" i="1"/>
  <c r="H25" i="1"/>
  <c r="AW20" i="1"/>
  <c r="AQ25" i="1"/>
  <c r="AO26" i="1"/>
  <c r="Q25" i="1"/>
  <c r="Q19" i="1" s="1"/>
  <c r="AF26" i="1"/>
  <c r="AF25" i="1" s="1"/>
  <c r="AF20" i="1"/>
  <c r="AS26" i="1"/>
  <c r="AS25" i="1" s="1"/>
  <c r="AR20" i="1"/>
  <c r="AW25" i="1"/>
  <c r="AT26" i="1"/>
  <c r="AK20" i="1"/>
  <c r="AR25" i="1"/>
  <c r="E26" i="1"/>
  <c r="AE22" i="1"/>
  <c r="BC26" i="1"/>
  <c r="AA26" i="1"/>
  <c r="E39" i="1"/>
  <c r="O20" i="1"/>
  <c r="S21" i="1"/>
  <c r="AE39" i="1"/>
  <c r="AX22" i="1"/>
  <c r="AX21" i="1" s="1"/>
  <c r="X21" i="1"/>
  <c r="I22" i="1"/>
  <c r="Y25" i="1"/>
  <c r="AY26" i="1"/>
  <c r="AY25" i="1" s="1"/>
  <c r="AH23" i="1"/>
  <c r="AH20" i="1" s="1"/>
  <c r="AS23" i="1"/>
  <c r="AS20" i="1" s="1"/>
  <c r="BD24" i="1"/>
  <c r="E23" i="1"/>
  <c r="AA23" i="1"/>
  <c r="BC21" i="1"/>
  <c r="AT23" i="1"/>
  <c r="AT20" i="1" s="1"/>
  <c r="AX23" i="1"/>
  <c r="G21" i="1"/>
  <c r="AA21" i="1"/>
  <c r="AO23" i="1"/>
  <c r="AO20" i="1" s="1"/>
  <c r="AC21" i="1"/>
  <c r="BA26" i="1"/>
  <c r="X23" i="1"/>
  <c r="AJ23" i="1"/>
  <c r="AJ20" i="1" s="1"/>
  <c r="H23" i="1"/>
  <c r="H20" i="1" s="1"/>
  <c r="N23" i="1"/>
  <c r="AA39" i="1"/>
  <c r="AA32" i="1" s="1"/>
  <c r="BA39" i="1"/>
  <c r="BA32" i="1" s="1"/>
  <c r="G39" i="1"/>
  <c r="G32" i="1" s="1"/>
  <c r="V26" i="1"/>
  <c r="V25" i="1" s="1"/>
  <c r="V19" i="1" s="1"/>
  <c r="S26" i="1"/>
  <c r="S25" i="1" s="1"/>
  <c r="S23" i="1"/>
  <c r="Y20" i="1"/>
  <c r="N21" i="1"/>
  <c r="L26" i="1"/>
  <c r="AL20" i="1"/>
  <c r="AY20" i="1"/>
  <c r="AY32" i="1" l="1"/>
  <c r="AH32" i="1"/>
  <c r="AH19" i="1" s="1"/>
  <c r="D19" i="1"/>
  <c r="AU19" i="1"/>
  <c r="AX32" i="1"/>
  <c r="AK19" i="1"/>
  <c r="O32" i="1"/>
  <c r="O19" i="1" s="1"/>
  <c r="AE31" i="1"/>
  <c r="AE30" i="1" s="1"/>
  <c r="AJ28" i="1"/>
  <c r="AE28" i="1"/>
  <c r="AS32" i="1"/>
  <c r="AS19" i="1" s="1"/>
  <c r="E35" i="1"/>
  <c r="AO33" i="1"/>
  <c r="AO37" i="1"/>
  <c r="AI33" i="1"/>
  <c r="AI32" i="1" s="1"/>
  <c r="I31" i="1"/>
  <c r="I30" i="1" s="1"/>
  <c r="AN31" i="1"/>
  <c r="N30" i="1"/>
  <c r="E33" i="1"/>
  <c r="I32" i="1"/>
  <c r="AJ35" i="1"/>
  <c r="AE35" i="1"/>
  <c r="AG31" i="1"/>
  <c r="AG30" i="1" s="1"/>
  <c r="AL30" i="1"/>
  <c r="AT32" i="1"/>
  <c r="AJ33" i="1"/>
  <c r="AE33" i="1"/>
  <c r="J32" i="1"/>
  <c r="AJ30" i="1"/>
  <c r="T32" i="1"/>
  <c r="AE37" i="1"/>
  <c r="F37" i="1"/>
  <c r="F32" i="1" s="1"/>
  <c r="F19" i="1" s="1"/>
  <c r="E37" i="1"/>
  <c r="AF37" i="1"/>
  <c r="AF32" i="1" s="1"/>
  <c r="AF19" i="1" s="1"/>
  <c r="AZ37" i="1"/>
  <c r="AZ32" i="1" s="1"/>
  <c r="AZ19" i="1" s="1"/>
  <c r="AD19" i="1"/>
  <c r="AM19" i="1"/>
  <c r="AA25" i="1"/>
  <c r="AE23" i="1"/>
  <c r="AQ19" i="1"/>
  <c r="AW19" i="1"/>
  <c r="H19" i="1"/>
  <c r="E25" i="1"/>
  <c r="AE21" i="1"/>
  <c r="AT25" i="1"/>
  <c r="AR19" i="1"/>
  <c r="AC26" i="1"/>
  <c r="AC25" i="1" s="1"/>
  <c r="I21" i="1"/>
  <c r="AY19" i="1"/>
  <c r="J25" i="1"/>
  <c r="AX20" i="1"/>
  <c r="AO25" i="1"/>
  <c r="Y19" i="1"/>
  <c r="X20" i="1"/>
  <c r="G23" i="1"/>
  <c r="G20" i="1" s="1"/>
  <c r="AI22" i="1"/>
  <c r="AI21" i="1" s="1"/>
  <c r="BA25" i="1"/>
  <c r="L25" i="1"/>
  <c r="L19" i="1" s="1"/>
  <c r="S20" i="1"/>
  <c r="S19" i="1" s="1"/>
  <c r="T25" i="1"/>
  <c r="AV26" i="1"/>
  <c r="AV25" i="1" s="1"/>
  <c r="AV19" i="1" s="1"/>
  <c r="N26" i="1"/>
  <c r="BC23" i="1"/>
  <c r="BC20" i="1" s="1"/>
  <c r="AI23" i="1"/>
  <c r="AX26" i="1"/>
  <c r="AX25" i="1" s="1"/>
  <c r="X26" i="1"/>
  <c r="X25" i="1" s="1"/>
  <c r="AG21" i="1"/>
  <c r="BA21" i="1"/>
  <c r="BD23" i="1"/>
  <c r="E20" i="1"/>
  <c r="G26" i="1"/>
  <c r="G25" i="1" s="1"/>
  <c r="AA20" i="1"/>
  <c r="AC23" i="1"/>
  <c r="AC20" i="1" s="1"/>
  <c r="I23" i="1"/>
  <c r="AL26" i="1"/>
  <c r="AL25" i="1" s="1"/>
  <c r="AL19" i="1" s="1"/>
  <c r="BC25" i="1"/>
  <c r="N20" i="1"/>
  <c r="AG39" i="1"/>
  <c r="AG32" i="1" s="1"/>
  <c r="AN21" i="1"/>
  <c r="BA23" i="1"/>
  <c r="AG23" i="1"/>
  <c r="AN23" i="1"/>
  <c r="AC19" i="1" l="1"/>
  <c r="J19" i="1"/>
  <c r="AJ32" i="1"/>
  <c r="AN30" i="1"/>
  <c r="AI31" i="1"/>
  <c r="AI30" i="1" s="1"/>
  <c r="AO32" i="1"/>
  <c r="AO19" i="1" s="1"/>
  <c r="AT19" i="1"/>
  <c r="AE32" i="1"/>
  <c r="E32" i="1"/>
  <c r="AE20" i="1"/>
  <c r="AI20" i="1"/>
  <c r="I20" i="1"/>
  <c r="AA19" i="1"/>
  <c r="AN20" i="1"/>
  <c r="BC19" i="1"/>
  <c r="AG20" i="1"/>
  <c r="E19" i="1"/>
  <c r="AX19" i="1"/>
  <c r="N25" i="1"/>
  <c r="N19" i="1" s="1"/>
  <c r="T19" i="1"/>
  <c r="X19" i="1"/>
  <c r="I26" i="1"/>
  <c r="I25" i="1" s="1"/>
  <c r="AG26" i="1"/>
  <c r="AG25" i="1" s="1"/>
  <c r="BA20" i="1"/>
  <c r="BA19" i="1" s="1"/>
  <c r="AN26" i="1"/>
  <c r="G19" i="1"/>
  <c r="I19" i="1" l="1"/>
  <c r="AG19" i="1"/>
  <c r="AI26" i="1"/>
  <c r="AI25" i="1" s="1"/>
  <c r="AI19" i="1" s="1"/>
  <c r="AN25" i="1"/>
  <c r="AN19" i="1" s="1"/>
  <c r="AJ26" i="1"/>
  <c r="AJ25" i="1" s="1"/>
  <c r="AJ19" i="1" s="1"/>
  <c r="AE26" i="1"/>
  <c r="AE25" i="1" s="1"/>
  <c r="AE19" i="1" s="1"/>
</calcChain>
</file>

<file path=xl/sharedStrings.xml><?xml version="1.0" encoding="utf-8"?>
<sst xmlns="http://schemas.openxmlformats.org/spreadsheetml/2006/main" count="160" uniqueCount="104">
  <si>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</si>
  <si>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</si>
  <si>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</si>
  <si>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</si>
  <si>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</si>
  <si>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</si>
  <si>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</si>
  <si>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</si>
  <si>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</si>
  <si>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</si>
  <si>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</si>
  <si>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</si>
  <si>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Проверка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</si>
  <si>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</si>
  <si>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</si>
  <si>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</si>
  <si>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</si>
  <si>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</si>
  <si>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</si>
  <si>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</si>
  <si>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</si>
  <si>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</si>
  <si>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</si>
  <si>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</si>
  <si>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</si>
  <si>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</si>
  <si>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</si>
  <si>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</si>
  <si>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</si>
  <si>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</si>
  <si>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</si>
  <si>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</si>
  <si>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</si>
  <si>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</si>
  <si>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</si>
  <si>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</si>
  <si>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</si>
  <si>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</si>
  <si>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</si>
  <si>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</si>
  <si>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</si>
  <si>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</si>
  <si>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</si>
  <si>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</si>
  <si>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</si>
  <si>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</si>
  <si>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</si>
  <si>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</si>
  <si>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</si>
  <si>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</si>
  <si>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</si>
  <si>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</si>
  <si>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</si>
  <si>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</si>
  <si>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</si>
  <si>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</si>
  <si>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</si>
  <si>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</si>
  <si>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</si>
  <si>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</si>
  <si>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</si>
  <si>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</si>
  <si>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</si>
  <si>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</si>
  <si>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</si>
  <si>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</si>
  <si>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</si>
  <si>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</si>
  <si>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</si>
  <si>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</si>
  <si>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</si>
  <si>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</si>
  <si>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</si>
  <si>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</si>
  <si>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</si>
  <si>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</si>
  <si>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</si>
  <si>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</si>
  <si>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</si>
  <si>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</si>
  <si>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</si>
  <si>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</si>
  <si>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</si>
  <si>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</si>
  <si>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</si>
  <si>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</si>
  <si>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</si>
  <si>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</si>
  <si>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</si>
  <si>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</si>
  <si>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</si>
  <si>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</si>
  <si>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</si>
  <si>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</si>
  <si>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</si>
  <si>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</si>
  <si>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</si>
  <si>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</si>
  <si>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</si>
  <si>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</si>
  <si>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</si>
  <si>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год</t>
  </si>
  <si>
    <t>Финансирование капитальных вложений 2025 года, млн. рублей (с НДС)</t>
  </si>
  <si>
    <t>Освоение капитальных вложений 2025  года, млн. рублей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</si>
</sst>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0.00000000"/>
    <numFmt numFmtId="166" formatCode="0.00000000000"/>
    <numFmt numFmtId="167" formatCode="0.0"/>
    <numFmt numFmtId="168" formatCode="0_)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0" borderId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9" fillId="26" borderId="12" applyNumberFormat="0" applyAlignment="0" applyProtection="0"/>
    <xf numFmtId="0" fontId="19" fillId="26" borderId="12" applyNumberFormat="0" applyAlignment="0" applyProtection="0"/>
    <xf numFmtId="0" fontId="20" fillId="26" borderId="11" applyNumberFormat="0" applyAlignment="0" applyProtection="0"/>
    <xf numFmtId="0" fontId="20" fillId="26" borderId="11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7" fillId="27" borderId="17" applyNumberFormat="0" applyAlignment="0" applyProtection="0"/>
    <xf numFmtId="0" fontId="27" fillId="27" borderId="17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49" fontId="30" fillId="0" borderId="0" applyBorder="0">
      <alignment vertical="top"/>
    </xf>
    <xf numFmtId="0" fontId="7" fillId="0" borderId="0"/>
    <xf numFmtId="0" fontId="7" fillId="0" borderId="0"/>
    <xf numFmtId="0" fontId="8" fillId="0" borderId="0"/>
    <xf numFmtId="0" fontId="3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8" fontId="32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33" fillId="0" borderId="0"/>
    <xf numFmtId="0" fontId="7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29" borderId="18" applyNumberFormat="0" applyFont="0" applyAlignment="0" applyProtection="0"/>
    <xf numFmtId="0" fontId="15" fillId="29" borderId="18" applyNumberFormat="0" applyFont="0" applyAlignment="0" applyProtection="0"/>
    <xf numFmtId="0" fontId="15" fillId="29" borderId="18" applyNumberFormat="0" applyFont="0" applyAlignment="0" applyProtection="0"/>
    <xf numFmtId="0" fontId="15" fillId="29" borderId="18" applyNumberFormat="0" applyFont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/>
    <xf numFmtId="0" fontId="38" fillId="0" borderId="0"/>
    <xf numFmtId="0" fontId="17" fillId="0" borderId="0"/>
    <xf numFmtId="0" fontId="3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0" fillId="30" borderId="20" applyBorder="0">
      <alignment horizontal="right"/>
    </xf>
    <xf numFmtId="0" fontId="41" fillId="10" borderId="0" applyNumberFormat="0" applyBorder="0" applyAlignment="0" applyProtection="0"/>
    <xf numFmtId="0" fontId="41" fillId="10" borderId="0" applyNumberFormat="0" applyBorder="0" applyAlignment="0" applyProtection="0"/>
  </cellStyleXfs>
  <cellXfs count="7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left"/>
    </xf>
    <xf numFmtId="49" fontId="9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49" fontId="9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 wrapText="1"/>
    </xf>
    <xf numFmtId="2" fontId="12" fillId="4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49" fontId="13" fillId="0" borderId="2" xfId="1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left"/>
    </xf>
    <xf numFmtId="49" fontId="10" fillId="4" borderId="2" xfId="1" applyNumberFormat="1" applyFont="1" applyFill="1" applyBorder="1" applyAlignment="1">
      <alignment horizontal="center" vertical="center"/>
    </xf>
    <xf numFmtId="49" fontId="10" fillId="3" borderId="2" xfId="1" applyNumberFormat="1" applyFont="1" applyFill="1" applyBorder="1" applyAlignment="1">
      <alignment vertical="center"/>
    </xf>
    <xf numFmtId="49" fontId="10" fillId="4" borderId="2" xfId="1" applyNumberFormat="1" applyFont="1" applyFill="1" applyBorder="1" applyAlignment="1">
      <alignment vertical="center"/>
    </xf>
    <xf numFmtId="49" fontId="10" fillId="4" borderId="2" xfId="1" applyNumberFormat="1" applyFont="1" applyFill="1" applyBorder="1" applyAlignment="1">
      <alignment horizontal="left" vertical="center" wrapText="1"/>
    </xf>
    <xf numFmtId="167" fontId="5" fillId="5" borderId="2" xfId="0" applyNumberFormat="1" applyFont="1" applyFill="1" applyBorder="1" applyAlignment="1">
      <alignment horizontal="center" vertical="center" wrapText="1"/>
    </xf>
    <xf numFmtId="49" fontId="10" fillId="3" borderId="2" xfId="1" applyNumberFormat="1" applyFont="1" applyFill="1" applyBorder="1" applyAlignment="1">
      <alignment horizontal="center" vertical="center"/>
    </xf>
    <xf numFmtId="0" fontId="7" fillId="6" borderId="0" xfId="0" applyFont="1" applyFill="1" applyAlignment="1">
      <alignment horizontal="left"/>
    </xf>
    <xf numFmtId="0" fontId="7" fillId="7" borderId="0" xfId="0" applyFont="1" applyFill="1" applyAlignment="1">
      <alignment horizontal="left"/>
    </xf>
    <xf numFmtId="0" fontId="14" fillId="4" borderId="0" xfId="0" applyFont="1" applyFill="1" applyAlignment="1">
      <alignment horizontal="left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6" fillId="0" borderId="0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0425_1025801354391_10_56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21">
          <cell r="A21" t="str">
            <v>1.1.1.</v>
          </cell>
        </row>
        <row r="23">
          <cell r="C23" t="str">
            <v>нд</v>
          </cell>
          <cell r="H23">
            <v>1.0149083639999998</v>
          </cell>
        </row>
        <row r="24">
          <cell r="A24" t="str">
            <v>1.2.1</v>
          </cell>
          <cell r="H24">
            <v>0.23654016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</row>
        <row r="42">
          <cell r="C42" t="str">
            <v>нд</v>
          </cell>
        </row>
        <row r="43">
          <cell r="A43" t="str">
            <v>2.2.1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  <cell r="B45" t="str">
            <v>Создание системы интелектуальных ПУ в рамка реализации ФЗ №522</v>
          </cell>
          <cell r="C45" t="str">
            <v>О_РМ.2024.06</v>
          </cell>
          <cell r="G45">
            <v>15.1457</v>
          </cell>
          <cell r="J45">
            <v>1.18980346</v>
          </cell>
          <cell r="L45">
            <v>1.2834693180000001</v>
          </cell>
          <cell r="N45">
            <v>5.2076952359999895</v>
          </cell>
          <cell r="P45">
            <v>8.5463560100000002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</row>
        <row r="54">
          <cell r="C54" t="str">
            <v>нд</v>
          </cell>
        </row>
        <row r="55">
          <cell r="A55" t="str">
            <v>3.2.1</v>
          </cell>
        </row>
        <row r="69">
          <cell r="C69" t="str">
            <v>нд</v>
          </cell>
        </row>
        <row r="70">
          <cell r="A70" t="str">
            <v>3.3.1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V4" t="str">
            <v>4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J4" t="str">
            <v>2025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40"/>
  <sheetViews>
    <sheetView tabSelected="1" view="pageBreakPreview" topLeftCell="A10" zoomScale="150" zoomScaleNormal="118" zoomScaleSheetLayoutView="150" workbookViewId="0">
      <pane xSplit="2" ySplit="8" topLeftCell="AD18" activePane="bottomRight" state="frozen"/>
      <selection activeCell="A10" sqref="A10"/>
      <selection pane="topRight" activeCell="C10" sqref="C10"/>
      <selection pane="bottomLeft" activeCell="A18" sqref="A18"/>
      <selection pane="bottomRight" activeCell="A40" sqref="A40:XFD40"/>
    </sheetView>
  </sheetViews>
  <sheetFormatPr defaultRowHeight="15.75" outlineLevelRow="1" x14ac:dyDescent="0.25"/>
  <cols>
    <col min="1" max="1" width="7" style="1" customWidth="1"/>
    <col min="2" max="2" width="56.5703125" style="2" customWidth="1"/>
    <col min="3" max="3" width="10.5703125" style="3" customWidth="1"/>
    <col min="4" max="4" width="5.42578125" style="4" customWidth="1"/>
    <col min="5" max="5" width="4.140625" style="7" customWidth="1"/>
    <col min="6" max="6" width="3.7109375" style="7" customWidth="1"/>
    <col min="7" max="7" width="4.7109375" style="7" customWidth="1"/>
    <col min="8" max="8" width="3.7109375" style="7" customWidth="1"/>
    <col min="9" max="9" width="3.85546875" style="7" customWidth="1"/>
    <col min="10" max="10" width="4.28515625" style="7" customWidth="1"/>
    <col min="11" max="11" width="3.28515625" style="7" customWidth="1"/>
    <col min="12" max="12" width="3.7109375" style="7" customWidth="1"/>
    <col min="13" max="13" width="3.28515625" style="7" customWidth="1"/>
    <col min="14" max="14" width="4" style="7" customWidth="1"/>
    <col min="15" max="15" width="3.7109375" style="7" customWidth="1"/>
    <col min="16" max="16" width="3.28515625" style="7" customWidth="1"/>
    <col min="17" max="17" width="3.7109375" style="7" customWidth="1"/>
    <col min="18" max="18" width="3.28515625" style="7" customWidth="1"/>
    <col min="19" max="19" width="3.5703125" style="7" customWidth="1"/>
    <col min="20" max="20" width="4.140625" style="7" customWidth="1"/>
    <col min="21" max="21" width="3.28515625" style="7" customWidth="1"/>
    <col min="22" max="22" width="3.7109375" style="7" customWidth="1"/>
    <col min="23" max="23" width="3.5703125" style="7" customWidth="1"/>
    <col min="24" max="24" width="3.7109375" style="7" customWidth="1"/>
    <col min="25" max="25" width="3.5703125" style="7" customWidth="1"/>
    <col min="26" max="29" width="3.7109375" style="7" customWidth="1"/>
    <col min="30" max="30" width="4.7109375" style="7" customWidth="1"/>
    <col min="31" max="31" width="4" style="7" customWidth="1"/>
    <col min="32" max="32" width="3.7109375" style="7" customWidth="1"/>
    <col min="33" max="33" width="4.28515625" style="7" customWidth="1"/>
    <col min="34" max="34" width="3.7109375" style="7" customWidth="1"/>
    <col min="35" max="35" width="4.28515625" style="7" customWidth="1"/>
    <col min="36" max="36" width="4.5703125" style="7" customWidth="1"/>
    <col min="37" max="37" width="3.28515625" style="7" customWidth="1"/>
    <col min="38" max="38" width="4.5703125" style="7" customWidth="1"/>
    <col min="39" max="39" width="3.28515625" style="7" customWidth="1"/>
    <col min="40" max="40" width="3.85546875" style="7" customWidth="1"/>
    <col min="41" max="41" width="3.5703125" style="7" customWidth="1"/>
    <col min="42" max="42" width="3.28515625" style="7" customWidth="1"/>
    <col min="43" max="43" width="4.140625" style="7" customWidth="1"/>
    <col min="44" max="44" width="3.28515625" style="7" customWidth="1"/>
    <col min="45" max="45" width="3.7109375" style="7" customWidth="1"/>
    <col min="46" max="46" width="3.85546875" style="7" customWidth="1"/>
    <col min="47" max="47" width="3.28515625" style="7" customWidth="1"/>
    <col min="48" max="48" width="3.7109375" style="7" customWidth="1"/>
    <col min="49" max="49" width="3.28515625" style="7" customWidth="1"/>
    <col min="50" max="50" width="3.5703125" style="7" customWidth="1"/>
    <col min="51" max="51" width="3.42578125" style="7" customWidth="1"/>
    <col min="52" max="52" width="4" style="7" customWidth="1"/>
    <col min="53" max="53" width="3.7109375" style="7" customWidth="1"/>
    <col min="54" max="54" width="3.28515625" style="7" customWidth="1"/>
    <col min="55" max="55" width="3.7109375" style="7" customWidth="1"/>
    <col min="56" max="56" width="16.42578125" style="7" hidden="1" customWidth="1"/>
    <col min="57" max="16384" width="9.140625" style="7"/>
  </cols>
  <sheetData>
    <row r="1" spans="1:56" s="3" customFormat="1" ht="11.25" x14ac:dyDescent="0.2">
      <c r="A1" s="1"/>
      <c r="B1" s="2"/>
      <c r="D1" s="4"/>
      <c r="BC1" s="5" t="s">
        <v>0</v>
      </c>
    </row>
    <row r="2" spans="1:56" s="3" customFormat="1" ht="21" customHeight="1" x14ac:dyDescent="0.2">
      <c r="A2" s="1"/>
      <c r="B2" s="2"/>
      <c r="D2" s="4"/>
      <c r="G2" s="6"/>
      <c r="AX2" s="53" t="s">
        <v>1</v>
      </c>
      <c r="AY2" s="53"/>
      <c r="AZ2" s="53"/>
      <c r="BA2" s="53"/>
      <c r="BB2" s="53"/>
      <c r="BC2" s="53"/>
    </row>
    <row r="3" spans="1:56" s="3" customFormat="1" ht="9.75" customHeight="1" x14ac:dyDescent="0.2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</row>
    <row r="4" spans="1:56" s="3" customFormat="1" ht="12.75" x14ac:dyDescent="0.2">
      <c r="A4" s="1"/>
      <c r="B4" s="2"/>
      <c r="D4" s="4"/>
      <c r="U4" s="5" t="s">
        <v>3</v>
      </c>
      <c r="V4" s="55" t="s">
        <v>101</v>
      </c>
      <c r="W4" s="52"/>
      <c r="X4" s="54" t="s">
        <v>4</v>
      </c>
      <c r="Y4" s="54"/>
      <c r="Z4" s="76" t="str">
        <f>[2]Ф10!$J$4</f>
        <v>2025</v>
      </c>
      <c r="AA4" s="74"/>
      <c r="AB4" s="3" t="s">
        <v>5</v>
      </c>
    </row>
    <row r="5" spans="1:56" ht="9" customHeight="1" x14ac:dyDescent="0.25"/>
    <row r="6" spans="1:56" s="3" customFormat="1" ht="22.5" customHeight="1" x14ac:dyDescent="0.2">
      <c r="A6" s="1"/>
      <c r="B6" s="2"/>
      <c r="D6" s="4"/>
      <c r="V6" s="5" t="s">
        <v>6</v>
      </c>
      <c r="W6" s="74" t="str">
        <f>[2]Ф10!$G$6</f>
        <v>Общество с ограниченной ответственностью Производственно-коммерческая фирма "Энергетик-2001"</v>
      </c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8"/>
      <c r="AO6" s="8"/>
    </row>
    <row r="7" spans="1:56" s="4" customFormat="1" ht="10.5" customHeight="1" x14ac:dyDescent="0.2">
      <c r="A7" s="1"/>
      <c r="B7" s="2"/>
      <c r="C7" s="3"/>
      <c r="W7" s="67" t="s">
        <v>7</v>
      </c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9"/>
      <c r="AM7" s="9"/>
      <c r="AN7" s="9"/>
      <c r="AO7" s="9"/>
    </row>
    <row r="8" spans="1:56" ht="9" customHeight="1" x14ac:dyDescent="0.25"/>
    <row r="9" spans="1:56" s="3" customFormat="1" ht="12.75" x14ac:dyDescent="0.2">
      <c r="A9" s="1"/>
      <c r="B9" s="2"/>
      <c r="D9" s="4"/>
      <c r="Y9" s="5" t="s">
        <v>8</v>
      </c>
      <c r="Z9" s="76" t="str">
        <f>[2]Ф10!$J$9</f>
        <v>2026</v>
      </c>
      <c r="AA9" s="74"/>
      <c r="AB9" s="3" t="s">
        <v>9</v>
      </c>
    </row>
    <row r="10" spans="1:56" ht="9" customHeight="1" x14ac:dyDescent="0.25"/>
    <row r="11" spans="1:56" s="3" customFormat="1" ht="12.75" customHeight="1" x14ac:dyDescent="0.2">
      <c r="A11" s="1"/>
      <c r="B11" s="2"/>
      <c r="D11" s="4"/>
      <c r="X11" s="5" t="s">
        <v>10</v>
      </c>
      <c r="Y11" s="68" t="str">
        <f>[2]Ф10!$H$11</f>
        <v>Приказом Министерства Жилищно-коммунального хозяйства и гражданской защиты Пензенской области от 29.10.2025г. №251/ОП</v>
      </c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</row>
    <row r="12" spans="1:56" s="4" customFormat="1" ht="11.25" x14ac:dyDescent="0.2">
      <c r="A12" s="1"/>
      <c r="B12" s="2"/>
      <c r="C12" s="3"/>
      <c r="Y12" s="67" t="s">
        <v>11</v>
      </c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9"/>
      <c r="AO12" s="9"/>
      <c r="AP12" s="9"/>
    </row>
    <row r="13" spans="1:56" s="3" customFormat="1" ht="9" customHeight="1" x14ac:dyDescent="0.2">
      <c r="A13" s="1"/>
      <c r="B13" s="2"/>
      <c r="D13" s="4"/>
      <c r="E13" s="10"/>
      <c r="F13" s="11"/>
      <c r="G13" s="10"/>
      <c r="H13" s="10"/>
      <c r="I13" s="10"/>
      <c r="BD13" s="69" t="s">
        <v>12</v>
      </c>
    </row>
    <row r="14" spans="1:56" s="4" customFormat="1" ht="15" customHeight="1" x14ac:dyDescent="0.15">
      <c r="A14" s="56" t="s">
        <v>13</v>
      </c>
      <c r="B14" s="58" t="s">
        <v>14</v>
      </c>
      <c r="C14" s="60" t="s">
        <v>15</v>
      </c>
      <c r="D14" s="62" t="s">
        <v>102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4"/>
      <c r="AD14" s="65" t="s">
        <v>103</v>
      </c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9"/>
    </row>
    <row r="15" spans="1:56" s="4" customFormat="1" ht="15" customHeight="1" x14ac:dyDescent="0.15">
      <c r="A15" s="57"/>
      <c r="B15" s="59"/>
      <c r="C15" s="61"/>
      <c r="D15" s="12" t="s">
        <v>16</v>
      </c>
      <c r="E15" s="71" t="s">
        <v>17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3"/>
      <c r="AD15" s="13" t="s">
        <v>16</v>
      </c>
      <c r="AE15" s="62" t="s">
        <v>17</v>
      </c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9"/>
    </row>
    <row r="16" spans="1:56" s="4" customFormat="1" ht="15" customHeight="1" x14ac:dyDescent="0.15">
      <c r="A16" s="57"/>
      <c r="B16" s="59"/>
      <c r="C16" s="61"/>
      <c r="D16" s="58" t="s">
        <v>18</v>
      </c>
      <c r="E16" s="62" t="s">
        <v>18</v>
      </c>
      <c r="F16" s="63"/>
      <c r="G16" s="63"/>
      <c r="H16" s="63"/>
      <c r="I16" s="64"/>
      <c r="J16" s="62" t="s">
        <v>19</v>
      </c>
      <c r="K16" s="63"/>
      <c r="L16" s="63"/>
      <c r="M16" s="63"/>
      <c r="N16" s="64"/>
      <c r="O16" s="62" t="s">
        <v>20</v>
      </c>
      <c r="P16" s="63"/>
      <c r="Q16" s="63"/>
      <c r="R16" s="63"/>
      <c r="S16" s="64"/>
      <c r="T16" s="62" t="s">
        <v>21</v>
      </c>
      <c r="U16" s="63"/>
      <c r="V16" s="63"/>
      <c r="W16" s="63"/>
      <c r="X16" s="64"/>
      <c r="Y16" s="62" t="s">
        <v>22</v>
      </c>
      <c r="Z16" s="63"/>
      <c r="AA16" s="63"/>
      <c r="AB16" s="63"/>
      <c r="AC16" s="64"/>
      <c r="AD16" s="58" t="s">
        <v>18</v>
      </c>
      <c r="AE16" s="62" t="s">
        <v>18</v>
      </c>
      <c r="AF16" s="63"/>
      <c r="AG16" s="63"/>
      <c r="AH16" s="63"/>
      <c r="AI16" s="64"/>
      <c r="AJ16" s="62" t="s">
        <v>19</v>
      </c>
      <c r="AK16" s="63"/>
      <c r="AL16" s="63"/>
      <c r="AM16" s="63"/>
      <c r="AN16" s="64"/>
      <c r="AO16" s="62" t="s">
        <v>20</v>
      </c>
      <c r="AP16" s="63"/>
      <c r="AQ16" s="63"/>
      <c r="AR16" s="63"/>
      <c r="AS16" s="64"/>
      <c r="AT16" s="62" t="s">
        <v>21</v>
      </c>
      <c r="AU16" s="63"/>
      <c r="AV16" s="63"/>
      <c r="AW16" s="63"/>
      <c r="AX16" s="64"/>
      <c r="AY16" s="62" t="s">
        <v>22</v>
      </c>
      <c r="AZ16" s="63"/>
      <c r="BA16" s="63"/>
      <c r="BB16" s="63"/>
      <c r="BC16" s="63"/>
      <c r="BD16" s="69"/>
    </row>
    <row r="17" spans="1:56" s="4" customFormat="1" ht="108" customHeight="1" x14ac:dyDescent="0.15">
      <c r="A17" s="57"/>
      <c r="B17" s="59"/>
      <c r="C17" s="61"/>
      <c r="D17" s="70"/>
      <c r="E17" s="14" t="s">
        <v>23</v>
      </c>
      <c r="F17" s="14" t="s">
        <v>24</v>
      </c>
      <c r="G17" s="14" t="s">
        <v>25</v>
      </c>
      <c r="H17" s="14" t="s">
        <v>26</v>
      </c>
      <c r="I17" s="14" t="s">
        <v>27</v>
      </c>
      <c r="J17" s="14" t="s">
        <v>23</v>
      </c>
      <c r="K17" s="14" t="s">
        <v>24</v>
      </c>
      <c r="L17" s="14" t="s">
        <v>25</v>
      </c>
      <c r="M17" s="14" t="s">
        <v>26</v>
      </c>
      <c r="N17" s="14" t="s">
        <v>27</v>
      </c>
      <c r="O17" s="14" t="s">
        <v>23</v>
      </c>
      <c r="P17" s="14" t="s">
        <v>24</v>
      </c>
      <c r="Q17" s="14" t="s">
        <v>25</v>
      </c>
      <c r="R17" s="14" t="s">
        <v>26</v>
      </c>
      <c r="S17" s="14" t="s">
        <v>27</v>
      </c>
      <c r="T17" s="14" t="s">
        <v>23</v>
      </c>
      <c r="U17" s="14" t="s">
        <v>24</v>
      </c>
      <c r="V17" s="14" t="s">
        <v>25</v>
      </c>
      <c r="W17" s="14" t="s">
        <v>26</v>
      </c>
      <c r="X17" s="14" t="s">
        <v>27</v>
      </c>
      <c r="Y17" s="14" t="s">
        <v>23</v>
      </c>
      <c r="Z17" s="14" t="s">
        <v>24</v>
      </c>
      <c r="AA17" s="14" t="s">
        <v>25</v>
      </c>
      <c r="AB17" s="14" t="s">
        <v>26</v>
      </c>
      <c r="AC17" s="14" t="s">
        <v>27</v>
      </c>
      <c r="AD17" s="70"/>
      <c r="AE17" s="14" t="s">
        <v>23</v>
      </c>
      <c r="AF17" s="14" t="s">
        <v>24</v>
      </c>
      <c r="AG17" s="14" t="s">
        <v>25</v>
      </c>
      <c r="AH17" s="14" t="s">
        <v>26</v>
      </c>
      <c r="AI17" s="14" t="s">
        <v>27</v>
      </c>
      <c r="AJ17" s="14" t="s">
        <v>23</v>
      </c>
      <c r="AK17" s="14" t="s">
        <v>24</v>
      </c>
      <c r="AL17" s="14" t="s">
        <v>25</v>
      </c>
      <c r="AM17" s="14" t="s">
        <v>26</v>
      </c>
      <c r="AN17" s="14" t="s">
        <v>27</v>
      </c>
      <c r="AO17" s="14" t="s">
        <v>23</v>
      </c>
      <c r="AP17" s="14" t="s">
        <v>24</v>
      </c>
      <c r="AQ17" s="14" t="s">
        <v>25</v>
      </c>
      <c r="AR17" s="14" t="s">
        <v>26</v>
      </c>
      <c r="AS17" s="14" t="s">
        <v>27</v>
      </c>
      <c r="AT17" s="14" t="s">
        <v>23</v>
      </c>
      <c r="AU17" s="14" t="s">
        <v>24</v>
      </c>
      <c r="AV17" s="14" t="s">
        <v>25</v>
      </c>
      <c r="AW17" s="14" t="s">
        <v>26</v>
      </c>
      <c r="AX17" s="14" t="s">
        <v>27</v>
      </c>
      <c r="AY17" s="14" t="s">
        <v>23</v>
      </c>
      <c r="AZ17" s="14" t="s">
        <v>24</v>
      </c>
      <c r="BA17" s="14" t="s">
        <v>25</v>
      </c>
      <c r="BB17" s="14" t="s">
        <v>26</v>
      </c>
      <c r="BC17" s="15" t="s">
        <v>27</v>
      </c>
      <c r="BD17" s="69"/>
    </row>
    <row r="18" spans="1:56" s="4" customFormat="1" ht="11.25" customHeight="1" x14ac:dyDescent="0.15">
      <c r="A18" s="16">
        <v>1</v>
      </c>
      <c r="B18" s="17">
        <v>2</v>
      </c>
      <c r="C18" s="18">
        <v>3</v>
      </c>
      <c r="D18" s="19">
        <v>4</v>
      </c>
      <c r="E18" s="19" t="s">
        <v>28</v>
      </c>
      <c r="F18" s="19" t="s">
        <v>29</v>
      </c>
      <c r="G18" s="19" t="s">
        <v>30</v>
      </c>
      <c r="H18" s="19" t="s">
        <v>31</v>
      </c>
      <c r="I18" s="19" t="s">
        <v>32</v>
      </c>
      <c r="J18" s="19" t="s">
        <v>33</v>
      </c>
      <c r="K18" s="19" t="s">
        <v>34</v>
      </c>
      <c r="L18" s="19" t="s">
        <v>35</v>
      </c>
      <c r="M18" s="19" t="s">
        <v>36</v>
      </c>
      <c r="N18" s="19" t="s">
        <v>37</v>
      </c>
      <c r="O18" s="19" t="s">
        <v>38</v>
      </c>
      <c r="P18" s="19" t="s">
        <v>39</v>
      </c>
      <c r="Q18" s="19" t="s">
        <v>40</v>
      </c>
      <c r="R18" s="19" t="s">
        <v>41</v>
      </c>
      <c r="S18" s="19" t="s">
        <v>42</v>
      </c>
      <c r="T18" s="19" t="s">
        <v>43</v>
      </c>
      <c r="U18" s="19" t="s">
        <v>44</v>
      </c>
      <c r="V18" s="19" t="s">
        <v>45</v>
      </c>
      <c r="W18" s="19" t="s">
        <v>46</v>
      </c>
      <c r="X18" s="19" t="s">
        <v>47</v>
      </c>
      <c r="Y18" s="19" t="s">
        <v>48</v>
      </c>
      <c r="Z18" s="19" t="s">
        <v>49</v>
      </c>
      <c r="AA18" s="19" t="s">
        <v>50</v>
      </c>
      <c r="AB18" s="19" t="s">
        <v>51</v>
      </c>
      <c r="AC18" s="19" t="s">
        <v>52</v>
      </c>
      <c r="AD18" s="19">
        <v>6</v>
      </c>
      <c r="AE18" s="19" t="s">
        <v>53</v>
      </c>
      <c r="AF18" s="19" t="s">
        <v>54</v>
      </c>
      <c r="AG18" s="19" t="s">
        <v>55</v>
      </c>
      <c r="AH18" s="19" t="s">
        <v>56</v>
      </c>
      <c r="AI18" s="19" t="s">
        <v>57</v>
      </c>
      <c r="AJ18" s="19" t="s">
        <v>58</v>
      </c>
      <c r="AK18" s="19" t="s">
        <v>59</v>
      </c>
      <c r="AL18" s="19" t="s">
        <v>60</v>
      </c>
      <c r="AM18" s="19" t="s">
        <v>61</v>
      </c>
      <c r="AN18" s="19" t="s">
        <v>62</v>
      </c>
      <c r="AO18" s="19" t="s">
        <v>63</v>
      </c>
      <c r="AP18" s="19" t="s">
        <v>64</v>
      </c>
      <c r="AQ18" s="19" t="s">
        <v>65</v>
      </c>
      <c r="AR18" s="19" t="s">
        <v>66</v>
      </c>
      <c r="AS18" s="19" t="s">
        <v>67</v>
      </c>
      <c r="AT18" s="19" t="s">
        <v>68</v>
      </c>
      <c r="AU18" s="19" t="s">
        <v>69</v>
      </c>
      <c r="AV18" s="19" t="s">
        <v>70</v>
      </c>
      <c r="AW18" s="19" t="s">
        <v>71</v>
      </c>
      <c r="AX18" s="19" t="s">
        <v>72</v>
      </c>
      <c r="AY18" s="19" t="s">
        <v>73</v>
      </c>
      <c r="AZ18" s="19" t="s">
        <v>74</v>
      </c>
      <c r="BA18" s="19" t="s">
        <v>75</v>
      </c>
      <c r="BB18" s="19" t="s">
        <v>76</v>
      </c>
      <c r="BC18" s="20" t="s">
        <v>77</v>
      </c>
      <c r="BD18" s="21"/>
    </row>
    <row r="19" spans="1:56" s="4" customFormat="1" ht="12.75" x14ac:dyDescent="0.15">
      <c r="A19" s="22" t="s">
        <v>78</v>
      </c>
      <c r="B19" s="23" t="s">
        <v>79</v>
      </c>
      <c r="C19" s="24" t="s">
        <v>80</v>
      </c>
      <c r="D19" s="25">
        <f>D20+D25+D32</f>
        <v>15.1457</v>
      </c>
      <c r="E19" s="25">
        <f>E20+E25+E32</f>
        <v>16.227324023999991</v>
      </c>
      <c r="F19" s="25">
        <f>F20+F25+F32</f>
        <v>0</v>
      </c>
      <c r="G19" s="25">
        <f>G20+G25+G32</f>
        <v>16.227324023999991</v>
      </c>
      <c r="H19" s="25">
        <f>H20+H25+H32</f>
        <v>0</v>
      </c>
      <c r="I19" s="25">
        <f>I20+I25+I32</f>
        <v>0</v>
      </c>
      <c r="J19" s="25">
        <f>J20+J25+J32</f>
        <v>1.18980346</v>
      </c>
      <c r="K19" s="25">
        <f>K20+K25+K32</f>
        <v>0</v>
      </c>
      <c r="L19" s="25">
        <f>L20+L25+L32</f>
        <v>1.18980346</v>
      </c>
      <c r="M19" s="25">
        <f>M20+M25+M32</f>
        <v>0</v>
      </c>
      <c r="N19" s="25">
        <f>N20+N25+N32</f>
        <v>0</v>
      </c>
      <c r="O19" s="25">
        <f>O20+O25+O32</f>
        <v>1.2834693180000001</v>
      </c>
      <c r="P19" s="25">
        <f>P20+P25+P32</f>
        <v>0</v>
      </c>
      <c r="Q19" s="25">
        <f>Q20+Q25+Q32</f>
        <v>1.2834693180000001</v>
      </c>
      <c r="R19" s="25">
        <f>R20+R25+R32</f>
        <v>0</v>
      </c>
      <c r="S19" s="25">
        <f>S20+S25+S32</f>
        <v>0</v>
      </c>
      <c r="T19" s="25">
        <f>T20+T25+T32</f>
        <v>5.2076952359999895</v>
      </c>
      <c r="U19" s="25">
        <f>U20+U25+U32</f>
        <v>0</v>
      </c>
      <c r="V19" s="25">
        <f>V20+V25+V32</f>
        <v>5.2076952359999895</v>
      </c>
      <c r="W19" s="25">
        <f>W20+W25+W32</f>
        <v>0</v>
      </c>
      <c r="X19" s="25">
        <f>X20+X25+X32</f>
        <v>0</v>
      </c>
      <c r="Y19" s="25">
        <f>Y20+Y25+Y32</f>
        <v>8.5463560100000002</v>
      </c>
      <c r="Z19" s="25">
        <f>Z20+Z25+Z32</f>
        <v>0</v>
      </c>
      <c r="AA19" s="25">
        <f>AA20+AA25+AA32</f>
        <v>8.5463560100000002</v>
      </c>
      <c r="AB19" s="25">
        <f>AB20+AB25+AB32</f>
        <v>0</v>
      </c>
      <c r="AC19" s="25">
        <f>AC20+AC25+AC32</f>
        <v>0</v>
      </c>
      <c r="AD19" s="25">
        <f>AD20+AD25+AD32</f>
        <v>15.1457</v>
      </c>
      <c r="AE19" s="25">
        <f>AE20+AE25+AE32</f>
        <v>16.227324023999991</v>
      </c>
      <c r="AF19" s="25">
        <f>AF20+AF25+AF32</f>
        <v>0</v>
      </c>
      <c r="AG19" s="25">
        <f>AG20+AG25+AG32</f>
        <v>16.227324023999991</v>
      </c>
      <c r="AH19" s="25">
        <f>AH20+AH25+AH32</f>
        <v>0</v>
      </c>
      <c r="AI19" s="25">
        <f>AI20+AI25+AI32</f>
        <v>0</v>
      </c>
      <c r="AJ19" s="25">
        <f>AJ20+AJ25+AJ32</f>
        <v>1.18980346</v>
      </c>
      <c r="AK19" s="25">
        <f>AK20+AK25+AK32</f>
        <v>0</v>
      </c>
      <c r="AL19" s="25">
        <f>AL20+AL25+AL32</f>
        <v>1.18980346</v>
      </c>
      <c r="AM19" s="25">
        <f>AM20+AM25+AM32</f>
        <v>0</v>
      </c>
      <c r="AN19" s="25">
        <f>AN20+AN25+AN32</f>
        <v>0</v>
      </c>
      <c r="AO19" s="25">
        <f>AO20+AO25+AO32</f>
        <v>1.2834693180000001</v>
      </c>
      <c r="AP19" s="25">
        <f>AP20+AP25+AP32</f>
        <v>0</v>
      </c>
      <c r="AQ19" s="25">
        <f>AQ20+AQ25+AQ32</f>
        <v>1.2834693180000001</v>
      </c>
      <c r="AR19" s="25">
        <f>AR20+AR25+AR32</f>
        <v>0</v>
      </c>
      <c r="AS19" s="25">
        <f>AS20+AS25+AS32</f>
        <v>0</v>
      </c>
      <c r="AT19" s="25">
        <f>AT20+AT25+AT32</f>
        <v>5.2076952359999895</v>
      </c>
      <c r="AU19" s="25">
        <f>AU20+AU25+AU32</f>
        <v>0</v>
      </c>
      <c r="AV19" s="25">
        <f>AV20+AV25+AV32</f>
        <v>5.2076952359999895</v>
      </c>
      <c r="AW19" s="25">
        <f>AW20+AW25+AW32</f>
        <v>0</v>
      </c>
      <c r="AX19" s="25">
        <f>AX20+AX25+AX32</f>
        <v>0</v>
      </c>
      <c r="AY19" s="25">
        <f>AY20+AY25+AY32</f>
        <v>8.5463560100000002</v>
      </c>
      <c r="AZ19" s="25">
        <f>AZ20+AZ25+AZ32</f>
        <v>0</v>
      </c>
      <c r="BA19" s="25">
        <f>BA20+BA25+BA32</f>
        <v>8.5463560100000002</v>
      </c>
      <c r="BB19" s="25">
        <f>BB20+BB25+BB32</f>
        <v>0</v>
      </c>
      <c r="BC19" s="26">
        <f>BC20+BC25+BC32</f>
        <v>0</v>
      </c>
      <c r="BD19" s="21"/>
    </row>
    <row r="20" spans="1:56" s="4" customFormat="1" ht="12.75" x14ac:dyDescent="0.15">
      <c r="A20" s="27" t="s">
        <v>81</v>
      </c>
      <c r="B20" s="28" t="s">
        <v>82</v>
      </c>
      <c r="C20" s="29" t="s">
        <v>80</v>
      </c>
      <c r="D20" s="30">
        <f>D21+D23</f>
        <v>0</v>
      </c>
      <c r="E20" s="30">
        <f>E21+E23</f>
        <v>0</v>
      </c>
      <c r="F20" s="30">
        <f>F21+F23</f>
        <v>0</v>
      </c>
      <c r="G20" s="30">
        <f>G21+G23</f>
        <v>0</v>
      </c>
      <c r="H20" s="30">
        <f>H21+H23</f>
        <v>0</v>
      </c>
      <c r="I20" s="30">
        <f>I21+I23</f>
        <v>0</v>
      </c>
      <c r="J20" s="30">
        <f>J21+J23</f>
        <v>0</v>
      </c>
      <c r="K20" s="30">
        <f>K21+K23</f>
        <v>0</v>
      </c>
      <c r="L20" s="30">
        <f>L21+L23</f>
        <v>0</v>
      </c>
      <c r="M20" s="30">
        <f>M21+M23</f>
        <v>0</v>
      </c>
      <c r="N20" s="30">
        <f>N21+N23</f>
        <v>0</v>
      </c>
      <c r="O20" s="30">
        <f>O21+O23</f>
        <v>0</v>
      </c>
      <c r="P20" s="30">
        <f>P21+P23</f>
        <v>0</v>
      </c>
      <c r="Q20" s="30">
        <f>Q21+Q23</f>
        <v>0</v>
      </c>
      <c r="R20" s="30">
        <f>R21+R23</f>
        <v>0</v>
      </c>
      <c r="S20" s="30">
        <f>S21+S23</f>
        <v>0</v>
      </c>
      <c r="T20" s="30">
        <f>T21+T23</f>
        <v>0</v>
      </c>
      <c r="U20" s="30">
        <f>U21+U23</f>
        <v>0</v>
      </c>
      <c r="V20" s="30">
        <f>V21+V23</f>
        <v>0</v>
      </c>
      <c r="W20" s="30">
        <f>W21+W23</f>
        <v>0</v>
      </c>
      <c r="X20" s="30">
        <f>X21+X23</f>
        <v>0</v>
      </c>
      <c r="Y20" s="30">
        <f>Y21+Y23</f>
        <v>0</v>
      </c>
      <c r="Z20" s="30">
        <f>Z21+Z23</f>
        <v>0</v>
      </c>
      <c r="AA20" s="30">
        <f>AA21+AA23</f>
        <v>0</v>
      </c>
      <c r="AB20" s="30">
        <f>AB21+AB23</f>
        <v>0</v>
      </c>
      <c r="AC20" s="30">
        <f>AC21+AC23</f>
        <v>0</v>
      </c>
      <c r="AD20" s="30">
        <f>AD21+AD23</f>
        <v>0</v>
      </c>
      <c r="AE20" s="30">
        <f>AE21+AE23</f>
        <v>0</v>
      </c>
      <c r="AF20" s="30">
        <f>AF21+AF23</f>
        <v>0</v>
      </c>
      <c r="AG20" s="30">
        <f>AG21+AG23</f>
        <v>0</v>
      </c>
      <c r="AH20" s="30">
        <f>AH21+AH23</f>
        <v>0</v>
      </c>
      <c r="AI20" s="30">
        <f>AI21+AI23</f>
        <v>0</v>
      </c>
      <c r="AJ20" s="30">
        <f>AJ21+AJ23</f>
        <v>0</v>
      </c>
      <c r="AK20" s="30">
        <f>AK21+AK23</f>
        <v>0</v>
      </c>
      <c r="AL20" s="30">
        <f>AL21+AL23</f>
        <v>0</v>
      </c>
      <c r="AM20" s="30">
        <f>AM21+AM23</f>
        <v>0</v>
      </c>
      <c r="AN20" s="30">
        <f>AN21+AN23</f>
        <v>0</v>
      </c>
      <c r="AO20" s="30">
        <f>AO21+AO23</f>
        <v>0</v>
      </c>
      <c r="AP20" s="30">
        <f>AP21+AP23</f>
        <v>0</v>
      </c>
      <c r="AQ20" s="30">
        <f>AQ21+AQ23</f>
        <v>0</v>
      </c>
      <c r="AR20" s="30">
        <f>AR21+AR23</f>
        <v>0</v>
      </c>
      <c r="AS20" s="30">
        <f>AS21+AS23</f>
        <v>0</v>
      </c>
      <c r="AT20" s="30">
        <f>AT21+AT23</f>
        <v>0</v>
      </c>
      <c r="AU20" s="30">
        <f>AU21+AU23</f>
        <v>0</v>
      </c>
      <c r="AV20" s="30">
        <f>AV21+AV23</f>
        <v>0</v>
      </c>
      <c r="AW20" s="30">
        <f>AW21+AW23</f>
        <v>0</v>
      </c>
      <c r="AX20" s="30">
        <f>AX21+AX23</f>
        <v>0</v>
      </c>
      <c r="AY20" s="30">
        <f>AY21+AY23</f>
        <v>0</v>
      </c>
      <c r="AZ20" s="30">
        <f>AZ21+AZ23</f>
        <v>0</v>
      </c>
      <c r="BA20" s="30">
        <f>BA21+BA23</f>
        <v>0</v>
      </c>
      <c r="BB20" s="30">
        <f>BB21+BB23</f>
        <v>0</v>
      </c>
      <c r="BC20" s="31">
        <f>BC21+BC23</f>
        <v>0</v>
      </c>
      <c r="BD20" s="21"/>
    </row>
    <row r="21" spans="1:56" x14ac:dyDescent="0.25">
      <c r="A21" s="32" t="s">
        <v>83</v>
      </c>
      <c r="B21" s="33" t="s">
        <v>84</v>
      </c>
      <c r="C21" s="34" t="s">
        <v>80</v>
      </c>
      <c r="D21" s="35">
        <f>SUM(D22:D22)</f>
        <v>0</v>
      </c>
      <c r="E21" s="35">
        <f>SUM(E22:E22)</f>
        <v>0</v>
      </c>
      <c r="F21" s="35">
        <f>SUM(F22:F22)</f>
        <v>0</v>
      </c>
      <c r="G21" s="35">
        <f>SUM(G22:G22)</f>
        <v>0</v>
      </c>
      <c r="H21" s="35">
        <f>SUM(H22:H22)</f>
        <v>0</v>
      </c>
      <c r="I21" s="35">
        <f>SUM(I22:I22)</f>
        <v>0</v>
      </c>
      <c r="J21" s="35">
        <f>SUM(J22:J22)</f>
        <v>0</v>
      </c>
      <c r="K21" s="35">
        <f>SUM(K22:K22)</f>
        <v>0</v>
      </c>
      <c r="L21" s="35">
        <f>SUM(L22:L22)</f>
        <v>0</v>
      </c>
      <c r="M21" s="35">
        <f>SUM(M22:M22)</f>
        <v>0</v>
      </c>
      <c r="N21" s="35">
        <f>SUM(N22:N22)</f>
        <v>0</v>
      </c>
      <c r="O21" s="35">
        <f>SUM(O22:O22)</f>
        <v>0</v>
      </c>
      <c r="P21" s="35">
        <f>SUM(P22:P22)</f>
        <v>0</v>
      </c>
      <c r="Q21" s="35">
        <f>SUM(Q22:Q22)</f>
        <v>0</v>
      </c>
      <c r="R21" s="35">
        <f>SUM(R22:R22)</f>
        <v>0</v>
      </c>
      <c r="S21" s="35">
        <f>SUM(S22:S22)</f>
        <v>0</v>
      </c>
      <c r="T21" s="35">
        <f>SUM(T22:T22)</f>
        <v>0</v>
      </c>
      <c r="U21" s="35">
        <f>SUM(U22:U22)</f>
        <v>0</v>
      </c>
      <c r="V21" s="35">
        <f>SUM(V22:V22)</f>
        <v>0</v>
      </c>
      <c r="W21" s="35">
        <f>SUM(W22:W22)</f>
        <v>0</v>
      </c>
      <c r="X21" s="35">
        <f>SUM(X22:X22)</f>
        <v>0</v>
      </c>
      <c r="Y21" s="35">
        <f>SUM(Y22:Y22)</f>
        <v>0</v>
      </c>
      <c r="Z21" s="35">
        <f>SUM(Z22:Z22)</f>
        <v>0</v>
      </c>
      <c r="AA21" s="35">
        <f>SUM(AA22:AA22)</f>
        <v>0</v>
      </c>
      <c r="AB21" s="35">
        <f>SUM(AB22:AB22)</f>
        <v>0</v>
      </c>
      <c r="AC21" s="35">
        <f>SUM(AC22:AC22)</f>
        <v>0</v>
      </c>
      <c r="AD21" s="35">
        <f>SUM(AD22:AD22)</f>
        <v>0</v>
      </c>
      <c r="AE21" s="35">
        <f>SUM(AE22:AE22)</f>
        <v>0</v>
      </c>
      <c r="AF21" s="35">
        <f>SUM(AF22:AF22)</f>
        <v>0</v>
      </c>
      <c r="AG21" s="35">
        <f>SUM(AG22:AG22)</f>
        <v>0</v>
      </c>
      <c r="AH21" s="35">
        <f>SUM(AH22:AH22)</f>
        <v>0</v>
      </c>
      <c r="AI21" s="35">
        <f>SUM(AI22:AI22)</f>
        <v>0</v>
      </c>
      <c r="AJ21" s="35">
        <f>SUM(AJ22:AJ22)</f>
        <v>0</v>
      </c>
      <c r="AK21" s="35">
        <f>SUM(AK22:AK22)</f>
        <v>0</v>
      </c>
      <c r="AL21" s="35">
        <f>SUM(AL22:AL22)</f>
        <v>0</v>
      </c>
      <c r="AM21" s="35">
        <f>SUM(AM22:AM22)</f>
        <v>0</v>
      </c>
      <c r="AN21" s="35">
        <f>SUM(AN22:AN22)</f>
        <v>0</v>
      </c>
      <c r="AO21" s="35">
        <f>SUM(AO22:AO22)</f>
        <v>0</v>
      </c>
      <c r="AP21" s="35">
        <f>SUM(AP22:AP22)</f>
        <v>0</v>
      </c>
      <c r="AQ21" s="35">
        <f>SUM(AQ22:AQ22)</f>
        <v>0</v>
      </c>
      <c r="AR21" s="35">
        <f>SUM(AR22:AR22)</f>
        <v>0</v>
      </c>
      <c r="AS21" s="35">
        <f>SUM(AS22:AS22)</f>
        <v>0</v>
      </c>
      <c r="AT21" s="35">
        <f>SUM(AT22:AT22)</f>
        <v>0</v>
      </c>
      <c r="AU21" s="35">
        <f>SUM(AU22:AU22)</f>
        <v>0</v>
      </c>
      <c r="AV21" s="35">
        <f>SUM(AV22:AV22)</f>
        <v>0</v>
      </c>
      <c r="AW21" s="35">
        <f>SUM(AW22:AW22)</f>
        <v>0</v>
      </c>
      <c r="AX21" s="35">
        <f>SUM(AX22:AX22)</f>
        <v>0</v>
      </c>
      <c r="AY21" s="35">
        <f>SUM(AY22:AY22)</f>
        <v>0</v>
      </c>
      <c r="AZ21" s="35">
        <f>SUM(AZ22:AZ22)</f>
        <v>0</v>
      </c>
      <c r="BA21" s="35">
        <f>SUM(BA22:BA22)</f>
        <v>0</v>
      </c>
      <c r="BB21" s="35">
        <f>SUM(BB22:BB22)</f>
        <v>0</v>
      </c>
      <c r="BC21" s="36">
        <f>SUM(BC22:BC22)</f>
        <v>0</v>
      </c>
      <c r="BD21" s="37"/>
    </row>
    <row r="22" spans="1:56" hidden="1" x14ac:dyDescent="0.25">
      <c r="A22" s="38" t="str">
        <f>[1]Ф10!A21</f>
        <v>1.1.1.</v>
      </c>
      <c r="B22" s="38"/>
      <c r="C22" s="39"/>
      <c r="D22" s="40">
        <v>0</v>
      </c>
      <c r="E22" s="40">
        <f t="shared" ref="E22:I22" si="0">J22+O22+T22+Y22</f>
        <v>0</v>
      </c>
      <c r="F22" s="40">
        <f t="shared" si="0"/>
        <v>0</v>
      </c>
      <c r="G22" s="40">
        <f t="shared" si="0"/>
        <v>0</v>
      </c>
      <c r="H22" s="40">
        <f t="shared" si="0"/>
        <v>0</v>
      </c>
      <c r="I22" s="40">
        <f t="shared" si="0"/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f>D22</f>
        <v>0</v>
      </c>
      <c r="AE22" s="40">
        <f t="shared" ref="AE22:AI22" si="1">AJ22+AO22+AT22+AY22</f>
        <v>0</v>
      </c>
      <c r="AF22" s="40">
        <f t="shared" si="1"/>
        <v>0</v>
      </c>
      <c r="AG22" s="40">
        <f t="shared" si="1"/>
        <v>0</v>
      </c>
      <c r="AH22" s="40">
        <f t="shared" si="1"/>
        <v>0</v>
      </c>
      <c r="AI22" s="40">
        <f t="shared" si="1"/>
        <v>0</v>
      </c>
      <c r="AJ22" s="41">
        <f t="shared" ref="AJ22:BC22" si="2">J22</f>
        <v>0</v>
      </c>
      <c r="AK22" s="41">
        <f t="shared" si="2"/>
        <v>0</v>
      </c>
      <c r="AL22" s="41">
        <f t="shared" si="2"/>
        <v>0</v>
      </c>
      <c r="AM22" s="41">
        <f t="shared" si="2"/>
        <v>0</v>
      </c>
      <c r="AN22" s="41">
        <f t="shared" si="2"/>
        <v>0</v>
      </c>
      <c r="AO22" s="41">
        <f t="shared" si="2"/>
        <v>0</v>
      </c>
      <c r="AP22" s="41">
        <f t="shared" si="2"/>
        <v>0</v>
      </c>
      <c r="AQ22" s="41">
        <f t="shared" si="2"/>
        <v>0</v>
      </c>
      <c r="AR22" s="41">
        <f t="shared" si="2"/>
        <v>0</v>
      </c>
      <c r="AS22" s="41">
        <f t="shared" si="2"/>
        <v>0</v>
      </c>
      <c r="AT22" s="41">
        <f t="shared" si="2"/>
        <v>0</v>
      </c>
      <c r="AU22" s="41">
        <f t="shared" si="2"/>
        <v>0</v>
      </c>
      <c r="AV22" s="41">
        <f t="shared" si="2"/>
        <v>0</v>
      </c>
      <c r="AW22" s="41">
        <f t="shared" si="2"/>
        <v>0</v>
      </c>
      <c r="AX22" s="41">
        <f t="shared" si="2"/>
        <v>0</v>
      </c>
      <c r="AY22" s="41">
        <f t="shared" si="2"/>
        <v>0</v>
      </c>
      <c r="AZ22" s="41">
        <f t="shared" si="2"/>
        <v>0</v>
      </c>
      <c r="BA22" s="41">
        <f t="shared" si="2"/>
        <v>0</v>
      </c>
      <c r="BB22" s="41">
        <f t="shared" si="2"/>
        <v>0</v>
      </c>
      <c r="BC22" s="41">
        <f t="shared" si="2"/>
        <v>0</v>
      </c>
      <c r="BD22" s="41">
        <f>AD22</f>
        <v>0</v>
      </c>
    </row>
    <row r="23" spans="1:56" ht="21" x14ac:dyDescent="0.25">
      <c r="A23" s="43" t="s">
        <v>85</v>
      </c>
      <c r="B23" s="33" t="s">
        <v>86</v>
      </c>
      <c r="C23" s="34" t="str">
        <f>[1]Ф10!C23</f>
        <v>нд</v>
      </c>
      <c r="D23" s="35">
        <f>SUM(D24:D24)</f>
        <v>0</v>
      </c>
      <c r="E23" s="35">
        <f>SUM(E24:E24)</f>
        <v>0</v>
      </c>
      <c r="F23" s="35">
        <f>SUM(F24:F24)</f>
        <v>0</v>
      </c>
      <c r="G23" s="35">
        <f>SUM(G24:G24)</f>
        <v>0</v>
      </c>
      <c r="H23" s="35">
        <f>SUM(H24:H24)</f>
        <v>0</v>
      </c>
      <c r="I23" s="35">
        <f>SUM(I24:I24)</f>
        <v>0</v>
      </c>
      <c r="J23" s="35">
        <f>SUM(J24:J24)</f>
        <v>0</v>
      </c>
      <c r="K23" s="35">
        <f>SUM(K24:K24)</f>
        <v>0</v>
      </c>
      <c r="L23" s="35">
        <f>SUM(L24:L24)</f>
        <v>0</v>
      </c>
      <c r="M23" s="35">
        <f>SUM(M24:M24)</f>
        <v>0</v>
      </c>
      <c r="N23" s="35">
        <f>SUM(N24:N24)</f>
        <v>0</v>
      </c>
      <c r="O23" s="35">
        <f>SUM(O24:O24)</f>
        <v>0</v>
      </c>
      <c r="P23" s="35">
        <f>SUM(P24:P24)</f>
        <v>0</v>
      </c>
      <c r="Q23" s="35">
        <f>SUM(Q24:Q24)</f>
        <v>0</v>
      </c>
      <c r="R23" s="35">
        <f>SUM(R24:R24)</f>
        <v>0</v>
      </c>
      <c r="S23" s="35">
        <f>SUM(S24:S24)</f>
        <v>0</v>
      </c>
      <c r="T23" s="35">
        <f>SUM(T24:T24)</f>
        <v>0</v>
      </c>
      <c r="U23" s="35">
        <f>SUM(U24:U24)</f>
        <v>0</v>
      </c>
      <c r="V23" s="35">
        <f>SUM(V24:V24)</f>
        <v>0</v>
      </c>
      <c r="W23" s="35">
        <f>SUM(W24:W24)</f>
        <v>0</v>
      </c>
      <c r="X23" s="35">
        <f>SUM(X24:X24)</f>
        <v>0</v>
      </c>
      <c r="Y23" s="35">
        <f>SUM(Y24:Y24)</f>
        <v>0</v>
      </c>
      <c r="Z23" s="35">
        <f>SUM(Z24:Z24)</f>
        <v>0</v>
      </c>
      <c r="AA23" s="35">
        <f>SUM(AA24:AA24)</f>
        <v>0</v>
      </c>
      <c r="AB23" s="35">
        <f>SUM(AB24:AB24)</f>
        <v>0</v>
      </c>
      <c r="AC23" s="35">
        <f>SUM(AC24:AC24)</f>
        <v>0</v>
      </c>
      <c r="AD23" s="35">
        <f>SUM(AD24:AD24)</f>
        <v>0</v>
      </c>
      <c r="AE23" s="35">
        <f>SUM(AE24:AE24)</f>
        <v>0</v>
      </c>
      <c r="AF23" s="35">
        <f>SUM(AF24:AF24)</f>
        <v>0</v>
      </c>
      <c r="AG23" s="35">
        <f>SUM(AG24:AG24)</f>
        <v>0</v>
      </c>
      <c r="AH23" s="35">
        <f>SUM(AH24:AH24)</f>
        <v>0</v>
      </c>
      <c r="AI23" s="35">
        <f>SUM(AI24:AI24)</f>
        <v>0</v>
      </c>
      <c r="AJ23" s="35">
        <f>SUM(AJ24:AJ24)</f>
        <v>0</v>
      </c>
      <c r="AK23" s="35">
        <f>SUM(AK24:AK24)</f>
        <v>0</v>
      </c>
      <c r="AL23" s="35">
        <f>SUM(AL24:AL24)</f>
        <v>0</v>
      </c>
      <c r="AM23" s="35">
        <f>SUM(AM24:AM24)</f>
        <v>0</v>
      </c>
      <c r="AN23" s="35">
        <f>SUM(AN24:AN24)</f>
        <v>0</v>
      </c>
      <c r="AO23" s="35">
        <f>SUM(AO24:AO24)</f>
        <v>0</v>
      </c>
      <c r="AP23" s="35">
        <f>SUM(AP24:AP24)</f>
        <v>0</v>
      </c>
      <c r="AQ23" s="35">
        <f>SUM(AQ24:AQ24)</f>
        <v>0</v>
      </c>
      <c r="AR23" s="35">
        <f>SUM(AR24:AR24)</f>
        <v>0</v>
      </c>
      <c r="AS23" s="35">
        <f>SUM(AS24:AS24)</f>
        <v>0</v>
      </c>
      <c r="AT23" s="35">
        <f>SUM(AT24:AT24)</f>
        <v>0</v>
      </c>
      <c r="AU23" s="35">
        <f>SUM(AU24:AU24)</f>
        <v>0</v>
      </c>
      <c r="AV23" s="35">
        <f>SUM(AV24:AV24)</f>
        <v>0</v>
      </c>
      <c r="AW23" s="35">
        <f>SUM(AW24:AW24)</f>
        <v>0</v>
      </c>
      <c r="AX23" s="35">
        <f>SUM(AX24:AX24)</f>
        <v>0</v>
      </c>
      <c r="AY23" s="35">
        <f>SUM(AY24:AY24)</f>
        <v>0</v>
      </c>
      <c r="AZ23" s="35">
        <f>SUM(AZ24:AZ24)</f>
        <v>0</v>
      </c>
      <c r="BA23" s="35">
        <f>SUM(BA24:BA24)</f>
        <v>0</v>
      </c>
      <c r="BB23" s="35">
        <f>SUM(BB24:BB24)</f>
        <v>0</v>
      </c>
      <c r="BC23" s="36">
        <f>SUM(BC24:BC24)</f>
        <v>0</v>
      </c>
      <c r="BD23" s="42">
        <f>[1]Ф10!H23-E23</f>
        <v>1.0149083639999998</v>
      </c>
    </row>
    <row r="24" spans="1:56" hidden="1" x14ac:dyDescent="0.25">
      <c r="A24" s="38" t="str">
        <f>[1]Ф10!A24</f>
        <v>1.2.1</v>
      </c>
      <c r="B24" s="38"/>
      <c r="C24" s="39"/>
      <c r="D24" s="40">
        <v>0</v>
      </c>
      <c r="E24" s="40">
        <f t="shared" ref="E24" si="3">J24+O24+T24+Y24</f>
        <v>0</v>
      </c>
      <c r="F24" s="40">
        <f t="shared" ref="F24" si="4">K24+P24+U24+Z24</f>
        <v>0</v>
      </c>
      <c r="G24" s="40">
        <f t="shared" ref="G24" si="5">L24+Q24+V24+AA24</f>
        <v>0</v>
      </c>
      <c r="H24" s="40">
        <f t="shared" ref="H24" si="6">M24+R24+W24+AB24</f>
        <v>0</v>
      </c>
      <c r="I24" s="40">
        <f t="shared" ref="I24" si="7">N24+S24+X24+AC24</f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f>D24</f>
        <v>0</v>
      </c>
      <c r="AE24" s="40">
        <f t="shared" ref="AE24" si="8">AJ24+AO24+AT24+AY24</f>
        <v>0</v>
      </c>
      <c r="AF24" s="40">
        <f t="shared" ref="AF24" si="9">AK24+AP24+AU24+AZ24</f>
        <v>0</v>
      </c>
      <c r="AG24" s="40">
        <f t="shared" ref="AG24" si="10">AL24+AQ24+AV24+BA24</f>
        <v>0</v>
      </c>
      <c r="AH24" s="40">
        <f t="shared" ref="AH24" si="11">AM24+AR24+AW24+BB24</f>
        <v>0</v>
      </c>
      <c r="AI24" s="40">
        <f t="shared" ref="AI24" si="12">AN24+AS24+AX24+BC24</f>
        <v>0</v>
      </c>
      <c r="AJ24" s="41">
        <f t="shared" ref="AJ24" si="13">J24</f>
        <v>0</v>
      </c>
      <c r="AK24" s="41">
        <f t="shared" ref="AK24" si="14">K24</f>
        <v>0</v>
      </c>
      <c r="AL24" s="41">
        <f t="shared" ref="AL24" si="15">L24</f>
        <v>0</v>
      </c>
      <c r="AM24" s="41">
        <f t="shared" ref="AM24" si="16">M24</f>
        <v>0</v>
      </c>
      <c r="AN24" s="41">
        <f t="shared" ref="AN24" si="17">N24</f>
        <v>0</v>
      </c>
      <c r="AO24" s="41">
        <f t="shared" ref="AO24" si="18">O24</f>
        <v>0</v>
      </c>
      <c r="AP24" s="41">
        <f t="shared" ref="AP24" si="19">P24</f>
        <v>0</v>
      </c>
      <c r="AQ24" s="41">
        <f t="shared" ref="AQ24" si="20">Q24</f>
        <v>0</v>
      </c>
      <c r="AR24" s="41">
        <f t="shared" ref="AR24" si="21">R24</f>
        <v>0</v>
      </c>
      <c r="AS24" s="41">
        <f t="shared" ref="AS24" si="22">S24</f>
        <v>0</v>
      </c>
      <c r="AT24" s="41">
        <f t="shared" ref="AT24" si="23">T24</f>
        <v>0</v>
      </c>
      <c r="AU24" s="41">
        <f t="shared" ref="AU24" si="24">U24</f>
        <v>0</v>
      </c>
      <c r="AV24" s="41">
        <f t="shared" ref="AV24" si="25">V24</f>
        <v>0</v>
      </c>
      <c r="AW24" s="41">
        <f t="shared" ref="AW24" si="26">W24</f>
        <v>0</v>
      </c>
      <c r="AX24" s="41">
        <f t="shared" ref="AX24" si="27">X24</f>
        <v>0</v>
      </c>
      <c r="AY24" s="41">
        <f t="shared" ref="AY24" si="28">Y24</f>
        <v>0</v>
      </c>
      <c r="AZ24" s="41">
        <f t="shared" ref="AZ24" si="29">Z24</f>
        <v>0</v>
      </c>
      <c r="BA24" s="41">
        <f t="shared" ref="BA24" si="30">AA24</f>
        <v>0</v>
      </c>
      <c r="BB24" s="41">
        <f t="shared" ref="BB24" si="31">AB24</f>
        <v>0</v>
      </c>
      <c r="BC24" s="41">
        <f t="shared" ref="BC24" si="32">AC24</f>
        <v>0</v>
      </c>
      <c r="BD24" s="42">
        <f>[1]Ф10!H24-E24</f>
        <v>0.23654016</v>
      </c>
    </row>
    <row r="25" spans="1:56" x14ac:dyDescent="0.25">
      <c r="A25" s="44" t="s">
        <v>87</v>
      </c>
      <c r="B25" s="28" t="s">
        <v>88</v>
      </c>
      <c r="C25" s="29" t="str">
        <f>[1]Ф10!C29</f>
        <v>нд</v>
      </c>
      <c r="D25" s="30">
        <f>D26+D28+D30</f>
        <v>15.1457</v>
      </c>
      <c r="E25" s="30">
        <f>E26+E28+E30</f>
        <v>16.227324023999991</v>
      </c>
      <c r="F25" s="30">
        <f>F26+F28+F30</f>
        <v>0</v>
      </c>
      <c r="G25" s="30">
        <f>G26+G28+G30</f>
        <v>16.227324023999991</v>
      </c>
      <c r="H25" s="30">
        <f>H26+H28+H30</f>
        <v>0</v>
      </c>
      <c r="I25" s="30">
        <f>I26+I28+I30</f>
        <v>0</v>
      </c>
      <c r="J25" s="30">
        <f>J26+J28+J30</f>
        <v>1.18980346</v>
      </c>
      <c r="K25" s="30">
        <f>K26+K28+K30</f>
        <v>0</v>
      </c>
      <c r="L25" s="30">
        <f>L26+L28+L30</f>
        <v>1.18980346</v>
      </c>
      <c r="M25" s="30">
        <f>M26+M28+M30</f>
        <v>0</v>
      </c>
      <c r="N25" s="30">
        <f>N26+N28+N30</f>
        <v>0</v>
      </c>
      <c r="O25" s="30">
        <f>O26+O28+O30</f>
        <v>1.2834693180000001</v>
      </c>
      <c r="P25" s="30">
        <f>P26+P28+P30</f>
        <v>0</v>
      </c>
      <c r="Q25" s="30">
        <f>Q26+Q28+Q30</f>
        <v>1.2834693180000001</v>
      </c>
      <c r="R25" s="30">
        <f>R26+R28+R30</f>
        <v>0</v>
      </c>
      <c r="S25" s="30">
        <f>S26+S28+S30</f>
        <v>0</v>
      </c>
      <c r="T25" s="30">
        <f>T26+T28+T30</f>
        <v>5.2076952359999895</v>
      </c>
      <c r="U25" s="30">
        <f>U26+U28+U30</f>
        <v>0</v>
      </c>
      <c r="V25" s="30">
        <f>V26+V28+V30</f>
        <v>5.2076952359999895</v>
      </c>
      <c r="W25" s="30">
        <f>W26+W28+W30</f>
        <v>0</v>
      </c>
      <c r="X25" s="30">
        <f>X26+X28+X30</f>
        <v>0</v>
      </c>
      <c r="Y25" s="30">
        <f>Y26+Y28+Y30</f>
        <v>8.5463560100000002</v>
      </c>
      <c r="Z25" s="30">
        <f>Z26+Z28+Z30</f>
        <v>0</v>
      </c>
      <c r="AA25" s="30">
        <f>AA26+AA28+AA30</f>
        <v>8.5463560100000002</v>
      </c>
      <c r="AB25" s="30">
        <f>AB26+AB28+AB30</f>
        <v>0</v>
      </c>
      <c r="AC25" s="30">
        <f>AC26+AC28+AC30</f>
        <v>0</v>
      </c>
      <c r="AD25" s="30">
        <f>AD26+AD28+AD30</f>
        <v>15.1457</v>
      </c>
      <c r="AE25" s="30">
        <f>AE26+AE28+AE30</f>
        <v>16.227324023999991</v>
      </c>
      <c r="AF25" s="30">
        <f>AF26+AF28+AF30</f>
        <v>0</v>
      </c>
      <c r="AG25" s="30">
        <f>AG26+AG28+AG30</f>
        <v>16.227324023999991</v>
      </c>
      <c r="AH25" s="30">
        <f>AH26+AH28+AH30</f>
        <v>0</v>
      </c>
      <c r="AI25" s="30">
        <f>AI26+AI28+AI30</f>
        <v>0</v>
      </c>
      <c r="AJ25" s="30">
        <f>AJ26+AJ28+AJ30</f>
        <v>1.18980346</v>
      </c>
      <c r="AK25" s="30">
        <f>AK26+AK28+AK30</f>
        <v>0</v>
      </c>
      <c r="AL25" s="30">
        <f>AL26+AL28+AL30</f>
        <v>1.18980346</v>
      </c>
      <c r="AM25" s="30">
        <f>AM26+AM28+AM30</f>
        <v>0</v>
      </c>
      <c r="AN25" s="30">
        <f>AN26+AN28+AN30</f>
        <v>0</v>
      </c>
      <c r="AO25" s="30">
        <f>AO26+AO28+AO30</f>
        <v>1.2834693180000001</v>
      </c>
      <c r="AP25" s="30">
        <f>AP26+AP28+AP30</f>
        <v>0</v>
      </c>
      <c r="AQ25" s="30">
        <f>AQ26+AQ28+AQ30</f>
        <v>1.2834693180000001</v>
      </c>
      <c r="AR25" s="30">
        <f>AR26+AR28+AR30</f>
        <v>0</v>
      </c>
      <c r="AS25" s="30">
        <f>AS26+AS28+AS30</f>
        <v>0</v>
      </c>
      <c r="AT25" s="30">
        <f>AT26+AT28+AT30</f>
        <v>5.2076952359999895</v>
      </c>
      <c r="AU25" s="30">
        <f>AU26+AU28+AU30</f>
        <v>0</v>
      </c>
      <c r="AV25" s="30">
        <f>AV26+AV28+AV30</f>
        <v>5.2076952359999895</v>
      </c>
      <c r="AW25" s="30">
        <f>AW26+AW28+AW30</f>
        <v>0</v>
      </c>
      <c r="AX25" s="30">
        <f>AX26+AX28+AX30</f>
        <v>0</v>
      </c>
      <c r="AY25" s="30">
        <f>AY26+AY28+AY30</f>
        <v>8.5463560100000002</v>
      </c>
      <c r="AZ25" s="30">
        <f>AZ26+AZ28+AZ30</f>
        <v>0</v>
      </c>
      <c r="BA25" s="30">
        <f>BA26+BA28+BA30</f>
        <v>8.5463560100000002</v>
      </c>
      <c r="BB25" s="30">
        <f>BB26+BB28+BB30</f>
        <v>0</v>
      </c>
      <c r="BC25" s="30">
        <f>BC26+BC28+BC30</f>
        <v>0</v>
      </c>
      <c r="BD25" s="42"/>
    </row>
    <row r="26" spans="1:56" outlineLevel="1" x14ac:dyDescent="0.25">
      <c r="A26" s="45" t="s">
        <v>89</v>
      </c>
      <c r="B26" s="33" t="s">
        <v>90</v>
      </c>
      <c r="C26" s="34" t="str">
        <f>[1]Ф10!C30</f>
        <v>нд</v>
      </c>
      <c r="D26" s="35">
        <f>SUM(D27:D27)</f>
        <v>0</v>
      </c>
      <c r="E26" s="35">
        <f>SUM(E27:E27)</f>
        <v>0</v>
      </c>
      <c r="F26" s="35">
        <f>SUM(F27:F27)</f>
        <v>0</v>
      </c>
      <c r="G26" s="35">
        <f>SUM(G27:G27)</f>
        <v>0</v>
      </c>
      <c r="H26" s="35">
        <f>SUM(H27:H27)</f>
        <v>0</v>
      </c>
      <c r="I26" s="35">
        <f>SUM(I27:I27)</f>
        <v>0</v>
      </c>
      <c r="J26" s="35">
        <f>SUM(J27:J27)</f>
        <v>0</v>
      </c>
      <c r="K26" s="35">
        <f>SUM(K27:K27)</f>
        <v>0</v>
      </c>
      <c r="L26" s="35">
        <f>SUM(L27:L27)</f>
        <v>0</v>
      </c>
      <c r="M26" s="35">
        <f>SUM(M27:M27)</f>
        <v>0</v>
      </c>
      <c r="N26" s="35">
        <f>SUM(N27:N27)</f>
        <v>0</v>
      </c>
      <c r="O26" s="35">
        <f>SUM(O27:O27)</f>
        <v>0</v>
      </c>
      <c r="P26" s="35">
        <f>SUM(P27:P27)</f>
        <v>0</v>
      </c>
      <c r="Q26" s="35">
        <f>SUM(Q27:Q27)</f>
        <v>0</v>
      </c>
      <c r="R26" s="35">
        <f>SUM(R27:R27)</f>
        <v>0</v>
      </c>
      <c r="S26" s="35">
        <f>SUM(S27:S27)</f>
        <v>0</v>
      </c>
      <c r="T26" s="35">
        <f>SUM(T27:T27)</f>
        <v>0</v>
      </c>
      <c r="U26" s="35">
        <f>SUM(U27:U27)</f>
        <v>0</v>
      </c>
      <c r="V26" s="35">
        <f>SUM(V27:V27)</f>
        <v>0</v>
      </c>
      <c r="W26" s="35">
        <f>SUM(W27:W27)</f>
        <v>0</v>
      </c>
      <c r="X26" s="35">
        <f>SUM(X27:X27)</f>
        <v>0</v>
      </c>
      <c r="Y26" s="35">
        <f>SUM(Y27:Y27)</f>
        <v>0</v>
      </c>
      <c r="Z26" s="35">
        <f>SUM(Z27:Z27)</f>
        <v>0</v>
      </c>
      <c r="AA26" s="35">
        <f>SUM(AA27:AA27)</f>
        <v>0</v>
      </c>
      <c r="AB26" s="35">
        <f>SUM(AB27:AB27)</f>
        <v>0</v>
      </c>
      <c r="AC26" s="35">
        <f>SUM(AC27:AC27)</f>
        <v>0</v>
      </c>
      <c r="AD26" s="35">
        <f>SUM(AD27:AD27)</f>
        <v>0</v>
      </c>
      <c r="AE26" s="35">
        <f>SUM(AE27:AE27)</f>
        <v>0</v>
      </c>
      <c r="AF26" s="35">
        <f>SUM(AF27:AF27)</f>
        <v>0</v>
      </c>
      <c r="AG26" s="35">
        <f>SUM(AG27:AG27)</f>
        <v>0</v>
      </c>
      <c r="AH26" s="35">
        <f>SUM(AH27:AH27)</f>
        <v>0</v>
      </c>
      <c r="AI26" s="35">
        <f>SUM(AI27:AI27)</f>
        <v>0</v>
      </c>
      <c r="AJ26" s="35">
        <f>SUM(AJ27:AJ27)</f>
        <v>0</v>
      </c>
      <c r="AK26" s="35">
        <f>SUM(AK27:AK27)</f>
        <v>0</v>
      </c>
      <c r="AL26" s="35">
        <f>SUM(AL27:AL27)</f>
        <v>0</v>
      </c>
      <c r="AM26" s="35">
        <f>SUM(AM27:AM27)</f>
        <v>0</v>
      </c>
      <c r="AN26" s="35">
        <f>SUM(AN27:AN27)</f>
        <v>0</v>
      </c>
      <c r="AO26" s="35">
        <f>SUM(AO27:AO27)</f>
        <v>0</v>
      </c>
      <c r="AP26" s="35">
        <f>SUM(AP27:AP27)</f>
        <v>0</v>
      </c>
      <c r="AQ26" s="35">
        <f>SUM(AQ27:AQ27)</f>
        <v>0</v>
      </c>
      <c r="AR26" s="35">
        <f>SUM(AR27:AR27)</f>
        <v>0</v>
      </c>
      <c r="AS26" s="35">
        <f>SUM(AS27:AS27)</f>
        <v>0</v>
      </c>
      <c r="AT26" s="35">
        <f>SUM(AT27:AT27)</f>
        <v>0</v>
      </c>
      <c r="AU26" s="35">
        <f>SUM(AU27:AU27)</f>
        <v>0</v>
      </c>
      <c r="AV26" s="35">
        <f>SUM(AV27:AV27)</f>
        <v>0</v>
      </c>
      <c r="AW26" s="35">
        <f>SUM(AW27:AW27)</f>
        <v>0</v>
      </c>
      <c r="AX26" s="35">
        <f>SUM(AX27:AX27)</f>
        <v>0</v>
      </c>
      <c r="AY26" s="35">
        <f>SUM(AY27:AY27)</f>
        <v>0</v>
      </c>
      <c r="AZ26" s="35">
        <f>SUM(AZ27:AZ27)</f>
        <v>0</v>
      </c>
      <c r="BA26" s="35">
        <f>SUM(BA27:BA27)</f>
        <v>0</v>
      </c>
      <c r="BB26" s="35">
        <f>SUM(BB27:BB27)</f>
        <v>0</v>
      </c>
      <c r="BC26" s="35">
        <f>SUM(BC27:BC27)</f>
        <v>0</v>
      </c>
      <c r="BD26" s="42"/>
    </row>
    <row r="27" spans="1:56" hidden="1" outlineLevel="1" x14ac:dyDescent="0.25">
      <c r="A27" s="38" t="str">
        <f>[1]Ф10!A31</f>
        <v>2.1.1</v>
      </c>
      <c r="B27" s="38"/>
      <c r="C27" s="39"/>
      <c r="D27" s="40">
        <v>0</v>
      </c>
      <c r="E27" s="40">
        <f t="shared" ref="E27" si="33">J27+O27+T27+Y27</f>
        <v>0</v>
      </c>
      <c r="F27" s="40">
        <f t="shared" ref="F27" si="34">K27+P27+U27+Z27</f>
        <v>0</v>
      </c>
      <c r="G27" s="40">
        <f t="shared" ref="G27" si="35">L27+Q27+V27+AA27</f>
        <v>0</v>
      </c>
      <c r="H27" s="40">
        <f t="shared" ref="H27" si="36">M27+R27+W27+AB27</f>
        <v>0</v>
      </c>
      <c r="I27" s="40">
        <f t="shared" ref="I27" si="37">N27+S27+X27+AC27</f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f>D27</f>
        <v>0</v>
      </c>
      <c r="AE27" s="40">
        <f t="shared" ref="AE27" si="38">AJ27+AO27+AT27+AY27</f>
        <v>0</v>
      </c>
      <c r="AF27" s="40">
        <f t="shared" ref="AF27" si="39">AK27+AP27+AU27+AZ27</f>
        <v>0</v>
      </c>
      <c r="AG27" s="40">
        <f t="shared" ref="AG27" si="40">AL27+AQ27+AV27+BA27</f>
        <v>0</v>
      </c>
      <c r="AH27" s="40">
        <f t="shared" ref="AH27" si="41">AM27+AR27+AW27+BB27</f>
        <v>0</v>
      </c>
      <c r="AI27" s="40">
        <f t="shared" ref="AI27" si="42">AN27+AS27+AX27+BC27</f>
        <v>0</v>
      </c>
      <c r="AJ27" s="41">
        <f t="shared" ref="AJ27" si="43">J27</f>
        <v>0</v>
      </c>
      <c r="AK27" s="41">
        <f t="shared" ref="AK27" si="44">K27</f>
        <v>0</v>
      </c>
      <c r="AL27" s="41">
        <f t="shared" ref="AL27" si="45">L27</f>
        <v>0</v>
      </c>
      <c r="AM27" s="41">
        <f t="shared" ref="AM27" si="46">M27</f>
        <v>0</v>
      </c>
      <c r="AN27" s="41">
        <f t="shared" ref="AN27" si="47">N27</f>
        <v>0</v>
      </c>
      <c r="AO27" s="41">
        <f t="shared" ref="AO27" si="48">O27</f>
        <v>0</v>
      </c>
      <c r="AP27" s="41">
        <f t="shared" ref="AP27" si="49">P27</f>
        <v>0</v>
      </c>
      <c r="AQ27" s="41">
        <f t="shared" ref="AQ27" si="50">Q27</f>
        <v>0</v>
      </c>
      <c r="AR27" s="41">
        <f t="shared" ref="AR27" si="51">R27</f>
        <v>0</v>
      </c>
      <c r="AS27" s="41">
        <f t="shared" ref="AS27" si="52">S27</f>
        <v>0</v>
      </c>
      <c r="AT27" s="41">
        <f t="shared" ref="AT27" si="53">T27</f>
        <v>0</v>
      </c>
      <c r="AU27" s="41">
        <f t="shared" ref="AU27" si="54">U27</f>
        <v>0</v>
      </c>
      <c r="AV27" s="41">
        <f t="shared" ref="AV27" si="55">V27</f>
        <v>0</v>
      </c>
      <c r="AW27" s="41">
        <f t="shared" ref="AW27" si="56">W27</f>
        <v>0</v>
      </c>
      <c r="AX27" s="41">
        <f t="shared" ref="AX27" si="57">X27</f>
        <v>0</v>
      </c>
      <c r="AY27" s="41">
        <f t="shared" ref="AY27" si="58">Y27</f>
        <v>0</v>
      </c>
      <c r="AZ27" s="41">
        <f t="shared" ref="AZ27" si="59">Z27</f>
        <v>0</v>
      </c>
      <c r="BA27" s="41">
        <f t="shared" ref="BA27" si="60">AA27</f>
        <v>0</v>
      </c>
      <c r="BB27" s="41">
        <f t="shared" ref="BB27" si="61">AB27</f>
        <v>0</v>
      </c>
      <c r="BC27" s="41">
        <f t="shared" ref="BC27" si="62">AC27</f>
        <v>0</v>
      </c>
      <c r="BD27" s="41">
        <f t="shared" ref="BC27:BD27" si="63">AD27</f>
        <v>0</v>
      </c>
    </row>
    <row r="28" spans="1:56" x14ac:dyDescent="0.25">
      <c r="A28" s="45" t="s">
        <v>91</v>
      </c>
      <c r="B28" s="33" t="s">
        <v>92</v>
      </c>
      <c r="C28" s="34" t="str">
        <f>[1]Ф10!C42</f>
        <v>нд</v>
      </c>
      <c r="D28" s="35">
        <f t="shared" ref="D28:BC28" si="64">SUM(D29)</f>
        <v>0</v>
      </c>
      <c r="E28" s="35">
        <f t="shared" si="64"/>
        <v>0</v>
      </c>
      <c r="F28" s="35">
        <f t="shared" si="64"/>
        <v>0</v>
      </c>
      <c r="G28" s="35">
        <f t="shared" si="64"/>
        <v>0</v>
      </c>
      <c r="H28" s="35">
        <f t="shared" si="64"/>
        <v>0</v>
      </c>
      <c r="I28" s="35">
        <f t="shared" si="64"/>
        <v>0</v>
      </c>
      <c r="J28" s="35">
        <f t="shared" si="64"/>
        <v>0</v>
      </c>
      <c r="K28" s="35">
        <f t="shared" si="64"/>
        <v>0</v>
      </c>
      <c r="L28" s="35">
        <f t="shared" si="64"/>
        <v>0</v>
      </c>
      <c r="M28" s="35">
        <f t="shared" si="64"/>
        <v>0</v>
      </c>
      <c r="N28" s="35">
        <f t="shared" si="64"/>
        <v>0</v>
      </c>
      <c r="O28" s="35">
        <f t="shared" si="64"/>
        <v>0</v>
      </c>
      <c r="P28" s="35">
        <f t="shared" si="64"/>
        <v>0</v>
      </c>
      <c r="Q28" s="35">
        <f t="shared" si="64"/>
        <v>0</v>
      </c>
      <c r="R28" s="35">
        <f t="shared" si="64"/>
        <v>0</v>
      </c>
      <c r="S28" s="35">
        <f t="shared" si="64"/>
        <v>0</v>
      </c>
      <c r="T28" s="35">
        <f t="shared" si="64"/>
        <v>0</v>
      </c>
      <c r="U28" s="35">
        <f t="shared" si="64"/>
        <v>0</v>
      </c>
      <c r="V28" s="35">
        <f t="shared" si="64"/>
        <v>0</v>
      </c>
      <c r="W28" s="35">
        <f t="shared" si="64"/>
        <v>0</v>
      </c>
      <c r="X28" s="35">
        <f t="shared" si="64"/>
        <v>0</v>
      </c>
      <c r="Y28" s="35">
        <f t="shared" si="64"/>
        <v>0</v>
      </c>
      <c r="Z28" s="35">
        <f t="shared" si="64"/>
        <v>0</v>
      </c>
      <c r="AA28" s="35">
        <f t="shared" si="64"/>
        <v>0</v>
      </c>
      <c r="AB28" s="35">
        <f t="shared" si="64"/>
        <v>0</v>
      </c>
      <c r="AC28" s="35">
        <f t="shared" si="64"/>
        <v>0</v>
      </c>
      <c r="AD28" s="35">
        <f t="shared" si="64"/>
        <v>0</v>
      </c>
      <c r="AE28" s="35">
        <f t="shared" si="64"/>
        <v>0</v>
      </c>
      <c r="AF28" s="35">
        <f t="shared" si="64"/>
        <v>0</v>
      </c>
      <c r="AG28" s="35">
        <f t="shared" si="64"/>
        <v>0</v>
      </c>
      <c r="AH28" s="35">
        <f t="shared" si="64"/>
        <v>0</v>
      </c>
      <c r="AI28" s="35">
        <f t="shared" si="64"/>
        <v>0</v>
      </c>
      <c r="AJ28" s="35">
        <f t="shared" si="64"/>
        <v>0</v>
      </c>
      <c r="AK28" s="35">
        <f t="shared" si="64"/>
        <v>0</v>
      </c>
      <c r="AL28" s="35">
        <f t="shared" si="64"/>
        <v>0</v>
      </c>
      <c r="AM28" s="35">
        <f t="shared" si="64"/>
        <v>0</v>
      </c>
      <c r="AN28" s="35">
        <f t="shared" si="64"/>
        <v>0</v>
      </c>
      <c r="AO28" s="35">
        <f t="shared" si="64"/>
        <v>0</v>
      </c>
      <c r="AP28" s="35">
        <f t="shared" si="64"/>
        <v>0</v>
      </c>
      <c r="AQ28" s="35">
        <f t="shared" si="64"/>
        <v>0</v>
      </c>
      <c r="AR28" s="35">
        <f t="shared" si="64"/>
        <v>0</v>
      </c>
      <c r="AS28" s="35">
        <f t="shared" si="64"/>
        <v>0</v>
      </c>
      <c r="AT28" s="35">
        <f t="shared" si="64"/>
        <v>0</v>
      </c>
      <c r="AU28" s="35">
        <f t="shared" si="64"/>
        <v>0</v>
      </c>
      <c r="AV28" s="35">
        <f t="shared" si="64"/>
        <v>0</v>
      </c>
      <c r="AW28" s="35">
        <f t="shared" si="64"/>
        <v>0</v>
      </c>
      <c r="AX28" s="35">
        <f t="shared" si="64"/>
        <v>0</v>
      </c>
      <c r="AY28" s="35">
        <f t="shared" si="64"/>
        <v>0</v>
      </c>
      <c r="AZ28" s="35">
        <f t="shared" si="64"/>
        <v>0</v>
      </c>
      <c r="BA28" s="35">
        <f t="shared" si="64"/>
        <v>0</v>
      </c>
      <c r="BB28" s="35">
        <f t="shared" si="64"/>
        <v>0</v>
      </c>
      <c r="BC28" s="36">
        <f t="shared" si="64"/>
        <v>0</v>
      </c>
      <c r="BD28" s="42"/>
    </row>
    <row r="29" spans="1:56" hidden="1" outlineLevel="1" x14ac:dyDescent="0.25">
      <c r="A29" s="38" t="str">
        <f>[1]Ф10!A43</f>
        <v>2.2.1</v>
      </c>
      <c r="B29" s="38"/>
      <c r="C29" s="39"/>
      <c r="D29" s="40">
        <v>0</v>
      </c>
      <c r="E29" s="40">
        <f t="shared" ref="E29" si="65">J29+O29+T29+Y29</f>
        <v>0</v>
      </c>
      <c r="F29" s="40">
        <f t="shared" ref="F29" si="66">K29+P29+U29+Z29</f>
        <v>0</v>
      </c>
      <c r="G29" s="40">
        <f t="shared" ref="G29" si="67">L29+Q29+V29+AA29</f>
        <v>0</v>
      </c>
      <c r="H29" s="40">
        <f t="shared" ref="H29" si="68">M29+R29+W29+AB29</f>
        <v>0</v>
      </c>
      <c r="I29" s="40">
        <f t="shared" ref="I29" si="69">N29+S29+X29+AC29</f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f>D29</f>
        <v>0</v>
      </c>
      <c r="AE29" s="40">
        <f t="shared" ref="AE29" si="70">AJ29+AO29+AT29+AY29</f>
        <v>0</v>
      </c>
      <c r="AF29" s="40">
        <f t="shared" ref="AF29" si="71">AK29+AP29+AU29+AZ29</f>
        <v>0</v>
      </c>
      <c r="AG29" s="40">
        <f t="shared" ref="AG29" si="72">AL29+AQ29+AV29+BA29</f>
        <v>0</v>
      </c>
      <c r="AH29" s="40">
        <f t="shared" ref="AH29" si="73">AM29+AR29+AW29+BB29</f>
        <v>0</v>
      </c>
      <c r="AI29" s="40">
        <f t="shared" ref="AI29" si="74">AN29+AS29+AX29+BC29</f>
        <v>0</v>
      </c>
      <c r="AJ29" s="41">
        <f t="shared" ref="AJ29" si="75">J29</f>
        <v>0</v>
      </c>
      <c r="AK29" s="41">
        <f t="shared" ref="AK29" si="76">K29</f>
        <v>0</v>
      </c>
      <c r="AL29" s="41">
        <f t="shared" ref="AL29" si="77">L29</f>
        <v>0</v>
      </c>
      <c r="AM29" s="41">
        <f t="shared" ref="AM29" si="78">M29</f>
        <v>0</v>
      </c>
      <c r="AN29" s="41">
        <f t="shared" ref="AN29" si="79">N29</f>
        <v>0</v>
      </c>
      <c r="AO29" s="41">
        <f t="shared" ref="AO29" si="80">O29</f>
        <v>0</v>
      </c>
      <c r="AP29" s="41">
        <f t="shared" ref="AP29" si="81">P29</f>
        <v>0</v>
      </c>
      <c r="AQ29" s="41">
        <f t="shared" ref="AQ29" si="82">Q29</f>
        <v>0</v>
      </c>
      <c r="AR29" s="41">
        <f t="shared" ref="AR29" si="83">R29</f>
        <v>0</v>
      </c>
      <c r="AS29" s="41">
        <f t="shared" ref="AS29" si="84">S29</f>
        <v>0</v>
      </c>
      <c r="AT29" s="41">
        <f t="shared" ref="AT29" si="85">T29</f>
        <v>0</v>
      </c>
      <c r="AU29" s="41">
        <f t="shared" ref="AU29" si="86">U29</f>
        <v>0</v>
      </c>
      <c r="AV29" s="41">
        <f t="shared" ref="AV29" si="87">V29</f>
        <v>0</v>
      </c>
      <c r="AW29" s="41">
        <f t="shared" ref="AW29" si="88">W29</f>
        <v>0</v>
      </c>
      <c r="AX29" s="41">
        <f t="shared" ref="AX29" si="89">X29</f>
        <v>0</v>
      </c>
      <c r="AY29" s="41">
        <f t="shared" ref="AY29" si="90">Y29</f>
        <v>0</v>
      </c>
      <c r="AZ29" s="41">
        <f t="shared" ref="AZ29" si="91">Z29</f>
        <v>0</v>
      </c>
      <c r="BA29" s="41">
        <f t="shared" ref="BA29" si="92">AA29</f>
        <v>0</v>
      </c>
      <c r="BB29" s="41">
        <f t="shared" ref="BB29" si="93">AB29</f>
        <v>0</v>
      </c>
      <c r="BC29" s="41">
        <f t="shared" ref="BC29" si="94">AC29</f>
        <v>0</v>
      </c>
      <c r="BD29" s="41">
        <f t="shared" ref="AJ29:BD29" si="95">AD29</f>
        <v>0</v>
      </c>
    </row>
    <row r="30" spans="1:56" outlineLevel="1" x14ac:dyDescent="0.25">
      <c r="A30" s="46" t="str">
        <f>[1]Ф10!A44</f>
        <v>2.3</v>
      </c>
      <c r="B30" s="46" t="str">
        <f>[1]Ф10!B44</f>
        <v>Развитие системы учета электроэнергии</v>
      </c>
      <c r="C30" s="34">
        <f>[1]Ф10!C44</f>
        <v>0</v>
      </c>
      <c r="D30" s="35">
        <f>SUM(D31:D31)</f>
        <v>15.1457</v>
      </c>
      <c r="E30" s="35">
        <f>SUM(E31:E31)</f>
        <v>16.227324023999991</v>
      </c>
      <c r="F30" s="35">
        <f>SUM(F31:F31)</f>
        <v>0</v>
      </c>
      <c r="G30" s="35">
        <f>SUM(G31:G31)</f>
        <v>16.227324023999991</v>
      </c>
      <c r="H30" s="35">
        <f>SUM(H31:H31)</f>
        <v>0</v>
      </c>
      <c r="I30" s="35">
        <f>SUM(I31:I31)</f>
        <v>0</v>
      </c>
      <c r="J30" s="35">
        <f>SUM(J31:J31)</f>
        <v>1.18980346</v>
      </c>
      <c r="K30" s="35">
        <f>SUM(K31:K31)</f>
        <v>0</v>
      </c>
      <c r="L30" s="35">
        <f>SUM(L31:L31)</f>
        <v>1.18980346</v>
      </c>
      <c r="M30" s="35">
        <f>SUM(M31:M31)</f>
        <v>0</v>
      </c>
      <c r="N30" s="35">
        <f>SUM(N31:N31)</f>
        <v>0</v>
      </c>
      <c r="O30" s="35">
        <f>SUM(O31:O31)</f>
        <v>1.2834693180000001</v>
      </c>
      <c r="P30" s="35">
        <f>SUM(P31:P31)</f>
        <v>0</v>
      </c>
      <c r="Q30" s="35">
        <f>SUM(Q31:Q31)</f>
        <v>1.2834693180000001</v>
      </c>
      <c r="R30" s="35">
        <f>SUM(R31:R31)</f>
        <v>0</v>
      </c>
      <c r="S30" s="35">
        <f>SUM(S31:S31)</f>
        <v>0</v>
      </c>
      <c r="T30" s="35">
        <f>SUM(T31:T31)</f>
        <v>5.2076952359999895</v>
      </c>
      <c r="U30" s="35">
        <f>SUM(U31:U31)</f>
        <v>0</v>
      </c>
      <c r="V30" s="35">
        <f>SUM(V31:V31)</f>
        <v>5.2076952359999895</v>
      </c>
      <c r="W30" s="35">
        <f>SUM(W31:W31)</f>
        <v>0</v>
      </c>
      <c r="X30" s="35">
        <f>SUM(X31:X31)</f>
        <v>0</v>
      </c>
      <c r="Y30" s="35">
        <f>SUM(Y31:Y31)</f>
        <v>8.5463560100000002</v>
      </c>
      <c r="Z30" s="35">
        <f>SUM(Z31:Z31)</f>
        <v>0</v>
      </c>
      <c r="AA30" s="35">
        <f>SUM(AA31:AA31)</f>
        <v>8.5463560100000002</v>
      </c>
      <c r="AB30" s="35">
        <f>SUM(AB31:AB31)</f>
        <v>0</v>
      </c>
      <c r="AC30" s="35">
        <f>SUM(AC31:AC31)</f>
        <v>0</v>
      </c>
      <c r="AD30" s="35">
        <f>SUM(AD31:AD31)</f>
        <v>15.1457</v>
      </c>
      <c r="AE30" s="35">
        <f>SUM(AE31:AE31)</f>
        <v>16.227324023999991</v>
      </c>
      <c r="AF30" s="35">
        <f>SUM(AF31:AF31)</f>
        <v>0</v>
      </c>
      <c r="AG30" s="35">
        <f>SUM(AG31:AG31)</f>
        <v>16.227324023999991</v>
      </c>
      <c r="AH30" s="35">
        <f>SUM(AH31:AH31)</f>
        <v>0</v>
      </c>
      <c r="AI30" s="35">
        <f>SUM(AI31:AI31)</f>
        <v>0</v>
      </c>
      <c r="AJ30" s="35">
        <f>SUM(AJ31:AJ31)</f>
        <v>1.18980346</v>
      </c>
      <c r="AK30" s="35">
        <f>SUM(AK31:AK31)</f>
        <v>0</v>
      </c>
      <c r="AL30" s="35">
        <f>SUM(AL31:AL31)</f>
        <v>1.18980346</v>
      </c>
      <c r="AM30" s="35">
        <f>SUM(AM31:AM31)</f>
        <v>0</v>
      </c>
      <c r="AN30" s="35">
        <f>SUM(AN31:AN31)</f>
        <v>0</v>
      </c>
      <c r="AO30" s="35">
        <f>SUM(AO31:AO31)</f>
        <v>1.2834693180000001</v>
      </c>
      <c r="AP30" s="35">
        <f>SUM(AP31:AP31)</f>
        <v>0</v>
      </c>
      <c r="AQ30" s="35">
        <f>SUM(AQ31:AQ31)</f>
        <v>1.2834693180000001</v>
      </c>
      <c r="AR30" s="35">
        <f>SUM(AR31:AR31)</f>
        <v>0</v>
      </c>
      <c r="AS30" s="35">
        <f>SUM(AS31:AS31)</f>
        <v>0</v>
      </c>
      <c r="AT30" s="35">
        <f>SUM(AT31:AT31)</f>
        <v>5.2076952359999895</v>
      </c>
      <c r="AU30" s="35">
        <f>SUM(AU31:AU31)</f>
        <v>0</v>
      </c>
      <c r="AV30" s="35">
        <f>SUM(AV31:AV31)</f>
        <v>5.2076952359999895</v>
      </c>
      <c r="AW30" s="35">
        <f>SUM(AW31:AW31)</f>
        <v>0</v>
      </c>
      <c r="AX30" s="35">
        <f>SUM(AX31:AX31)</f>
        <v>0</v>
      </c>
      <c r="AY30" s="35">
        <f>SUM(AY31:AY31)</f>
        <v>8.5463560100000002</v>
      </c>
      <c r="AZ30" s="35">
        <f>SUM(AZ31:AZ31)</f>
        <v>0</v>
      </c>
      <c r="BA30" s="35">
        <f>SUM(BA31:BA31)</f>
        <v>8.5463560100000002</v>
      </c>
      <c r="BB30" s="35">
        <f>SUM(BB31:BB31)</f>
        <v>0</v>
      </c>
      <c r="BC30" s="35">
        <f>SUM(BC31:BC31)</f>
        <v>0</v>
      </c>
      <c r="BD30" s="42"/>
    </row>
    <row r="31" spans="1:56" hidden="1" outlineLevel="1" x14ac:dyDescent="0.25">
      <c r="A31" s="38" t="str">
        <f>[1]Ф10!A45</f>
        <v>2.3.1</v>
      </c>
      <c r="B31" s="38" t="str">
        <f>[1]Ф10!B45</f>
        <v>Создание системы интелектуальных ПУ в рамка реализации ФЗ №522</v>
      </c>
      <c r="C31" s="39" t="str">
        <f>[1]Ф10!C45</f>
        <v>О_РМ.2024.06</v>
      </c>
      <c r="D31" s="40">
        <f>[1]Ф10!G45</f>
        <v>15.1457</v>
      </c>
      <c r="E31" s="40">
        <f t="shared" ref="E31:I31" si="96">J31+O31+T31+Y31</f>
        <v>16.227324023999991</v>
      </c>
      <c r="F31" s="40">
        <f t="shared" si="96"/>
        <v>0</v>
      </c>
      <c r="G31" s="40">
        <f t="shared" si="96"/>
        <v>16.227324023999991</v>
      </c>
      <c r="H31" s="40">
        <f t="shared" si="96"/>
        <v>0</v>
      </c>
      <c r="I31" s="40">
        <f t="shared" si="96"/>
        <v>0</v>
      </c>
      <c r="J31" s="40">
        <f>[1]Ф10!J45</f>
        <v>1.18980346</v>
      </c>
      <c r="K31" s="40">
        <v>0</v>
      </c>
      <c r="L31" s="40">
        <f>J31</f>
        <v>1.18980346</v>
      </c>
      <c r="M31" s="40">
        <v>0</v>
      </c>
      <c r="N31" s="40">
        <f>J31-K31-L31-M31</f>
        <v>0</v>
      </c>
      <c r="O31" s="40">
        <f>[1]Ф10!L45</f>
        <v>1.2834693180000001</v>
      </c>
      <c r="P31" s="40">
        <v>0</v>
      </c>
      <c r="Q31" s="40">
        <f>O31</f>
        <v>1.2834693180000001</v>
      </c>
      <c r="R31" s="40">
        <v>0</v>
      </c>
      <c r="S31" s="40">
        <v>0</v>
      </c>
      <c r="T31" s="40">
        <f>SUM(U31:X31)</f>
        <v>5.2076952359999895</v>
      </c>
      <c r="U31" s="40">
        <v>0</v>
      </c>
      <c r="V31" s="40">
        <f>[1]Ф10!N45</f>
        <v>5.2076952359999895</v>
      </c>
      <c r="W31" s="40">
        <v>0</v>
      </c>
      <c r="X31" s="40">
        <v>0</v>
      </c>
      <c r="Y31" s="47">
        <f>[1]Ф10!P45</f>
        <v>8.5463560100000002</v>
      </c>
      <c r="Z31" s="40">
        <v>0</v>
      </c>
      <c r="AA31" s="40">
        <f>[1]Ф10!P45</f>
        <v>8.5463560100000002</v>
      </c>
      <c r="AB31" s="40">
        <v>0</v>
      </c>
      <c r="AC31" s="40">
        <v>0</v>
      </c>
      <c r="AD31" s="40">
        <f>D31</f>
        <v>15.1457</v>
      </c>
      <c r="AE31" s="40">
        <f t="shared" ref="AE31:AI31" si="97">AJ31+AO31+AT31+AY31</f>
        <v>16.227324023999991</v>
      </c>
      <c r="AF31" s="40">
        <f t="shared" si="97"/>
        <v>0</v>
      </c>
      <c r="AG31" s="40">
        <f t="shared" si="97"/>
        <v>16.227324023999991</v>
      </c>
      <c r="AH31" s="40">
        <f t="shared" si="97"/>
        <v>0</v>
      </c>
      <c r="AI31" s="40">
        <f t="shared" si="97"/>
        <v>0</v>
      </c>
      <c r="AJ31" s="41">
        <f>J31</f>
        <v>1.18980346</v>
      </c>
      <c r="AK31" s="41">
        <f t="shared" ref="AK31:AZ31" si="98">K31</f>
        <v>0</v>
      </c>
      <c r="AL31" s="41">
        <f>AJ31</f>
        <v>1.18980346</v>
      </c>
      <c r="AM31" s="41">
        <f t="shared" si="98"/>
        <v>0</v>
      </c>
      <c r="AN31" s="41">
        <f t="shared" si="98"/>
        <v>0</v>
      </c>
      <c r="AO31" s="41">
        <f>Q31</f>
        <v>1.2834693180000001</v>
      </c>
      <c r="AP31" s="41">
        <f t="shared" si="98"/>
        <v>0</v>
      </c>
      <c r="AQ31" s="41">
        <f>AO31</f>
        <v>1.2834693180000001</v>
      </c>
      <c r="AR31" s="41">
        <f t="shared" si="98"/>
        <v>0</v>
      </c>
      <c r="AS31" s="41">
        <f t="shared" si="98"/>
        <v>0</v>
      </c>
      <c r="AT31" s="41">
        <f t="shared" si="98"/>
        <v>5.2076952359999895</v>
      </c>
      <c r="AU31" s="41">
        <f t="shared" si="98"/>
        <v>0</v>
      </c>
      <c r="AV31" s="41">
        <f t="shared" si="98"/>
        <v>5.2076952359999895</v>
      </c>
      <c r="AW31" s="41">
        <f t="shared" si="98"/>
        <v>0</v>
      </c>
      <c r="AX31" s="41">
        <f t="shared" si="98"/>
        <v>0</v>
      </c>
      <c r="AY31" s="41">
        <f t="shared" si="98"/>
        <v>8.5463560100000002</v>
      </c>
      <c r="AZ31" s="41">
        <f t="shared" si="98"/>
        <v>0</v>
      </c>
      <c r="BA31" s="41">
        <f t="shared" ref="BA31:BC31" si="99">AA31</f>
        <v>8.5463560100000002</v>
      </c>
      <c r="BB31" s="41">
        <f t="shared" si="99"/>
        <v>0</v>
      </c>
      <c r="BC31" s="41">
        <f t="shared" si="99"/>
        <v>0</v>
      </c>
      <c r="BD31" s="41">
        <f>AD31</f>
        <v>15.1457</v>
      </c>
    </row>
    <row r="32" spans="1:56" outlineLevel="1" x14ac:dyDescent="0.25">
      <c r="A32" s="48" t="s">
        <v>93</v>
      </c>
      <c r="B32" s="28" t="s">
        <v>94</v>
      </c>
      <c r="C32" s="29" t="str">
        <f>[1]Ф10!C47</f>
        <v>нд</v>
      </c>
      <c r="D32" s="30">
        <f>D33+D35+D37+D39</f>
        <v>0</v>
      </c>
      <c r="E32" s="30">
        <f>E33+E35+E37+E39</f>
        <v>0</v>
      </c>
      <c r="F32" s="30">
        <f>F33+F35+F37+F39</f>
        <v>0</v>
      </c>
      <c r="G32" s="30">
        <f>G33+G35+G37+G39</f>
        <v>0</v>
      </c>
      <c r="H32" s="30">
        <f>H33+H35+H37+H39</f>
        <v>0</v>
      </c>
      <c r="I32" s="30">
        <f>I33+I35+I37+I39</f>
        <v>0</v>
      </c>
      <c r="J32" s="30">
        <f>J33+J35+J37+J39</f>
        <v>0</v>
      </c>
      <c r="K32" s="30">
        <f>K33+K35+K37+K39</f>
        <v>0</v>
      </c>
      <c r="L32" s="30">
        <f>L33+L35+L37+L39</f>
        <v>0</v>
      </c>
      <c r="M32" s="30">
        <f>M33+M35+M37+M39</f>
        <v>0</v>
      </c>
      <c r="N32" s="30">
        <f>N33+N35+N37+N39</f>
        <v>0</v>
      </c>
      <c r="O32" s="30">
        <f>O33+O35+O37+O39</f>
        <v>0</v>
      </c>
      <c r="P32" s="30">
        <f>P33+P35+P37+P39</f>
        <v>0</v>
      </c>
      <c r="Q32" s="30">
        <f>Q33+Q35+Q37+Q39</f>
        <v>0</v>
      </c>
      <c r="R32" s="30">
        <f>R33+R35+R37+R39</f>
        <v>0</v>
      </c>
      <c r="S32" s="30">
        <f>S33+S35+S37+S39</f>
        <v>0</v>
      </c>
      <c r="T32" s="30">
        <f>T33+T35+T37+T39</f>
        <v>0</v>
      </c>
      <c r="U32" s="30">
        <f>U33+U35+U37+U39</f>
        <v>0</v>
      </c>
      <c r="V32" s="30">
        <f>V33+V35+V37+V39</f>
        <v>0</v>
      </c>
      <c r="W32" s="30">
        <f>W33+W35+W37+W39</f>
        <v>0</v>
      </c>
      <c r="X32" s="30">
        <f>X33+X35+X37+X39</f>
        <v>0</v>
      </c>
      <c r="Y32" s="30">
        <f>Y33+Y35+Y37+Y39</f>
        <v>0</v>
      </c>
      <c r="Z32" s="30">
        <f>Z33+Z35+Z37+Z39</f>
        <v>0</v>
      </c>
      <c r="AA32" s="30">
        <f>AA33+AA35+AA37+AA39</f>
        <v>0</v>
      </c>
      <c r="AB32" s="30">
        <f>AB33+AB35+AB37+AB39</f>
        <v>0</v>
      </c>
      <c r="AC32" s="30">
        <f>AC33+AC35+AC37+AC39</f>
        <v>0</v>
      </c>
      <c r="AD32" s="30">
        <f>AD33+AD35+AD37+AD39</f>
        <v>0</v>
      </c>
      <c r="AE32" s="30">
        <f>AE33+AE35+AE37+AE39</f>
        <v>0</v>
      </c>
      <c r="AF32" s="30">
        <f>AF33+AF35+AF37+AF39</f>
        <v>0</v>
      </c>
      <c r="AG32" s="30">
        <f>AG33+AG35+AG37+AG39</f>
        <v>0</v>
      </c>
      <c r="AH32" s="30">
        <f>AH33+AH35+AH37+AH39</f>
        <v>0</v>
      </c>
      <c r="AI32" s="30">
        <f>AI33+AI35+AI37+AI39</f>
        <v>0</v>
      </c>
      <c r="AJ32" s="30">
        <f>AJ33+AJ35+AJ37+AJ39</f>
        <v>0</v>
      </c>
      <c r="AK32" s="30">
        <f>AK33+AK35+AK37+AK39</f>
        <v>0</v>
      </c>
      <c r="AL32" s="30">
        <f>AL33+AL35+AL37+AL39</f>
        <v>0</v>
      </c>
      <c r="AM32" s="30">
        <f>AM33+AM35+AM37+AM39</f>
        <v>0</v>
      </c>
      <c r="AN32" s="30">
        <f>AN33+AN35+AN37+AN39</f>
        <v>0</v>
      </c>
      <c r="AO32" s="30">
        <f>AO33+AO35+AO37+AO39</f>
        <v>0</v>
      </c>
      <c r="AP32" s="30">
        <f>AP33+AP35+AP37+AP39</f>
        <v>0</v>
      </c>
      <c r="AQ32" s="30">
        <f>AQ33+AQ35+AQ37+AQ39</f>
        <v>0</v>
      </c>
      <c r="AR32" s="30">
        <f>AR33+AR35+AR37+AR39</f>
        <v>0</v>
      </c>
      <c r="AS32" s="30">
        <f>AS33+AS35+AS37+AS39</f>
        <v>0</v>
      </c>
      <c r="AT32" s="30">
        <f>AT33+AT35+AT37+AT39</f>
        <v>0</v>
      </c>
      <c r="AU32" s="30">
        <f>AU33+AU35+AU37+AU39</f>
        <v>0</v>
      </c>
      <c r="AV32" s="30">
        <f>AV33+AV35+AV37+AV39</f>
        <v>0</v>
      </c>
      <c r="AW32" s="30">
        <f>AW33+AW35+AW37+AW39</f>
        <v>0</v>
      </c>
      <c r="AX32" s="30">
        <f>AX33+AX35+AX37+AX39</f>
        <v>0</v>
      </c>
      <c r="AY32" s="30">
        <f>AY33+AY35+AY37+AY39</f>
        <v>0</v>
      </c>
      <c r="AZ32" s="30">
        <f>AZ33+AZ35+AZ37+AZ39</f>
        <v>0</v>
      </c>
      <c r="BA32" s="30">
        <f>BA33+BA35+BA37+BA39</f>
        <v>0</v>
      </c>
      <c r="BB32" s="30">
        <f>BB33+BB35+BB37+BB39</f>
        <v>0</v>
      </c>
      <c r="BC32" s="30">
        <f>BC33+BC35+BC37+BC39</f>
        <v>0</v>
      </c>
      <c r="BD32" s="42"/>
    </row>
    <row r="33" spans="1:56" outlineLevel="1" x14ac:dyDescent="0.25">
      <c r="A33" s="43" t="s">
        <v>95</v>
      </c>
      <c r="B33" s="33" t="s">
        <v>96</v>
      </c>
      <c r="C33" s="34" t="str">
        <f>[1]Ф10!C48</f>
        <v>нд</v>
      </c>
      <c r="D33" s="35">
        <f>SUM(D34:D34)</f>
        <v>0</v>
      </c>
      <c r="E33" s="35">
        <f>SUM(E34:E34)</f>
        <v>0</v>
      </c>
      <c r="F33" s="35">
        <f>SUM(F34:F34)</f>
        <v>0</v>
      </c>
      <c r="G33" s="35">
        <f>SUM(G34:G34)</f>
        <v>0</v>
      </c>
      <c r="H33" s="35">
        <f>SUM(H34:H34)</f>
        <v>0</v>
      </c>
      <c r="I33" s="35">
        <f>SUM(I34:I34)</f>
        <v>0</v>
      </c>
      <c r="J33" s="35">
        <f>SUM(J34:J34)</f>
        <v>0</v>
      </c>
      <c r="K33" s="35">
        <f>SUM(K34:K34)</f>
        <v>0</v>
      </c>
      <c r="L33" s="35">
        <f>SUM(L34:L34)</f>
        <v>0</v>
      </c>
      <c r="M33" s="35">
        <f>SUM(M34:M34)</f>
        <v>0</v>
      </c>
      <c r="N33" s="35">
        <f>SUM(N34:N34)</f>
        <v>0</v>
      </c>
      <c r="O33" s="35">
        <f>SUM(O34:O34)</f>
        <v>0</v>
      </c>
      <c r="P33" s="35">
        <f>SUM(P34:P34)</f>
        <v>0</v>
      </c>
      <c r="Q33" s="35">
        <f>SUM(Q34:Q34)</f>
        <v>0</v>
      </c>
      <c r="R33" s="35">
        <f>SUM(R34:R34)</f>
        <v>0</v>
      </c>
      <c r="S33" s="35">
        <f>SUM(S34:S34)</f>
        <v>0</v>
      </c>
      <c r="T33" s="35">
        <f>SUM(T34:T34)</f>
        <v>0</v>
      </c>
      <c r="U33" s="35">
        <f>SUM(U34:U34)</f>
        <v>0</v>
      </c>
      <c r="V33" s="35">
        <f>SUM(V34:V34)</f>
        <v>0</v>
      </c>
      <c r="W33" s="35">
        <f>SUM(W34:W34)</f>
        <v>0</v>
      </c>
      <c r="X33" s="35">
        <f>SUM(X34:X34)</f>
        <v>0</v>
      </c>
      <c r="Y33" s="35">
        <f>SUM(Y34:Y34)</f>
        <v>0</v>
      </c>
      <c r="Z33" s="35">
        <f>SUM(Z34:Z34)</f>
        <v>0</v>
      </c>
      <c r="AA33" s="35">
        <f>SUM(AA34:AA34)</f>
        <v>0</v>
      </c>
      <c r="AB33" s="35">
        <f>SUM(AB34:AB34)</f>
        <v>0</v>
      </c>
      <c r="AC33" s="35">
        <f>SUM(AC34:AC34)</f>
        <v>0</v>
      </c>
      <c r="AD33" s="35">
        <f>SUM(AD34:AD34)</f>
        <v>0</v>
      </c>
      <c r="AE33" s="35">
        <f>SUM(AE34:AE34)</f>
        <v>0</v>
      </c>
      <c r="AF33" s="35">
        <f>SUM(AF34:AF34)</f>
        <v>0</v>
      </c>
      <c r="AG33" s="35">
        <f>SUM(AG34:AG34)</f>
        <v>0</v>
      </c>
      <c r="AH33" s="35">
        <f>SUM(AH34:AH34)</f>
        <v>0</v>
      </c>
      <c r="AI33" s="35">
        <f>SUM(AI34:AI34)</f>
        <v>0</v>
      </c>
      <c r="AJ33" s="35">
        <f>SUM(AJ34:AJ34)</f>
        <v>0</v>
      </c>
      <c r="AK33" s="35">
        <f>SUM(AK34:AK34)</f>
        <v>0</v>
      </c>
      <c r="AL33" s="35">
        <f>SUM(AL34:AL34)</f>
        <v>0</v>
      </c>
      <c r="AM33" s="35">
        <f>SUM(AM34:AM34)</f>
        <v>0</v>
      </c>
      <c r="AN33" s="35">
        <f>SUM(AN34:AN34)</f>
        <v>0</v>
      </c>
      <c r="AO33" s="35">
        <f>SUM(AO34:AO34)</f>
        <v>0</v>
      </c>
      <c r="AP33" s="35">
        <f>SUM(AP34:AP34)</f>
        <v>0</v>
      </c>
      <c r="AQ33" s="35">
        <f>SUM(AQ34:AQ34)</f>
        <v>0</v>
      </c>
      <c r="AR33" s="35">
        <f>SUM(AR34:AR34)</f>
        <v>0</v>
      </c>
      <c r="AS33" s="35">
        <f>SUM(AS34:AS34)</f>
        <v>0</v>
      </c>
      <c r="AT33" s="35">
        <f>SUM(AT34:AT34)</f>
        <v>0</v>
      </c>
      <c r="AU33" s="35">
        <f>SUM(AU34:AU34)</f>
        <v>0</v>
      </c>
      <c r="AV33" s="35">
        <f>SUM(AV34:AV34)</f>
        <v>0</v>
      </c>
      <c r="AW33" s="35">
        <f>SUM(AW34:AW34)</f>
        <v>0</v>
      </c>
      <c r="AX33" s="35">
        <f>SUM(AX34:AX34)</f>
        <v>0</v>
      </c>
      <c r="AY33" s="35">
        <f>SUM(AY34:AY34)</f>
        <v>0</v>
      </c>
      <c r="AZ33" s="35">
        <f>SUM(AZ34:AZ34)</f>
        <v>0</v>
      </c>
      <c r="BA33" s="35">
        <f>SUM(BA34:BA34)</f>
        <v>0</v>
      </c>
      <c r="BB33" s="35">
        <f>SUM(BB34:BB34)</f>
        <v>0</v>
      </c>
      <c r="BC33" s="35">
        <f>SUM(BC34:BC34)</f>
        <v>0</v>
      </c>
      <c r="BD33" s="35">
        <f>SUM(BD34:BD34)</f>
        <v>0</v>
      </c>
    </row>
    <row r="34" spans="1:56" hidden="1" outlineLevel="1" x14ac:dyDescent="0.25">
      <c r="A34" s="38" t="str">
        <f>[1]Ф10!A49</f>
        <v>3.1.1</v>
      </c>
      <c r="B34" s="38"/>
      <c r="C34" s="39"/>
      <c r="D34" s="40">
        <v>0</v>
      </c>
      <c r="E34" s="40">
        <f t="shared" ref="E34" si="100">J34+O34+T34+Y34</f>
        <v>0</v>
      </c>
      <c r="F34" s="40">
        <f t="shared" ref="F34" si="101">K34+P34+U34+Z34</f>
        <v>0</v>
      </c>
      <c r="G34" s="40">
        <f t="shared" ref="G34" si="102">L34+Q34+V34+AA34</f>
        <v>0</v>
      </c>
      <c r="H34" s="40">
        <f t="shared" ref="H34" si="103">M34+R34+W34+AB34</f>
        <v>0</v>
      </c>
      <c r="I34" s="40">
        <f t="shared" ref="I34" si="104">N34+S34+X34+AC34</f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f>D34</f>
        <v>0</v>
      </c>
      <c r="AE34" s="40">
        <f t="shared" ref="AE34" si="105">AJ34+AO34+AT34+AY34</f>
        <v>0</v>
      </c>
      <c r="AF34" s="40">
        <f t="shared" ref="AF34" si="106">AK34+AP34+AU34+AZ34</f>
        <v>0</v>
      </c>
      <c r="AG34" s="40">
        <f t="shared" ref="AG34" si="107">AL34+AQ34+AV34+BA34</f>
        <v>0</v>
      </c>
      <c r="AH34" s="40">
        <f t="shared" ref="AH34" si="108">AM34+AR34+AW34+BB34</f>
        <v>0</v>
      </c>
      <c r="AI34" s="40">
        <f t="shared" ref="AI34" si="109">AN34+AS34+AX34+BC34</f>
        <v>0</v>
      </c>
      <c r="AJ34" s="41">
        <f t="shared" ref="AJ34" si="110">J34</f>
        <v>0</v>
      </c>
      <c r="AK34" s="41">
        <f t="shared" ref="AK34" si="111">K34</f>
        <v>0</v>
      </c>
      <c r="AL34" s="41">
        <f t="shared" ref="AL34" si="112">L34</f>
        <v>0</v>
      </c>
      <c r="AM34" s="41">
        <f t="shared" ref="AM34" si="113">M34</f>
        <v>0</v>
      </c>
      <c r="AN34" s="41">
        <f t="shared" ref="AN34" si="114">N34</f>
        <v>0</v>
      </c>
      <c r="AO34" s="41">
        <f t="shared" ref="AO34" si="115">O34</f>
        <v>0</v>
      </c>
      <c r="AP34" s="41">
        <f t="shared" ref="AP34" si="116">P34</f>
        <v>0</v>
      </c>
      <c r="AQ34" s="41">
        <f t="shared" ref="AQ34" si="117">Q34</f>
        <v>0</v>
      </c>
      <c r="AR34" s="41">
        <f t="shared" ref="AR34" si="118">R34</f>
        <v>0</v>
      </c>
      <c r="AS34" s="41">
        <f t="shared" ref="AS34" si="119">S34</f>
        <v>0</v>
      </c>
      <c r="AT34" s="41">
        <f t="shared" ref="AT34" si="120">T34</f>
        <v>0</v>
      </c>
      <c r="AU34" s="41">
        <f t="shared" ref="AU34" si="121">U34</f>
        <v>0</v>
      </c>
      <c r="AV34" s="41">
        <f t="shared" ref="AV34" si="122">V34</f>
        <v>0</v>
      </c>
      <c r="AW34" s="41">
        <f t="shared" ref="AW34" si="123">W34</f>
        <v>0</v>
      </c>
      <c r="AX34" s="41">
        <f t="shared" ref="AX34" si="124">X34</f>
        <v>0</v>
      </c>
      <c r="AY34" s="41">
        <f t="shared" ref="AY34" si="125">Y34</f>
        <v>0</v>
      </c>
      <c r="AZ34" s="41">
        <f t="shared" ref="AZ34" si="126">Z34</f>
        <v>0</v>
      </c>
      <c r="BA34" s="41">
        <f t="shared" ref="BA34" si="127">AA34</f>
        <v>0</v>
      </c>
      <c r="BB34" s="41">
        <f t="shared" ref="BB34" si="128">AB34</f>
        <v>0</v>
      </c>
      <c r="BC34" s="41">
        <f t="shared" ref="BC34" si="129">AC34</f>
        <v>0</v>
      </c>
      <c r="BD34" s="41">
        <f>AD34</f>
        <v>0</v>
      </c>
    </row>
    <row r="35" spans="1:56" x14ac:dyDescent="0.25">
      <c r="A35" s="43" t="s">
        <v>97</v>
      </c>
      <c r="B35" s="33" t="s">
        <v>98</v>
      </c>
      <c r="C35" s="34" t="str">
        <f>[1]Ф10!C54</f>
        <v>нд</v>
      </c>
      <c r="D35" s="35">
        <f>SUM(D36:D36)</f>
        <v>0</v>
      </c>
      <c r="E35" s="35">
        <f>SUM(E36:E36)</f>
        <v>0</v>
      </c>
      <c r="F35" s="35">
        <f>SUM(F36:F36)</f>
        <v>0</v>
      </c>
      <c r="G35" s="35">
        <f>SUM(G36:G36)</f>
        <v>0</v>
      </c>
      <c r="H35" s="35">
        <f>SUM(H36:H36)</f>
        <v>0</v>
      </c>
      <c r="I35" s="35">
        <f>SUM(I36:I36)</f>
        <v>0</v>
      </c>
      <c r="J35" s="35">
        <f>SUM(J36:J36)</f>
        <v>0</v>
      </c>
      <c r="K35" s="35">
        <f>SUM(K36:K36)</f>
        <v>0</v>
      </c>
      <c r="L35" s="35">
        <f>SUM(L36:L36)</f>
        <v>0</v>
      </c>
      <c r="M35" s="35">
        <f>SUM(M36:M36)</f>
        <v>0</v>
      </c>
      <c r="N35" s="35">
        <f>SUM(N36:N36)</f>
        <v>0</v>
      </c>
      <c r="O35" s="35">
        <f>SUM(O36:O36)</f>
        <v>0</v>
      </c>
      <c r="P35" s="35">
        <f>SUM(P36:P36)</f>
        <v>0</v>
      </c>
      <c r="Q35" s="35">
        <f>SUM(Q36:Q36)</f>
        <v>0</v>
      </c>
      <c r="R35" s="35">
        <f>SUM(R36:R36)</f>
        <v>0</v>
      </c>
      <c r="S35" s="35">
        <f>SUM(S36:S36)</f>
        <v>0</v>
      </c>
      <c r="T35" s="35">
        <f>SUM(T36:T36)</f>
        <v>0</v>
      </c>
      <c r="U35" s="35">
        <f>SUM(U36:U36)</f>
        <v>0</v>
      </c>
      <c r="V35" s="35">
        <f>SUM(V36:V36)</f>
        <v>0</v>
      </c>
      <c r="W35" s="35">
        <f>SUM(W36:W36)</f>
        <v>0</v>
      </c>
      <c r="X35" s="35">
        <f>SUM(X36:X36)</f>
        <v>0</v>
      </c>
      <c r="Y35" s="35">
        <f>SUM(Y36:Y36)</f>
        <v>0</v>
      </c>
      <c r="Z35" s="35">
        <f>SUM(Z36:Z36)</f>
        <v>0</v>
      </c>
      <c r="AA35" s="35">
        <f>SUM(AA36:AA36)</f>
        <v>0</v>
      </c>
      <c r="AB35" s="35">
        <f>SUM(AB36:AB36)</f>
        <v>0</v>
      </c>
      <c r="AC35" s="35">
        <f>SUM(AC36:AC36)</f>
        <v>0</v>
      </c>
      <c r="AD35" s="35">
        <f>SUM(AD36:AD36)</f>
        <v>0</v>
      </c>
      <c r="AE35" s="35">
        <f>SUM(AE36:AE36)</f>
        <v>0</v>
      </c>
      <c r="AF35" s="35">
        <f>SUM(AF36:AF36)</f>
        <v>0</v>
      </c>
      <c r="AG35" s="35">
        <f>SUM(AG36:AG36)</f>
        <v>0</v>
      </c>
      <c r="AH35" s="35">
        <f>SUM(AH36:AH36)</f>
        <v>0</v>
      </c>
      <c r="AI35" s="35">
        <f>SUM(AI36:AI36)</f>
        <v>0</v>
      </c>
      <c r="AJ35" s="35">
        <f>SUM(AJ36:AJ36)</f>
        <v>0</v>
      </c>
      <c r="AK35" s="35">
        <f>SUM(AK36:AK36)</f>
        <v>0</v>
      </c>
      <c r="AL35" s="35">
        <f>SUM(AL36:AL36)</f>
        <v>0</v>
      </c>
      <c r="AM35" s="35">
        <f>SUM(AM36:AM36)</f>
        <v>0</v>
      </c>
      <c r="AN35" s="35">
        <f>SUM(AN36:AN36)</f>
        <v>0</v>
      </c>
      <c r="AO35" s="35">
        <f>SUM(AO36:AO36)</f>
        <v>0</v>
      </c>
      <c r="AP35" s="35">
        <f>SUM(AP36:AP36)</f>
        <v>0</v>
      </c>
      <c r="AQ35" s="35">
        <f>SUM(AQ36:AQ36)</f>
        <v>0</v>
      </c>
      <c r="AR35" s="35">
        <f>SUM(AR36:AR36)</f>
        <v>0</v>
      </c>
      <c r="AS35" s="35">
        <f>SUM(AS36:AS36)</f>
        <v>0</v>
      </c>
      <c r="AT35" s="35">
        <f>SUM(AT36:AT36)</f>
        <v>0</v>
      </c>
      <c r="AU35" s="35">
        <f>SUM(AU36:AU36)</f>
        <v>0</v>
      </c>
      <c r="AV35" s="35">
        <f>SUM(AV36:AV36)</f>
        <v>0</v>
      </c>
      <c r="AW35" s="35">
        <f>SUM(AW36:AW36)</f>
        <v>0</v>
      </c>
      <c r="AX35" s="35">
        <f>SUM(AX36:AX36)</f>
        <v>0</v>
      </c>
      <c r="AY35" s="35">
        <f>SUM(AY36:AY36)</f>
        <v>0</v>
      </c>
      <c r="AZ35" s="35">
        <f>SUM(AZ36:AZ36)</f>
        <v>0</v>
      </c>
      <c r="BA35" s="35">
        <f>SUM(BA36:BA36)</f>
        <v>0</v>
      </c>
      <c r="BB35" s="35">
        <f>SUM(BB36:BB36)</f>
        <v>0</v>
      </c>
      <c r="BC35" s="36">
        <f>SUM(BC36:BC36)</f>
        <v>0</v>
      </c>
      <c r="BD35" s="42"/>
    </row>
    <row r="36" spans="1:56" s="49" customFormat="1" hidden="1" x14ac:dyDescent="0.25">
      <c r="A36" s="38" t="str">
        <f>[1]Ф10!A55</f>
        <v>3.2.1</v>
      </c>
      <c r="B36" s="38"/>
      <c r="C36" s="39"/>
      <c r="D36" s="40">
        <v>0</v>
      </c>
      <c r="E36" s="40">
        <f t="shared" ref="E36" si="130">J36+O36+T36+Y36</f>
        <v>0</v>
      </c>
      <c r="F36" s="40">
        <f t="shared" ref="F36" si="131">K36+P36+U36+Z36</f>
        <v>0</v>
      </c>
      <c r="G36" s="40">
        <f t="shared" ref="G36" si="132">L36+Q36+V36+AA36</f>
        <v>0</v>
      </c>
      <c r="H36" s="40">
        <f t="shared" ref="H36" si="133">M36+R36+W36+AB36</f>
        <v>0</v>
      </c>
      <c r="I36" s="40">
        <f t="shared" ref="I36" si="134">N36+S36+X36+AC36</f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f>D36</f>
        <v>0</v>
      </c>
      <c r="AE36" s="40">
        <f t="shared" ref="AE36" si="135">AJ36+AO36+AT36+AY36</f>
        <v>0</v>
      </c>
      <c r="AF36" s="40">
        <f t="shared" ref="AF36" si="136">AK36+AP36+AU36+AZ36</f>
        <v>0</v>
      </c>
      <c r="AG36" s="40">
        <f t="shared" ref="AG36" si="137">AL36+AQ36+AV36+BA36</f>
        <v>0</v>
      </c>
      <c r="AH36" s="40">
        <f t="shared" ref="AH36" si="138">AM36+AR36+AW36+BB36</f>
        <v>0</v>
      </c>
      <c r="AI36" s="40">
        <f t="shared" ref="AI36" si="139">AN36+AS36+AX36+BC36</f>
        <v>0</v>
      </c>
      <c r="AJ36" s="41">
        <f t="shared" ref="AJ36" si="140">J36</f>
        <v>0</v>
      </c>
      <c r="AK36" s="41">
        <f t="shared" ref="AK36" si="141">K36</f>
        <v>0</v>
      </c>
      <c r="AL36" s="41">
        <f t="shared" ref="AL36" si="142">L36</f>
        <v>0</v>
      </c>
      <c r="AM36" s="41">
        <f t="shared" ref="AM36" si="143">M36</f>
        <v>0</v>
      </c>
      <c r="AN36" s="41">
        <f t="shared" ref="AN36" si="144">N36</f>
        <v>0</v>
      </c>
      <c r="AO36" s="41">
        <f t="shared" ref="AO36" si="145">O36</f>
        <v>0</v>
      </c>
      <c r="AP36" s="41">
        <f t="shared" ref="AP36" si="146">P36</f>
        <v>0</v>
      </c>
      <c r="AQ36" s="41">
        <f t="shared" ref="AQ36" si="147">Q36</f>
        <v>0</v>
      </c>
      <c r="AR36" s="41">
        <f t="shared" ref="AR36" si="148">R36</f>
        <v>0</v>
      </c>
      <c r="AS36" s="41">
        <f t="shared" ref="AS36" si="149">S36</f>
        <v>0</v>
      </c>
      <c r="AT36" s="41">
        <f t="shared" ref="AT36" si="150">T36</f>
        <v>0</v>
      </c>
      <c r="AU36" s="41">
        <f t="shared" ref="AU36" si="151">U36</f>
        <v>0</v>
      </c>
      <c r="AV36" s="41">
        <f t="shared" ref="AV36" si="152">V36</f>
        <v>0</v>
      </c>
      <c r="AW36" s="41">
        <f t="shared" ref="AW36" si="153">W36</f>
        <v>0</v>
      </c>
      <c r="AX36" s="41">
        <f t="shared" ref="AX36" si="154">X36</f>
        <v>0</v>
      </c>
      <c r="AY36" s="41">
        <f t="shared" ref="AY36" si="155">Y36</f>
        <v>0</v>
      </c>
      <c r="AZ36" s="41">
        <f t="shared" ref="AZ36" si="156">Z36</f>
        <v>0</v>
      </c>
      <c r="BA36" s="41">
        <f t="shared" ref="BA36" si="157">AA36</f>
        <v>0</v>
      </c>
      <c r="BB36" s="41">
        <f t="shared" ref="BB36" si="158">AB36</f>
        <v>0</v>
      </c>
      <c r="BC36" s="41">
        <f t="shared" ref="BC36" si="159">AC36</f>
        <v>0</v>
      </c>
      <c r="BD36" s="41">
        <f>AD36</f>
        <v>0</v>
      </c>
    </row>
    <row r="37" spans="1:56" s="50" customFormat="1" x14ac:dyDescent="0.25">
      <c r="A37" s="43" t="s">
        <v>99</v>
      </c>
      <c r="B37" s="33" t="s">
        <v>100</v>
      </c>
      <c r="C37" s="34" t="str">
        <f>[1]Ф10!C69</f>
        <v>нд</v>
      </c>
      <c r="D37" s="35">
        <f>SUM(D38:D38)</f>
        <v>0</v>
      </c>
      <c r="E37" s="35">
        <f>SUM(E38:E38)</f>
        <v>0</v>
      </c>
      <c r="F37" s="35">
        <f>SUM(F38:F38)</f>
        <v>0</v>
      </c>
      <c r="G37" s="35">
        <f>SUM(G38:G38)</f>
        <v>0</v>
      </c>
      <c r="H37" s="35">
        <f>SUM(H38:H38)</f>
        <v>0</v>
      </c>
      <c r="I37" s="35">
        <f>SUM(I38:I38)</f>
        <v>0</v>
      </c>
      <c r="J37" s="35">
        <f>SUM(J38:J38)</f>
        <v>0</v>
      </c>
      <c r="K37" s="35">
        <f>SUM(K38:K38)</f>
        <v>0</v>
      </c>
      <c r="L37" s="35">
        <f>SUM(L38:L38)</f>
        <v>0</v>
      </c>
      <c r="M37" s="35">
        <f>SUM(M38:M38)</f>
        <v>0</v>
      </c>
      <c r="N37" s="35">
        <f>SUM(N38:N38)</f>
        <v>0</v>
      </c>
      <c r="O37" s="35">
        <f>SUM(O38:O38)</f>
        <v>0</v>
      </c>
      <c r="P37" s="35">
        <f>SUM(P38:P38)</f>
        <v>0</v>
      </c>
      <c r="Q37" s="35">
        <f>SUM(Q38:Q38)</f>
        <v>0</v>
      </c>
      <c r="R37" s="35">
        <f>SUM(R38:R38)</f>
        <v>0</v>
      </c>
      <c r="S37" s="35">
        <f>SUM(S38:S38)</f>
        <v>0</v>
      </c>
      <c r="T37" s="35">
        <f>SUM(T38:T38)</f>
        <v>0</v>
      </c>
      <c r="U37" s="35">
        <f>SUM(U38:U38)</f>
        <v>0</v>
      </c>
      <c r="V37" s="35">
        <f>SUM(V38:V38)</f>
        <v>0</v>
      </c>
      <c r="W37" s="35">
        <f>SUM(W38:W38)</f>
        <v>0</v>
      </c>
      <c r="X37" s="35">
        <f>SUM(X38:X38)</f>
        <v>0</v>
      </c>
      <c r="Y37" s="35">
        <f>SUM(Y38:Y38)</f>
        <v>0</v>
      </c>
      <c r="Z37" s="35">
        <f>SUM(Z38:Z38)</f>
        <v>0</v>
      </c>
      <c r="AA37" s="35">
        <f>SUM(AA38:AA38)</f>
        <v>0</v>
      </c>
      <c r="AB37" s="35">
        <f>SUM(AB38:AB38)</f>
        <v>0</v>
      </c>
      <c r="AC37" s="35">
        <f>SUM(AC38:AC38)</f>
        <v>0</v>
      </c>
      <c r="AD37" s="35">
        <f>SUM(AD38:AD38)</f>
        <v>0</v>
      </c>
      <c r="AE37" s="35">
        <f>SUM(AE38:AE38)</f>
        <v>0</v>
      </c>
      <c r="AF37" s="35">
        <f>SUM(AF38:AF38)</f>
        <v>0</v>
      </c>
      <c r="AG37" s="35">
        <f>SUM(AG38:AG38)</f>
        <v>0</v>
      </c>
      <c r="AH37" s="35">
        <f>SUM(AH38:AH38)</f>
        <v>0</v>
      </c>
      <c r="AI37" s="35">
        <f>SUM(AI38:AI38)</f>
        <v>0</v>
      </c>
      <c r="AJ37" s="35">
        <f>SUM(AJ38:AJ38)</f>
        <v>0</v>
      </c>
      <c r="AK37" s="35">
        <f>SUM(AK38:AK38)</f>
        <v>0</v>
      </c>
      <c r="AL37" s="35">
        <f>SUM(AL38:AL38)</f>
        <v>0</v>
      </c>
      <c r="AM37" s="35">
        <f>SUM(AM38:AM38)</f>
        <v>0</v>
      </c>
      <c r="AN37" s="35">
        <f>SUM(AN38:AN38)</f>
        <v>0</v>
      </c>
      <c r="AO37" s="35">
        <f>SUM(AO38:AO38)</f>
        <v>0</v>
      </c>
      <c r="AP37" s="35">
        <f>SUM(AP38:AP38)</f>
        <v>0</v>
      </c>
      <c r="AQ37" s="35">
        <f>SUM(AQ38:AQ38)</f>
        <v>0</v>
      </c>
      <c r="AR37" s="35">
        <f>SUM(AR38:AR38)</f>
        <v>0</v>
      </c>
      <c r="AS37" s="35">
        <f>SUM(AS38:AS38)</f>
        <v>0</v>
      </c>
      <c r="AT37" s="35">
        <f>SUM(AT38:AT38)</f>
        <v>0</v>
      </c>
      <c r="AU37" s="35">
        <f>SUM(AU38:AU38)</f>
        <v>0</v>
      </c>
      <c r="AV37" s="35">
        <f>SUM(AV38:AV38)</f>
        <v>0</v>
      </c>
      <c r="AW37" s="35">
        <f>SUM(AW38:AW38)</f>
        <v>0</v>
      </c>
      <c r="AX37" s="35">
        <f>SUM(AX38:AX38)</f>
        <v>0</v>
      </c>
      <c r="AY37" s="35">
        <f>SUM(AY38:AY38)</f>
        <v>0</v>
      </c>
      <c r="AZ37" s="35">
        <f>SUM(AZ38:AZ38)</f>
        <v>0</v>
      </c>
      <c r="BA37" s="35">
        <f>SUM(BA38:BA38)</f>
        <v>0</v>
      </c>
      <c r="BB37" s="35">
        <f>SUM(BB38:BB38)</f>
        <v>0</v>
      </c>
      <c r="BC37" s="35">
        <f>SUM(BC38:BC38)</f>
        <v>0</v>
      </c>
      <c r="BD37" s="35" t="e">
        <f>SUM(#REF!)</f>
        <v>#REF!</v>
      </c>
    </row>
    <row r="38" spans="1:56" s="50" customFormat="1" hidden="1" x14ac:dyDescent="0.25">
      <c r="A38" s="38" t="str">
        <f>[1]Ф10!A70</f>
        <v>3.3.1</v>
      </c>
      <c r="B38" s="38"/>
      <c r="C38" s="39"/>
      <c r="D38" s="40">
        <v>0</v>
      </c>
      <c r="E38" s="40">
        <f t="shared" ref="E38" si="160">J38+O38+T38+Y38</f>
        <v>0</v>
      </c>
      <c r="F38" s="40">
        <f t="shared" ref="F38" si="161">K38+P38+U38+Z38</f>
        <v>0</v>
      </c>
      <c r="G38" s="40">
        <f t="shared" ref="G38" si="162">L38+Q38+V38+AA38</f>
        <v>0</v>
      </c>
      <c r="H38" s="40">
        <f t="shared" ref="H38" si="163">M38+R38+W38+AB38</f>
        <v>0</v>
      </c>
      <c r="I38" s="40">
        <f t="shared" ref="I38" si="164">N38+S38+X38+AC38</f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f>D38</f>
        <v>0</v>
      </c>
      <c r="AE38" s="40">
        <f t="shared" ref="AE38" si="165">AJ38+AO38+AT38+AY38</f>
        <v>0</v>
      </c>
      <c r="AF38" s="40">
        <f t="shared" ref="AF38" si="166">AK38+AP38+AU38+AZ38</f>
        <v>0</v>
      </c>
      <c r="AG38" s="40">
        <f t="shared" ref="AG38" si="167">AL38+AQ38+AV38+BA38</f>
        <v>0</v>
      </c>
      <c r="AH38" s="40">
        <f t="shared" ref="AH38" si="168">AM38+AR38+AW38+BB38</f>
        <v>0</v>
      </c>
      <c r="AI38" s="40">
        <f t="shared" ref="AI38" si="169">AN38+AS38+AX38+BC38</f>
        <v>0</v>
      </c>
      <c r="AJ38" s="41">
        <f t="shared" ref="AJ38" si="170">J38</f>
        <v>0</v>
      </c>
      <c r="AK38" s="41">
        <f t="shared" ref="AK38" si="171">K38</f>
        <v>0</v>
      </c>
      <c r="AL38" s="41">
        <f t="shared" ref="AL38" si="172">L38</f>
        <v>0</v>
      </c>
      <c r="AM38" s="41">
        <f t="shared" ref="AM38" si="173">M38</f>
        <v>0</v>
      </c>
      <c r="AN38" s="41">
        <f t="shared" ref="AN38" si="174">N38</f>
        <v>0</v>
      </c>
      <c r="AO38" s="41">
        <f t="shared" ref="AO38" si="175">O38</f>
        <v>0</v>
      </c>
      <c r="AP38" s="41">
        <f t="shared" ref="AP38" si="176">P38</f>
        <v>0</v>
      </c>
      <c r="AQ38" s="41">
        <f t="shared" ref="AQ38" si="177">Q38</f>
        <v>0</v>
      </c>
      <c r="AR38" s="41">
        <f t="shared" ref="AR38" si="178">R38</f>
        <v>0</v>
      </c>
      <c r="AS38" s="41">
        <f t="shared" ref="AS38" si="179">S38</f>
        <v>0</v>
      </c>
      <c r="AT38" s="41">
        <f t="shared" ref="AT38" si="180">T38</f>
        <v>0</v>
      </c>
      <c r="AU38" s="41">
        <f t="shared" ref="AU38" si="181">U38</f>
        <v>0</v>
      </c>
      <c r="AV38" s="41">
        <f t="shared" ref="AV38" si="182">V38</f>
        <v>0</v>
      </c>
      <c r="AW38" s="41">
        <f t="shared" ref="AW38" si="183">W38</f>
        <v>0</v>
      </c>
      <c r="AX38" s="41">
        <f t="shared" ref="AX38" si="184">X38</f>
        <v>0</v>
      </c>
      <c r="AY38" s="41">
        <f t="shared" ref="AY38" si="185">Y38</f>
        <v>0</v>
      </c>
      <c r="AZ38" s="41">
        <f t="shared" ref="AZ38" si="186">Z38</f>
        <v>0</v>
      </c>
      <c r="BA38" s="41">
        <f t="shared" ref="BA38" si="187">AA38</f>
        <v>0</v>
      </c>
      <c r="BB38" s="41">
        <f t="shared" ref="BB38" si="188">AB38</f>
        <v>0</v>
      </c>
      <c r="BC38" s="41">
        <f t="shared" ref="BC38" si="189">AC38</f>
        <v>0</v>
      </c>
      <c r="BD38" s="35"/>
    </row>
    <row r="39" spans="1:56" s="51" customFormat="1" outlineLevel="1" x14ac:dyDescent="0.25">
      <c r="A39" s="46" t="str">
        <f>[1]Ф10!A76</f>
        <v>3.4.</v>
      </c>
      <c r="B39" s="46" t="str">
        <f>[1]Ф10!B76</f>
        <v>Строительство зданий и сооружений</v>
      </c>
      <c r="C39" s="34" t="str">
        <f>[1]Ф10!C76</f>
        <v>нд</v>
      </c>
      <c r="D39" s="35">
        <f>SUM(D40:D40)</f>
        <v>0</v>
      </c>
      <c r="E39" s="35">
        <f>SUM(E40:E40)</f>
        <v>0</v>
      </c>
      <c r="F39" s="35">
        <f>SUM(F40:F40)</f>
        <v>0</v>
      </c>
      <c r="G39" s="35">
        <f>SUM(G40:G40)</f>
        <v>0</v>
      </c>
      <c r="H39" s="35">
        <f>SUM(H40:H40)</f>
        <v>0</v>
      </c>
      <c r="I39" s="35">
        <f>SUM(I40:I40)</f>
        <v>0</v>
      </c>
      <c r="J39" s="35">
        <f>SUM(J40:J40)</f>
        <v>0</v>
      </c>
      <c r="K39" s="35">
        <f>SUM(K40:K40)</f>
        <v>0</v>
      </c>
      <c r="L39" s="35">
        <f>SUM(L40:L40)</f>
        <v>0</v>
      </c>
      <c r="M39" s="35">
        <f>SUM(M40:M40)</f>
        <v>0</v>
      </c>
      <c r="N39" s="35">
        <f>SUM(N40:N40)</f>
        <v>0</v>
      </c>
      <c r="O39" s="35">
        <f>SUM(O40:O40)</f>
        <v>0</v>
      </c>
      <c r="P39" s="35">
        <f>SUM(P40:P40)</f>
        <v>0</v>
      </c>
      <c r="Q39" s="35">
        <f>SUM(Q40:Q40)</f>
        <v>0</v>
      </c>
      <c r="R39" s="35">
        <f>SUM(R40:R40)</f>
        <v>0</v>
      </c>
      <c r="S39" s="35">
        <f>SUM(S40:S40)</f>
        <v>0</v>
      </c>
      <c r="T39" s="35">
        <f>SUM(T40:T40)</f>
        <v>0</v>
      </c>
      <c r="U39" s="35">
        <f>SUM(U40:U40)</f>
        <v>0</v>
      </c>
      <c r="V39" s="35">
        <f>SUM(V40:V40)</f>
        <v>0</v>
      </c>
      <c r="W39" s="35">
        <f>SUM(W40:W40)</f>
        <v>0</v>
      </c>
      <c r="X39" s="35">
        <f>SUM(X40:X40)</f>
        <v>0</v>
      </c>
      <c r="Y39" s="35">
        <f>SUM(Y40:Y40)</f>
        <v>0</v>
      </c>
      <c r="Z39" s="35">
        <f>SUM(Z40:Z40)</f>
        <v>0</v>
      </c>
      <c r="AA39" s="35">
        <f>SUM(AA40:AA40)</f>
        <v>0</v>
      </c>
      <c r="AB39" s="35">
        <f>SUM(AB40:AB40)</f>
        <v>0</v>
      </c>
      <c r="AC39" s="35">
        <f>SUM(AC40:AC40)</f>
        <v>0</v>
      </c>
      <c r="AD39" s="35">
        <f>SUM(AD40:AD40)</f>
        <v>0</v>
      </c>
      <c r="AE39" s="35">
        <f>SUM(AE40:AE40)</f>
        <v>0</v>
      </c>
      <c r="AF39" s="35">
        <f>SUM(AF40:AF40)</f>
        <v>0</v>
      </c>
      <c r="AG39" s="35">
        <f>SUM(AG40:AG40)</f>
        <v>0</v>
      </c>
      <c r="AH39" s="35">
        <f>SUM(AH40:AH40)</f>
        <v>0</v>
      </c>
      <c r="AI39" s="35">
        <f>SUM(AI40:AI40)</f>
        <v>0</v>
      </c>
      <c r="AJ39" s="35">
        <f>SUM(AJ40:AJ40)</f>
        <v>0</v>
      </c>
      <c r="AK39" s="35">
        <f>SUM(AK40:AK40)</f>
        <v>0</v>
      </c>
      <c r="AL39" s="35">
        <f>SUM(AL40:AL40)</f>
        <v>0</v>
      </c>
      <c r="AM39" s="35">
        <f>SUM(AM40:AM40)</f>
        <v>0</v>
      </c>
      <c r="AN39" s="35">
        <f>SUM(AN40:AN40)</f>
        <v>0</v>
      </c>
      <c r="AO39" s="35">
        <f>SUM(AO40:AO40)</f>
        <v>0</v>
      </c>
      <c r="AP39" s="35">
        <f>SUM(AP40:AP40)</f>
        <v>0</v>
      </c>
      <c r="AQ39" s="35">
        <f>SUM(AQ40:AQ40)</f>
        <v>0</v>
      </c>
      <c r="AR39" s="35">
        <f>SUM(AR40:AR40)</f>
        <v>0</v>
      </c>
      <c r="AS39" s="35">
        <f>SUM(AS40:AS40)</f>
        <v>0</v>
      </c>
      <c r="AT39" s="35">
        <f>SUM(AT40:AT40)</f>
        <v>0</v>
      </c>
      <c r="AU39" s="35">
        <f>SUM(AU40:AU40)</f>
        <v>0</v>
      </c>
      <c r="AV39" s="35">
        <f>SUM(AV40:AV40)</f>
        <v>0</v>
      </c>
      <c r="AW39" s="35">
        <f>SUM(AW40:AW40)</f>
        <v>0</v>
      </c>
      <c r="AX39" s="35">
        <f>SUM(AX40:AX40)</f>
        <v>0</v>
      </c>
      <c r="AY39" s="35">
        <f>SUM(AY40:AY40)</f>
        <v>0</v>
      </c>
      <c r="AZ39" s="35">
        <f>SUM(AZ40:AZ40)</f>
        <v>0</v>
      </c>
      <c r="BA39" s="35">
        <f>SUM(BA40:BA40)</f>
        <v>0</v>
      </c>
      <c r="BB39" s="35">
        <f>SUM(BB40:BB40)</f>
        <v>0</v>
      </c>
      <c r="BC39" s="35">
        <f>SUM(BC40:BC40)</f>
        <v>0</v>
      </c>
      <c r="BD39" s="35">
        <f>SUM(BD40:BD40)</f>
        <v>0</v>
      </c>
    </row>
    <row r="40" spans="1:56" hidden="1" x14ac:dyDescent="0.25">
      <c r="A40" s="38" t="str">
        <f>[1]Ф10!A77</f>
        <v>3.4.1.</v>
      </c>
      <c r="B40" s="38"/>
      <c r="C40" s="39"/>
      <c r="D40" s="40">
        <v>0</v>
      </c>
      <c r="E40" s="40">
        <f t="shared" ref="E40" si="190">J40+O40+T40+Y40</f>
        <v>0</v>
      </c>
      <c r="F40" s="40">
        <f t="shared" ref="F40" si="191">K40+P40+U40+Z40</f>
        <v>0</v>
      </c>
      <c r="G40" s="40">
        <f t="shared" ref="G40" si="192">L40+Q40+V40+AA40</f>
        <v>0</v>
      </c>
      <c r="H40" s="40">
        <f t="shared" ref="H40" si="193">M40+R40+W40+AB40</f>
        <v>0</v>
      </c>
      <c r="I40" s="40">
        <f t="shared" ref="I40" si="194">N40+S40+X40+AC40</f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f>D40</f>
        <v>0</v>
      </c>
      <c r="AE40" s="40">
        <f t="shared" ref="AE40" si="195">AJ40+AO40+AT40+AY40</f>
        <v>0</v>
      </c>
      <c r="AF40" s="40">
        <f t="shared" ref="AF40" si="196">AK40+AP40+AU40+AZ40</f>
        <v>0</v>
      </c>
      <c r="AG40" s="40">
        <f t="shared" ref="AG40" si="197">AL40+AQ40+AV40+BA40</f>
        <v>0</v>
      </c>
      <c r="AH40" s="40">
        <f t="shared" ref="AH40" si="198">AM40+AR40+AW40+BB40</f>
        <v>0</v>
      </c>
      <c r="AI40" s="40">
        <f t="shared" ref="AI40" si="199">AN40+AS40+AX40+BC40</f>
        <v>0</v>
      </c>
      <c r="AJ40" s="41">
        <f t="shared" ref="AJ40" si="200">J40</f>
        <v>0</v>
      </c>
      <c r="AK40" s="41">
        <f t="shared" ref="AK40" si="201">K40</f>
        <v>0</v>
      </c>
      <c r="AL40" s="41">
        <f t="shared" ref="AL40" si="202">L40</f>
        <v>0</v>
      </c>
      <c r="AM40" s="41">
        <f t="shared" ref="AM40" si="203">M40</f>
        <v>0</v>
      </c>
      <c r="AN40" s="41">
        <f t="shared" ref="AN40" si="204">N40</f>
        <v>0</v>
      </c>
      <c r="AO40" s="41">
        <f t="shared" ref="AO40" si="205">O40</f>
        <v>0</v>
      </c>
      <c r="AP40" s="41">
        <f t="shared" ref="AP40" si="206">P40</f>
        <v>0</v>
      </c>
      <c r="AQ40" s="41">
        <f t="shared" ref="AQ40" si="207">Q40</f>
        <v>0</v>
      </c>
      <c r="AR40" s="41">
        <f t="shared" ref="AR40" si="208">R40</f>
        <v>0</v>
      </c>
      <c r="AS40" s="41">
        <f t="shared" ref="AS40" si="209">S40</f>
        <v>0</v>
      </c>
      <c r="AT40" s="41">
        <f t="shared" ref="AT40" si="210">T40</f>
        <v>0</v>
      </c>
      <c r="AU40" s="41">
        <f t="shared" ref="AU40" si="211">U40</f>
        <v>0</v>
      </c>
      <c r="AV40" s="41">
        <f t="shared" ref="AV40" si="212">V40</f>
        <v>0</v>
      </c>
      <c r="AW40" s="41">
        <f t="shared" ref="AW40" si="213">W40</f>
        <v>0</v>
      </c>
      <c r="AX40" s="41">
        <f t="shared" ref="AX40" si="214">X40</f>
        <v>0</v>
      </c>
      <c r="AY40" s="41">
        <f t="shared" ref="AY40" si="215">Y40</f>
        <v>0</v>
      </c>
      <c r="AZ40" s="41">
        <f t="shared" ref="AZ40" si="216">Z40</f>
        <v>0</v>
      </c>
      <c r="BA40" s="41">
        <f t="shared" ref="BA40" si="217">AA40</f>
        <v>0</v>
      </c>
      <c r="BB40" s="41">
        <f t="shared" ref="BB40" si="218">AB40</f>
        <v>0</v>
      </c>
      <c r="BC40" s="41">
        <f t="shared" ref="BC40" si="219">AC40</f>
        <v>0</v>
      </c>
      <c r="BD40" s="41">
        <f>AD40</f>
        <v>0</v>
      </c>
    </row>
  </sheetData>
  <mergeCells count="30">
    <mergeCell ref="W7:AK7"/>
    <mergeCell ref="Z9:AA9"/>
    <mergeCell ref="Y11:BB11"/>
    <mergeCell ref="Y12:AM12"/>
    <mergeCell ref="BD13:BD17"/>
    <mergeCell ref="T16:X16"/>
    <mergeCell ref="AJ16:AN16"/>
    <mergeCell ref="AO16:AS16"/>
    <mergeCell ref="AT16:AX16"/>
    <mergeCell ref="AY16:BC16"/>
    <mergeCell ref="E15:AC15"/>
    <mergeCell ref="AE15:BC15"/>
    <mergeCell ref="Y16:AC16"/>
    <mergeCell ref="AD16:AD17"/>
    <mergeCell ref="AE16:AI16"/>
    <mergeCell ref="A14:A17"/>
    <mergeCell ref="B14:B17"/>
    <mergeCell ref="C14:C17"/>
    <mergeCell ref="D14:AC14"/>
    <mergeCell ref="AD14:BC14"/>
    <mergeCell ref="D16:D17"/>
    <mergeCell ref="E16:I16"/>
    <mergeCell ref="J16:N16"/>
    <mergeCell ref="O16:S16"/>
    <mergeCell ref="W6:AM6"/>
    <mergeCell ref="AX2:BC2"/>
    <mergeCell ref="A3:BC3"/>
    <mergeCell ref="V4:W4"/>
    <mergeCell ref="X4:Y4"/>
    <mergeCell ref="Z4:AA4"/>
  </mergeCells>
  <pageMargins left="0.7" right="0.7" top="0.75" bottom="0.75" header="0.3" footer="0.3"/>
  <pageSetup paperSize="9" scale="49" fitToHeight="0" orientation="landscape" r:id="rId1"/>
  <colBreaks count="1" manualBreakCount="1">
    <brk id="5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Ф17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2025-02-13T05:34:41Z</dcterms:created>
  <dcterms:modified xsi:type="dcterms:W3CDTF">2026-02-10T11:40:29Z</dcterms:modified>
</cp:coreProperties>
</file>