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0A1BFEA5-061F-4360-9595-A6190A21C7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8" sheetId="1" r:id="rId1"/>
  </sheets>
  <externalReferences>
    <externalReference r:id="rId2"/>
    <externalReference r:id="rId3"/>
  </externalReferences>
  <definedNames>
    <definedName name="_xlnm.Print_Area" localSheetId="0">Ф18!$A$1:$AO$40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24" i="1"/>
  <c r="AK39" i="1"/>
  <c r="F11" i="1"/>
  <c r="V9" i="1"/>
  <c r="S6" i="1"/>
  <c r="Q4" i="1"/>
  <c r="AJ39" i="1"/>
  <c r="A40" i="1"/>
  <c r="AM39" i="1"/>
  <c r="AL39" i="1"/>
  <c r="C39" i="1"/>
  <c r="B39" i="1"/>
  <c r="A39" i="1"/>
  <c r="A38" i="1"/>
  <c r="AO37" i="1"/>
  <c r="AN37" i="1"/>
  <c r="AM37" i="1"/>
  <c r="AL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S36" i="1"/>
  <c r="AS35" i="1" s="1"/>
  <c r="AS25" i="1" s="1"/>
  <c r="AS20" i="1" s="1"/>
  <c r="AS19" i="1" s="1"/>
  <c r="AR36" i="1"/>
  <c r="AR35" i="1" s="1"/>
  <c r="AR25" i="1" s="1"/>
  <c r="AR20" i="1" s="1"/>
  <c r="AR19" i="1" s="1"/>
  <c r="AQ36" i="1"/>
  <c r="AQ35" i="1" s="1"/>
  <c r="AQ25" i="1" s="1"/>
  <c r="AQ20" i="1" s="1"/>
  <c r="AQ19" i="1" s="1"/>
  <c r="AP36" i="1"/>
  <c r="AP35" i="1" s="1"/>
  <c r="AP25" i="1" s="1"/>
  <c r="AP20" i="1" s="1"/>
  <c r="AP19" i="1" s="1"/>
  <c r="AK35" i="1"/>
  <c r="A36" i="1"/>
  <c r="AO35" i="1"/>
  <c r="AN35" i="1"/>
  <c r="AM35" i="1"/>
  <c r="AL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34" i="1"/>
  <c r="AO33" i="1"/>
  <c r="AN33" i="1"/>
  <c r="AM33" i="1"/>
  <c r="AL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C32" i="1"/>
  <c r="A31" i="1"/>
  <c r="AH30" i="1"/>
  <c r="C30" i="1"/>
  <c r="B30" i="1"/>
  <c r="A30" i="1"/>
  <c r="A29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J26" i="1"/>
  <c r="J25" i="1" s="1"/>
  <c r="L26" i="1"/>
  <c r="M26" i="1"/>
  <c r="AI26" i="1"/>
  <c r="F26" i="1"/>
  <c r="F25" i="1" s="1"/>
  <c r="E26" i="1"/>
  <c r="A27" i="1"/>
  <c r="AO26" i="1"/>
  <c r="AN26" i="1"/>
  <c r="AM26" i="1"/>
  <c r="AL26" i="1"/>
  <c r="AK26" i="1"/>
  <c r="AJ26" i="1"/>
  <c r="AG26" i="1"/>
  <c r="AF26" i="1"/>
  <c r="AE26" i="1"/>
  <c r="AD26" i="1"/>
  <c r="AD25" i="1" s="1"/>
  <c r="AC26" i="1"/>
  <c r="AB26" i="1"/>
  <c r="AA26" i="1"/>
  <c r="Z26" i="1"/>
  <c r="Z25" i="1" s="1"/>
  <c r="Y26" i="1"/>
  <c r="X26" i="1"/>
  <c r="W26" i="1"/>
  <c r="V26" i="1"/>
  <c r="V25" i="1" s="1"/>
  <c r="U26" i="1"/>
  <c r="T26" i="1"/>
  <c r="S26" i="1"/>
  <c r="R26" i="1"/>
  <c r="R25" i="1" s="1"/>
  <c r="Q26" i="1"/>
  <c r="P26" i="1"/>
  <c r="O26" i="1"/>
  <c r="N26" i="1"/>
  <c r="N25" i="1" s="1"/>
  <c r="I26" i="1"/>
  <c r="H26" i="1"/>
  <c r="C26" i="1"/>
  <c r="C25" i="1"/>
  <c r="AO23" i="1"/>
  <c r="AN23" i="1"/>
  <c r="AM23" i="1"/>
  <c r="AL23" i="1"/>
  <c r="AK23" i="1"/>
  <c r="AJ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K23" i="1"/>
  <c r="J23" i="1"/>
  <c r="I23" i="1"/>
  <c r="H23" i="1"/>
  <c r="G23" i="1"/>
  <c r="F23" i="1"/>
  <c r="E23" i="1"/>
  <c r="D23" i="1"/>
  <c r="C23" i="1"/>
  <c r="AI21" i="1"/>
  <c r="AH21" i="1"/>
  <c r="AO21" i="1"/>
  <c r="AN21" i="1"/>
  <c r="AM21" i="1"/>
  <c r="AL21" i="1"/>
  <c r="AK21" i="1"/>
  <c r="AJ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L25" i="1" l="1"/>
  <c r="P20" i="1"/>
  <c r="T20" i="1"/>
  <c r="X20" i="1"/>
  <c r="AB20" i="1"/>
  <c r="AF20" i="1"/>
  <c r="AA20" i="1"/>
  <c r="O20" i="1"/>
  <c r="AN20" i="1"/>
  <c r="E32" i="1"/>
  <c r="AC32" i="1"/>
  <c r="L25" i="1"/>
  <c r="H20" i="1"/>
  <c r="D20" i="1"/>
  <c r="AH32" i="1"/>
  <c r="AK25" i="1"/>
  <c r="AO25" i="1"/>
  <c r="H25" i="1"/>
  <c r="P25" i="1"/>
  <c r="T25" i="1"/>
  <c r="AB25" i="1"/>
  <c r="AF25" i="1"/>
  <c r="E25" i="1"/>
  <c r="W25" i="1"/>
  <c r="I25" i="1"/>
  <c r="Q25" i="1"/>
  <c r="U25" i="1"/>
  <c r="Y25" i="1"/>
  <c r="AC25" i="1"/>
  <c r="AG25" i="1"/>
  <c r="M25" i="1"/>
  <c r="S32" i="1"/>
  <c r="G32" i="1"/>
  <c r="F32" i="1"/>
  <c r="J32" i="1"/>
  <c r="R32" i="1"/>
  <c r="AD32" i="1"/>
  <c r="AN32" i="1"/>
  <c r="AJ35" i="1"/>
  <c r="AM20" i="1"/>
  <c r="AO32" i="1"/>
  <c r="S20" i="1"/>
  <c r="W20" i="1"/>
  <c r="AE20" i="1"/>
  <c r="AK20" i="1"/>
  <c r="AO20" i="1"/>
  <c r="AO19" i="1" s="1"/>
  <c r="F20" i="1"/>
  <c r="J20" i="1"/>
  <c r="AN25" i="1"/>
  <c r="D32" i="1"/>
  <c r="H32" i="1"/>
  <c r="L32" i="1"/>
  <c r="P32" i="1"/>
  <c r="T32" i="1"/>
  <c r="X32" i="1"/>
  <c r="AB32" i="1"/>
  <c r="AF32" i="1"/>
  <c r="AL32" i="1"/>
  <c r="K20" i="1"/>
  <c r="E20" i="1"/>
  <c r="I20" i="1"/>
  <c r="AJ20" i="1"/>
  <c r="O32" i="1"/>
  <c r="AA32" i="1"/>
  <c r="AE32" i="1"/>
  <c r="Q20" i="1"/>
  <c r="Y20" i="1"/>
  <c r="AC20" i="1"/>
  <c r="AG20" i="1"/>
  <c r="AM32" i="1"/>
  <c r="I32" i="1"/>
  <c r="M32" i="1"/>
  <c r="Q32" i="1"/>
  <c r="U32" i="1"/>
  <c r="Y32" i="1"/>
  <c r="AG32" i="1"/>
  <c r="AK37" i="1"/>
  <c r="U20" i="1"/>
  <c r="AH26" i="1"/>
  <c r="AH25" i="1" s="1"/>
  <c r="AK33" i="1"/>
  <c r="V32" i="1"/>
  <c r="N20" i="1"/>
  <c r="R20" i="1"/>
  <c r="V20" i="1"/>
  <c r="Z20" i="1"/>
  <c r="AD20" i="1"/>
  <c r="AD19" i="1" s="1"/>
  <c r="AI30" i="1"/>
  <c r="AI25" i="1" s="1"/>
  <c r="G20" i="1"/>
  <c r="L23" i="1"/>
  <c r="L20" i="1" s="1"/>
  <c r="AJ25" i="1"/>
  <c r="G26" i="1"/>
  <c r="G25" i="1" s="1"/>
  <c r="K26" i="1"/>
  <c r="K25" i="1" s="1"/>
  <c r="N32" i="1"/>
  <c r="Z32" i="1"/>
  <c r="AJ33" i="1"/>
  <c r="K32" i="1"/>
  <c r="W32" i="1"/>
  <c r="AI32" i="1"/>
  <c r="AJ37" i="1"/>
  <c r="AL20" i="1"/>
  <c r="M23" i="1"/>
  <c r="M20" i="1" s="1"/>
  <c r="AI23" i="1"/>
  <c r="AI20" i="1" s="1"/>
  <c r="AH23" i="1"/>
  <c r="AH20" i="1" s="1"/>
  <c r="X25" i="1"/>
  <c r="D26" i="1"/>
  <c r="D25" i="1" s="1"/>
  <c r="O25" i="1"/>
  <c r="S25" i="1"/>
  <c r="AA25" i="1"/>
  <c r="AE25" i="1"/>
  <c r="AM25" i="1"/>
  <c r="T19" i="1" l="1"/>
  <c r="R19" i="1"/>
  <c r="AC19" i="1"/>
  <c r="AB19" i="1"/>
  <c r="Y19" i="1"/>
  <c r="F19" i="1"/>
  <c r="J19" i="1"/>
  <c r="AF19" i="1"/>
  <c r="W19" i="1"/>
  <c r="H19" i="1"/>
  <c r="U19" i="1"/>
  <c r="E19" i="1"/>
  <c r="X19" i="1"/>
  <c r="P19" i="1"/>
  <c r="AN19" i="1"/>
  <c r="Q19" i="1"/>
  <c r="AM19" i="1"/>
  <c r="O19" i="1"/>
  <c r="D19" i="1"/>
  <c r="AA19" i="1"/>
  <c r="S19" i="1"/>
  <c r="AH19" i="1"/>
  <c r="AL19" i="1"/>
  <c r="I19" i="1"/>
  <c r="AG19" i="1"/>
  <c r="V19" i="1"/>
  <c r="AK32" i="1"/>
  <c r="AK19" i="1" s="1"/>
  <c r="AE19" i="1"/>
  <c r="M19" i="1"/>
  <c r="L19" i="1"/>
  <c r="AI19" i="1"/>
  <c r="G19" i="1"/>
  <c r="N19" i="1"/>
  <c r="K19" i="1"/>
  <c r="Z19" i="1"/>
  <c r="AJ32" i="1"/>
  <c r="AJ19" i="1" s="1"/>
  <c r="AT19" i="1" l="1"/>
  <c r="AT20" i="1"/>
</calcChain>
</file>

<file path=xl/sharedStrings.xml><?xml version="1.0" encoding="utf-8"?>
<sst xmlns="http://schemas.openxmlformats.org/spreadsheetml/2006/main" count="516" uniqueCount="101">
  <si>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</si>
  <si>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</si>
  <si>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</si>
  <si>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</si>
  <si>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</si>
  <si>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</si>
  <si>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</si>
  <si>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</si>
  <si>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</si>
  <si>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</si>
  <si>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</si>
  <si>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</si>
  <si>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</si>
  <si>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</si>
  <si>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</si>
  <si>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</si>
  <si>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</si>
  <si>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</si>
  <si>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</si>
  <si>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</si>
  <si>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</si>
  <si>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</si>
  <si>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</si>
  <si>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
  ∆LnТП_ЛЭП  </t>
  </si>
  <si>
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∆РnТП_тр</t>
  </si>
  <si>
    <t>Показатель 
степени загрузки трансформаторной подстанции
Kзагр</t>
  </si>
  <si>
    <t>Показатель замены линий электропередачи 
Lnз_ЛЭП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</si>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</sst>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2" fillId="0" borderId="0"/>
    <xf numFmtId="0" fontId="9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14" borderId="10" applyNumberFormat="0" applyAlignment="0" applyProtection="0"/>
    <xf numFmtId="0" fontId="20" fillId="14" borderId="10" applyNumberFormat="0" applyAlignment="0" applyProtection="0"/>
    <xf numFmtId="0" fontId="21" fillId="27" borderId="11" applyNumberFormat="0" applyAlignment="0" applyProtection="0"/>
    <xf numFmtId="0" fontId="21" fillId="27" borderId="11" applyNumberFormat="0" applyAlignment="0" applyProtection="0"/>
    <xf numFmtId="0" fontId="22" fillId="27" borderId="10" applyNumberFormat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8" borderId="16" applyNumberFormat="0" applyAlignment="0" applyProtection="0"/>
    <xf numFmtId="0" fontId="29" fillId="28" borderId="16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9" fontId="32" fillId="0" borderId="0" applyBorder="0">
      <alignment vertical="top"/>
    </xf>
    <xf numFmtId="0" fontId="7" fillId="0" borderId="0"/>
    <xf numFmtId="0" fontId="7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4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" fillId="0" borderId="0"/>
    <xf numFmtId="0" fontId="35" fillId="0" borderId="0"/>
    <xf numFmtId="0" fontId="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19" fillId="0" borderId="0"/>
    <xf numFmtId="0" fontId="40" fillId="0" borderId="0"/>
    <xf numFmtId="0" fontId="19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2" fillId="31" borderId="19" applyBorder="0">
      <alignment horizontal="right"/>
    </xf>
    <xf numFmtId="0" fontId="43" fillId="11" borderId="0" applyNumberFormat="0" applyBorder="0" applyAlignment="0" applyProtection="0"/>
    <xf numFmtId="0" fontId="43" fillId="11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top"/>
    </xf>
    <xf numFmtId="49" fontId="10" fillId="2" borderId="9" xfId="2" applyNumberFormat="1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49" fontId="10" fillId="3" borderId="9" xfId="2" applyNumberFormat="1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center" wrapText="1"/>
    </xf>
    <xf numFmtId="2" fontId="12" fillId="3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49" fontId="10" fillId="5" borderId="9" xfId="2" applyNumberFormat="1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2" fontId="12" fillId="5" borderId="9" xfId="0" applyNumberFormat="1" applyFont="1" applyFill="1" applyBorder="1" applyAlignment="1">
      <alignment horizontal="center" vertical="center" wrapText="1"/>
    </xf>
    <xf numFmtId="49" fontId="14" fillId="0" borderId="9" xfId="2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11" fillId="5" borderId="9" xfId="2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49" fontId="11" fillId="3" borderId="9" xfId="2" applyNumberFormat="1" applyFont="1" applyFill="1" applyBorder="1" applyAlignment="1">
      <alignment vertical="center"/>
    </xf>
    <xf numFmtId="49" fontId="11" fillId="5" borderId="9" xfId="2" applyNumberFormat="1" applyFont="1" applyFill="1" applyBorder="1" applyAlignment="1">
      <alignment vertical="center"/>
    </xf>
    <xf numFmtId="0" fontId="14" fillId="0" borderId="9" xfId="2" applyNumberFormat="1" applyFont="1" applyBorder="1" applyAlignment="1">
      <alignment horizontal="left" vertical="center" wrapText="1"/>
    </xf>
    <xf numFmtId="49" fontId="11" fillId="5" borderId="9" xfId="2" applyNumberFormat="1" applyFont="1" applyFill="1" applyBorder="1" applyAlignment="1">
      <alignment horizontal="left" vertical="center" wrapText="1"/>
    </xf>
    <xf numFmtId="49" fontId="11" fillId="3" borderId="9" xfId="2" applyNumberFormat="1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left"/>
    </xf>
    <xf numFmtId="2" fontId="16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 wrapText="1"/>
    </xf>
  </cellXfs>
  <cellStyles count="868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564" xr:uid="{00000000-0005-0000-0000-000032020000}"/>
    <cellStyle name="Обычный 12" xfId="565" xr:uid="{00000000-0005-0000-0000-000033020000}"/>
    <cellStyle name="Обычный 12 2" xfId="566" xr:uid="{00000000-0005-0000-0000-000034020000}"/>
    <cellStyle name="Обычный 2" xfId="567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2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1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3">
          <cell r="C23" t="str">
            <v>нд</v>
          </cell>
        </row>
        <row r="24">
          <cell r="A24" t="str">
            <v>1.2.1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/>
      <sheetData sheetId="2"/>
      <sheetData sheetId="3"/>
      <sheetData sheetId="4">
        <row r="25">
          <cell r="E25">
            <v>0.5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0"/>
  <sheetViews>
    <sheetView tabSelected="1" view="pageBreakPreview" zoomScale="118" zoomScaleNormal="118" zoomScaleSheetLayoutView="118" workbookViewId="0">
      <selection activeCell="A40" sqref="A40:XFD40"/>
    </sheetView>
  </sheetViews>
  <sheetFormatPr defaultRowHeight="15.75" outlineLevelRow="1" outlineLevelCol="1" x14ac:dyDescent="0.25"/>
  <cols>
    <col min="1" max="1" width="7" style="6" customWidth="1"/>
    <col min="2" max="2" width="38.5703125" style="6" customWidth="1"/>
    <col min="3" max="3" width="10.28515625" style="2" customWidth="1"/>
    <col min="4" max="4" width="4" style="6" customWidth="1"/>
    <col min="5" max="8" width="5.42578125" style="6" customWidth="1"/>
    <col min="9" max="9" width="4" style="6" customWidth="1"/>
    <col min="10" max="10" width="7.28515625" style="6" customWidth="1"/>
    <col min="11" max="11" width="4" style="6" customWidth="1"/>
    <col min="12" max="13" width="4" style="6" customWidth="1" outlineLevel="1"/>
    <col min="14" max="15" width="4" style="6" hidden="1" customWidth="1" outlineLevel="1"/>
    <col min="16" max="19" width="4" style="6" customWidth="1"/>
    <col min="20" max="21" width="4" style="6" hidden="1" customWidth="1" outlineLevel="1"/>
    <col min="22" max="22" width="5.42578125" style="6" customWidth="1" collapsed="1"/>
    <col min="23" max="23" width="5.42578125" style="6" customWidth="1"/>
    <col min="24" max="25" width="6.28515625" style="6" customWidth="1"/>
    <col min="26" max="27" width="4" style="6" hidden="1" customWidth="1" outlineLevel="1"/>
    <col min="28" max="28" width="4" style="6" customWidth="1" collapsed="1"/>
    <col min="29" max="31" width="4" style="6" customWidth="1"/>
    <col min="32" max="33" width="4" style="6" hidden="1" customWidth="1" outlineLevel="1"/>
    <col min="34" max="34" width="4" style="6" customWidth="1" collapsed="1"/>
    <col min="35" max="37" width="4" style="6" customWidth="1"/>
    <col min="38" max="39" width="4" style="6" hidden="1" customWidth="1" outlineLevel="1"/>
    <col min="40" max="40" width="5" style="6" customWidth="1" collapsed="1"/>
    <col min="41" max="41" width="5" style="6" customWidth="1"/>
    <col min="42" max="45" width="4" style="6" hidden="1" customWidth="1" outlineLevel="1"/>
    <col min="46" max="46" width="9.140625" style="6" collapsed="1"/>
    <col min="47" max="16384" width="9.140625" style="6"/>
  </cols>
  <sheetData>
    <row r="1" spans="1:45" s="1" customFormat="1" ht="12.75" customHeight="1" x14ac:dyDescent="0.2">
      <c r="C1" s="2"/>
      <c r="AJ1" s="48" t="s">
        <v>0</v>
      </c>
      <c r="AK1" s="48"/>
      <c r="AL1" s="48"/>
      <c r="AM1" s="48"/>
      <c r="AN1" s="48"/>
      <c r="AO1" s="48"/>
      <c r="AP1" s="48"/>
      <c r="AQ1" s="48"/>
      <c r="AR1" s="48"/>
      <c r="AS1" s="48"/>
    </row>
    <row r="2" spans="1:45" s="1" customFormat="1" ht="21.75" customHeight="1" x14ac:dyDescent="0.2">
      <c r="C2" s="2"/>
      <c r="AJ2" s="49" t="s">
        <v>1</v>
      </c>
      <c r="AK2" s="49"/>
      <c r="AL2" s="49"/>
      <c r="AM2" s="49"/>
      <c r="AN2" s="49"/>
      <c r="AO2" s="49"/>
      <c r="AP2" s="49"/>
      <c r="AQ2" s="49"/>
      <c r="AR2" s="49"/>
      <c r="AS2" s="49"/>
    </row>
    <row r="3" spans="1:45" s="1" customFormat="1" ht="10.5" x14ac:dyDescent="0.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</row>
    <row r="4" spans="1:45" s="1" customFormat="1" ht="12.75" customHeight="1" x14ac:dyDescent="0.2">
      <c r="A4" s="3"/>
      <c r="B4" s="3"/>
      <c r="C4" s="4"/>
      <c r="D4" s="3"/>
      <c r="E4" s="3"/>
      <c r="F4" s="3"/>
      <c r="G4" s="3"/>
      <c r="H4" s="3"/>
      <c r="I4" s="3"/>
      <c r="J4" s="5" t="s">
        <v>3</v>
      </c>
      <c r="K4" s="71" t="s">
        <v>100</v>
      </c>
      <c r="L4" s="71"/>
      <c r="M4" s="51" t="s">
        <v>4</v>
      </c>
      <c r="N4" s="51"/>
      <c r="O4" s="51"/>
      <c r="P4" s="51"/>
      <c r="Q4" s="52" t="str">
        <f>[2]Ф10!$J$4</f>
        <v>2025</v>
      </c>
      <c r="R4" s="72"/>
      <c r="S4" s="51" t="s">
        <v>5</v>
      </c>
      <c r="T4" s="51"/>
      <c r="U4" s="51"/>
      <c r="V4" s="51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5" ht="9" customHeight="1" x14ac:dyDescent="0.25"/>
    <row r="6" spans="1:45" s="1" customFormat="1" ht="23.25" customHeight="1" x14ac:dyDescent="0.2">
      <c r="C6" s="2"/>
      <c r="R6" s="47" t="s">
        <v>6</v>
      </c>
      <c r="S6" s="75" t="str">
        <f>[2]Ф10!$G$6</f>
        <v>Общество с ограниченной ответственностью Производственно-коммерческая фирма "Энергетик-2001"</v>
      </c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</row>
    <row r="7" spans="1:45" s="2" customFormat="1" ht="10.5" customHeight="1" x14ac:dyDescent="0.15">
      <c r="S7" s="62" t="s">
        <v>7</v>
      </c>
      <c r="T7" s="62"/>
      <c r="U7" s="62"/>
      <c r="V7" s="62"/>
      <c r="W7" s="62"/>
      <c r="X7" s="62"/>
      <c r="Y7" s="62"/>
      <c r="Z7" s="62"/>
      <c r="AA7" s="62"/>
      <c r="AB7" s="62"/>
      <c r="AC7" s="62"/>
      <c r="AD7" s="8"/>
      <c r="AE7" s="8"/>
    </row>
    <row r="8" spans="1:45" ht="9" customHeight="1" x14ac:dyDescent="0.25"/>
    <row r="9" spans="1:45" s="1" customFormat="1" ht="12" x14ac:dyDescent="0.2">
      <c r="C9" s="2"/>
      <c r="U9" s="7" t="s">
        <v>8</v>
      </c>
      <c r="V9" s="63" t="str">
        <f>[2]Ф10!$J$9</f>
        <v>2026</v>
      </c>
      <c r="W9" s="74"/>
      <c r="X9" s="1" t="s">
        <v>9</v>
      </c>
    </row>
    <row r="10" spans="1:45" ht="9" customHeight="1" x14ac:dyDescent="0.25"/>
    <row r="11" spans="1:45" s="1" customFormat="1" ht="10.5" customHeight="1" x14ac:dyDescent="0.2">
      <c r="B11" s="48" t="s">
        <v>10</v>
      </c>
      <c r="C11" s="48"/>
      <c r="D11" s="48"/>
      <c r="E11" s="48"/>
      <c r="F11" s="64" t="str">
        <f>[2]Ф10!$H$11</f>
        <v>Приказом Министерства Жилищно-коммунального хозяйства и гражданской защиты Пензенской области от 29.10.2025г. №251/ОП</v>
      </c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</row>
    <row r="12" spans="1:45" s="2" customFormat="1" ht="8.25" x14ac:dyDescent="0.15">
      <c r="J12" s="65" t="s">
        <v>11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45" s="1" customFormat="1" ht="9" customHeight="1" x14ac:dyDescent="0.2">
      <c r="C13" s="2"/>
      <c r="G13" s="9"/>
      <c r="H13" s="9"/>
      <c r="I13" s="9"/>
      <c r="J13" s="9"/>
      <c r="K13" s="9"/>
      <c r="L13" s="9"/>
      <c r="M13" s="9"/>
      <c r="N13" s="9"/>
      <c r="O13" s="9"/>
    </row>
    <row r="14" spans="1:45" s="2" customFormat="1" ht="15" customHeight="1" x14ac:dyDescent="0.15">
      <c r="A14" s="53" t="s">
        <v>12</v>
      </c>
      <c r="B14" s="53" t="s">
        <v>13</v>
      </c>
      <c r="C14" s="53" t="s">
        <v>14</v>
      </c>
      <c r="D14" s="56" t="s">
        <v>15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8"/>
      <c r="AP14" s="10"/>
      <c r="AQ14" s="10"/>
      <c r="AR14" s="10"/>
      <c r="AS14" s="11"/>
    </row>
    <row r="15" spans="1:45" s="2" customFormat="1" ht="112.5" customHeight="1" x14ac:dyDescent="0.15">
      <c r="A15" s="54"/>
      <c r="B15" s="54"/>
      <c r="C15" s="54"/>
      <c r="D15" s="59" t="s">
        <v>16</v>
      </c>
      <c r="E15" s="60"/>
      <c r="F15" s="60"/>
      <c r="G15" s="60"/>
      <c r="H15" s="60"/>
      <c r="I15" s="61"/>
      <c r="J15" s="59" t="s">
        <v>17</v>
      </c>
      <c r="K15" s="60"/>
      <c r="L15" s="60"/>
      <c r="M15" s="60"/>
      <c r="N15" s="60"/>
      <c r="O15" s="61"/>
      <c r="P15" s="59" t="s">
        <v>18</v>
      </c>
      <c r="Q15" s="60"/>
      <c r="R15" s="60"/>
      <c r="S15" s="60"/>
      <c r="T15" s="60"/>
      <c r="U15" s="61"/>
      <c r="V15" s="66" t="s">
        <v>19</v>
      </c>
      <c r="W15" s="67"/>
      <c r="X15" s="67"/>
      <c r="Y15" s="67"/>
      <c r="Z15" s="67"/>
      <c r="AA15" s="68"/>
      <c r="AB15" s="59" t="s">
        <v>20</v>
      </c>
      <c r="AC15" s="60"/>
      <c r="AD15" s="60"/>
      <c r="AE15" s="60"/>
      <c r="AF15" s="60"/>
      <c r="AG15" s="61"/>
      <c r="AH15" s="59" t="s">
        <v>21</v>
      </c>
      <c r="AI15" s="60"/>
      <c r="AJ15" s="60"/>
      <c r="AK15" s="60"/>
      <c r="AL15" s="60"/>
      <c r="AM15" s="61"/>
      <c r="AN15" s="59" t="s">
        <v>22</v>
      </c>
      <c r="AO15" s="61"/>
      <c r="AP15" s="12"/>
      <c r="AQ15" s="12"/>
      <c r="AR15" s="12"/>
      <c r="AS15" s="13"/>
    </row>
    <row r="16" spans="1:45" s="2" customFormat="1" ht="124.5" customHeight="1" x14ac:dyDescent="0.15">
      <c r="A16" s="54"/>
      <c r="B16" s="54"/>
      <c r="C16" s="54"/>
      <c r="D16" s="69" t="s">
        <v>23</v>
      </c>
      <c r="E16" s="70"/>
      <c r="F16" s="69" t="s">
        <v>24</v>
      </c>
      <c r="G16" s="70"/>
      <c r="H16" s="69" t="s">
        <v>25</v>
      </c>
      <c r="I16" s="70"/>
      <c r="J16" s="69" t="s">
        <v>26</v>
      </c>
      <c r="K16" s="70"/>
      <c r="L16" s="69" t="s">
        <v>27</v>
      </c>
      <c r="M16" s="70"/>
      <c r="N16" s="69" t="s">
        <v>28</v>
      </c>
      <c r="O16" s="70"/>
      <c r="P16" s="69" t="s">
        <v>29</v>
      </c>
      <c r="Q16" s="70"/>
      <c r="R16" s="69" t="s">
        <v>30</v>
      </c>
      <c r="S16" s="70"/>
      <c r="T16" s="69" t="s">
        <v>28</v>
      </c>
      <c r="U16" s="70"/>
      <c r="V16" s="69" t="s">
        <v>31</v>
      </c>
      <c r="W16" s="70"/>
      <c r="X16" s="69" t="s">
        <v>32</v>
      </c>
      <c r="Y16" s="70"/>
      <c r="Z16" s="69" t="s">
        <v>28</v>
      </c>
      <c r="AA16" s="70"/>
      <c r="AB16" s="69" t="s">
        <v>33</v>
      </c>
      <c r="AC16" s="70"/>
      <c r="AD16" s="69" t="s">
        <v>34</v>
      </c>
      <c r="AE16" s="70"/>
      <c r="AF16" s="69" t="s">
        <v>28</v>
      </c>
      <c r="AG16" s="70"/>
      <c r="AH16" s="69" t="s">
        <v>35</v>
      </c>
      <c r="AI16" s="70"/>
      <c r="AJ16" s="69" t="s">
        <v>36</v>
      </c>
      <c r="AK16" s="70"/>
      <c r="AL16" s="69" t="s">
        <v>28</v>
      </c>
      <c r="AM16" s="70"/>
      <c r="AN16" s="69" t="s">
        <v>37</v>
      </c>
      <c r="AO16" s="70"/>
      <c r="AP16" s="69" t="s">
        <v>38</v>
      </c>
      <c r="AQ16" s="70"/>
      <c r="AR16" s="69" t="s">
        <v>28</v>
      </c>
      <c r="AS16" s="70"/>
    </row>
    <row r="17" spans="1:46" s="2" customFormat="1" ht="24" customHeight="1" x14ac:dyDescent="0.15">
      <c r="A17" s="55"/>
      <c r="B17" s="55"/>
      <c r="C17" s="55"/>
      <c r="D17" s="14" t="s">
        <v>39</v>
      </c>
      <c r="E17" s="14" t="s">
        <v>40</v>
      </c>
      <c r="F17" s="14" t="s">
        <v>39</v>
      </c>
      <c r="G17" s="14" t="s">
        <v>40</v>
      </c>
      <c r="H17" s="14" t="s">
        <v>39</v>
      </c>
      <c r="I17" s="14" t="s">
        <v>40</v>
      </c>
      <c r="J17" s="14" t="s">
        <v>39</v>
      </c>
      <c r="K17" s="14" t="s">
        <v>40</v>
      </c>
      <c r="L17" s="14" t="s">
        <v>39</v>
      </c>
      <c r="M17" s="14" t="s">
        <v>40</v>
      </c>
      <c r="N17" s="14" t="s">
        <v>39</v>
      </c>
      <c r="O17" s="14" t="s">
        <v>40</v>
      </c>
      <c r="P17" s="14" t="s">
        <v>39</v>
      </c>
      <c r="Q17" s="14" t="s">
        <v>40</v>
      </c>
      <c r="R17" s="14" t="s">
        <v>39</v>
      </c>
      <c r="S17" s="14" t="s">
        <v>40</v>
      </c>
      <c r="T17" s="14" t="s">
        <v>39</v>
      </c>
      <c r="U17" s="14" t="s">
        <v>40</v>
      </c>
      <c r="V17" s="14" t="s">
        <v>39</v>
      </c>
      <c r="W17" s="14" t="s">
        <v>40</v>
      </c>
      <c r="X17" s="14" t="s">
        <v>39</v>
      </c>
      <c r="Y17" s="14" t="s">
        <v>40</v>
      </c>
      <c r="Z17" s="14" t="s">
        <v>39</v>
      </c>
      <c r="AA17" s="14" t="s">
        <v>40</v>
      </c>
      <c r="AB17" s="14" t="s">
        <v>39</v>
      </c>
      <c r="AC17" s="14" t="s">
        <v>40</v>
      </c>
      <c r="AD17" s="14" t="s">
        <v>39</v>
      </c>
      <c r="AE17" s="14" t="s">
        <v>40</v>
      </c>
      <c r="AF17" s="14" t="s">
        <v>39</v>
      </c>
      <c r="AG17" s="14" t="s">
        <v>40</v>
      </c>
      <c r="AH17" s="14" t="s">
        <v>39</v>
      </c>
      <c r="AI17" s="14" t="s">
        <v>40</v>
      </c>
      <c r="AJ17" s="14" t="s">
        <v>39</v>
      </c>
      <c r="AK17" s="14" t="s">
        <v>40</v>
      </c>
      <c r="AL17" s="14" t="s">
        <v>39</v>
      </c>
      <c r="AM17" s="14" t="s">
        <v>40</v>
      </c>
      <c r="AN17" s="14" t="s">
        <v>39</v>
      </c>
      <c r="AO17" s="14" t="s">
        <v>40</v>
      </c>
      <c r="AP17" s="14" t="s">
        <v>39</v>
      </c>
      <c r="AQ17" s="14" t="s">
        <v>40</v>
      </c>
      <c r="AR17" s="14" t="s">
        <v>39</v>
      </c>
      <c r="AS17" s="14" t="s">
        <v>40</v>
      </c>
    </row>
    <row r="18" spans="1:46" s="2" customFormat="1" ht="8.25" x14ac:dyDescent="0.15">
      <c r="A18" s="15">
        <v>1</v>
      </c>
      <c r="B18" s="15">
        <v>2</v>
      </c>
      <c r="C18" s="15">
        <v>3</v>
      </c>
      <c r="D18" s="15" t="s">
        <v>41</v>
      </c>
      <c r="E18" s="15" t="s">
        <v>42</v>
      </c>
      <c r="F18" s="15" t="s">
        <v>43</v>
      </c>
      <c r="G18" s="15" t="s">
        <v>44</v>
      </c>
      <c r="H18" s="15" t="s">
        <v>45</v>
      </c>
      <c r="I18" s="15" t="s">
        <v>46</v>
      </c>
      <c r="J18" s="15" t="s">
        <v>47</v>
      </c>
      <c r="K18" s="15" t="s">
        <v>48</v>
      </c>
      <c r="L18" s="15" t="s">
        <v>49</v>
      </c>
      <c r="M18" s="15" t="s">
        <v>50</v>
      </c>
      <c r="N18" s="15" t="s">
        <v>51</v>
      </c>
      <c r="O18" s="15" t="s">
        <v>51</v>
      </c>
      <c r="P18" s="15" t="s">
        <v>52</v>
      </c>
      <c r="Q18" s="15" t="s">
        <v>53</v>
      </c>
      <c r="R18" s="15" t="s">
        <v>54</v>
      </c>
      <c r="S18" s="15" t="s">
        <v>55</v>
      </c>
      <c r="T18" s="15" t="s">
        <v>56</v>
      </c>
      <c r="U18" s="15" t="s">
        <v>56</v>
      </c>
      <c r="V18" s="15" t="s">
        <v>57</v>
      </c>
      <c r="W18" s="15" t="s">
        <v>58</v>
      </c>
      <c r="X18" s="15" t="s">
        <v>59</v>
      </c>
      <c r="Y18" s="15" t="s">
        <v>60</v>
      </c>
      <c r="Z18" s="15" t="s">
        <v>61</v>
      </c>
      <c r="AA18" s="15" t="s">
        <v>61</v>
      </c>
      <c r="AB18" s="15" t="s">
        <v>62</v>
      </c>
      <c r="AC18" s="15" t="s">
        <v>63</v>
      </c>
      <c r="AD18" s="15" t="s">
        <v>64</v>
      </c>
      <c r="AE18" s="15" t="s">
        <v>65</v>
      </c>
      <c r="AF18" s="15" t="s">
        <v>66</v>
      </c>
      <c r="AG18" s="15" t="s">
        <v>66</v>
      </c>
      <c r="AH18" s="15" t="s">
        <v>67</v>
      </c>
      <c r="AI18" s="15" t="s">
        <v>68</v>
      </c>
      <c r="AJ18" s="15" t="s">
        <v>69</v>
      </c>
      <c r="AK18" s="15" t="s">
        <v>70</v>
      </c>
      <c r="AL18" s="15" t="s">
        <v>71</v>
      </c>
      <c r="AM18" s="15" t="s">
        <v>71</v>
      </c>
      <c r="AN18" s="15" t="s">
        <v>72</v>
      </c>
      <c r="AO18" s="15" t="s">
        <v>73</v>
      </c>
      <c r="AP18" s="15" t="s">
        <v>74</v>
      </c>
      <c r="AQ18" s="15" t="s">
        <v>75</v>
      </c>
      <c r="AR18" s="15" t="s">
        <v>76</v>
      </c>
      <c r="AS18" s="15" t="s">
        <v>76</v>
      </c>
    </row>
    <row r="19" spans="1:46" s="2" customFormat="1" ht="21" x14ac:dyDescent="0.15">
      <c r="A19" s="16" t="s">
        <v>77</v>
      </c>
      <c r="B19" s="17" t="s">
        <v>78</v>
      </c>
      <c r="C19" s="18" t="s">
        <v>79</v>
      </c>
      <c r="D19" s="19">
        <f>D20+D25+D32</f>
        <v>0</v>
      </c>
      <c r="E19" s="19">
        <f>E20+E25+E32</f>
        <v>0</v>
      </c>
      <c r="F19" s="19">
        <f>F20+F25+F32</f>
        <v>0</v>
      </c>
      <c r="G19" s="19">
        <f>G20+G25+G32</f>
        <v>0</v>
      </c>
      <c r="H19" s="19">
        <f>H20+H25+H32</f>
        <v>0</v>
      </c>
      <c r="I19" s="19">
        <f>I20+I25+I32</f>
        <v>0</v>
      </c>
      <c r="J19" s="19">
        <f>J20+J25+J32</f>
        <v>0</v>
      </c>
      <c r="K19" s="19">
        <f>K20+K25+K32</f>
        <v>0</v>
      </c>
      <c r="L19" s="19">
        <f>L20+L25+L32</f>
        <v>0</v>
      </c>
      <c r="M19" s="19">
        <f>M20+M25+M32</f>
        <v>0</v>
      </c>
      <c r="N19" s="19">
        <f>N20+N25+N32</f>
        <v>0</v>
      </c>
      <c r="O19" s="19">
        <f>O20+O25+O32</f>
        <v>0</v>
      </c>
      <c r="P19" s="19">
        <f>P20+P25+P32</f>
        <v>0</v>
      </c>
      <c r="Q19" s="19">
        <f>Q20+Q25+Q32</f>
        <v>0</v>
      </c>
      <c r="R19" s="19">
        <f>R20+R25+R32</f>
        <v>0</v>
      </c>
      <c r="S19" s="19">
        <f>S20+S25+S32</f>
        <v>0</v>
      </c>
      <c r="T19" s="19">
        <f>T20+T25+T32</f>
        <v>0</v>
      </c>
      <c r="U19" s="19">
        <f>U20+U25+U32</f>
        <v>0</v>
      </c>
      <c r="V19" s="19">
        <f>V20+V25+V32</f>
        <v>0</v>
      </c>
      <c r="W19" s="19">
        <f>W20+W25+W32</f>
        <v>0</v>
      </c>
      <c r="X19" s="19">
        <f>X20+X25+X32</f>
        <v>0</v>
      </c>
      <c r="Y19" s="19">
        <f>Y20+Y25+Y32</f>
        <v>0</v>
      </c>
      <c r="Z19" s="19">
        <f>Z20+Z25+Z32</f>
        <v>0</v>
      </c>
      <c r="AA19" s="19">
        <f>AA20+AA25+AA32</f>
        <v>0</v>
      </c>
      <c r="AB19" s="19">
        <f>AB20+AB25+AB32</f>
        <v>0</v>
      </c>
      <c r="AC19" s="19">
        <f>AC20+AC25+AC32</f>
        <v>0</v>
      </c>
      <c r="AD19" s="19">
        <f>AD20+AD25+AD32</f>
        <v>0</v>
      </c>
      <c r="AE19" s="19">
        <f>AE20+AE25+AE32</f>
        <v>0</v>
      </c>
      <c r="AF19" s="19" t="e">
        <f>AF20+AF25+AF32</f>
        <v>#VALUE!</v>
      </c>
      <c r="AG19" s="19" t="e">
        <f>AG20+AG25+AG32</f>
        <v>#VALUE!</v>
      </c>
      <c r="AH19" s="19">
        <f>AH20+AH25+AH32</f>
        <v>0</v>
      </c>
      <c r="AI19" s="19">
        <f>AI20+AI25+AI32</f>
        <v>0</v>
      </c>
      <c r="AJ19" s="19">
        <f>AJ20+AJ25+AJ32</f>
        <v>0</v>
      </c>
      <c r="AK19" s="19">
        <f>AK20+AK25+AK32</f>
        <v>0</v>
      </c>
      <c r="AL19" s="19" t="e">
        <f>AL20+AL25+AL32</f>
        <v>#VALUE!</v>
      </c>
      <c r="AM19" s="19" t="e">
        <f>AM20+AM25+AM32</f>
        <v>#VALUE!</v>
      </c>
      <c r="AN19" s="19">
        <f>AN20+AN25+AN32</f>
        <v>0</v>
      </c>
      <c r="AO19" s="19">
        <f>AO20+AO25+AO32</f>
        <v>0</v>
      </c>
      <c r="AP19" s="20" t="e">
        <f>AP20</f>
        <v>#REF!</v>
      </c>
      <c r="AQ19" s="20" t="e">
        <f>AQ20</f>
        <v>#REF!</v>
      </c>
      <c r="AR19" s="20" t="e">
        <f>AR20</f>
        <v>#REF!</v>
      </c>
      <c r="AS19" s="20" t="e">
        <f>AS20</f>
        <v>#REF!</v>
      </c>
      <c r="AT19" s="21">
        <f>AB19+AD19+AH19+AJ19+AN19</f>
        <v>0</v>
      </c>
    </row>
    <row r="20" spans="1:46" s="2" customFormat="1" ht="12.75" x14ac:dyDescent="0.15">
      <c r="A20" s="22" t="s">
        <v>80</v>
      </c>
      <c r="B20" s="23" t="s">
        <v>81</v>
      </c>
      <c r="C20" s="24" t="s">
        <v>79</v>
      </c>
      <c r="D20" s="25">
        <f>D21+D23</f>
        <v>0</v>
      </c>
      <c r="E20" s="25">
        <f>E21+E23</f>
        <v>0</v>
      </c>
      <c r="F20" s="25">
        <f>F21+F23</f>
        <v>0</v>
      </c>
      <c r="G20" s="25">
        <f>G21+G23</f>
        <v>0</v>
      </c>
      <c r="H20" s="25">
        <f>H21+H23</f>
        <v>0</v>
      </c>
      <c r="I20" s="25">
        <f>I21+I23</f>
        <v>0</v>
      </c>
      <c r="J20" s="25">
        <f>J21+J23</f>
        <v>0</v>
      </c>
      <c r="K20" s="25">
        <f>K21+K23</f>
        <v>0</v>
      </c>
      <c r="L20" s="25">
        <f>L21+L23</f>
        <v>0</v>
      </c>
      <c r="M20" s="25">
        <f>M21+M23</f>
        <v>0</v>
      </c>
      <c r="N20" s="25">
        <f>N21+N23</f>
        <v>0</v>
      </c>
      <c r="O20" s="25">
        <f>O21+O23</f>
        <v>0</v>
      </c>
      <c r="P20" s="25">
        <f>P21+P23</f>
        <v>0</v>
      </c>
      <c r="Q20" s="25">
        <f>Q21+Q23</f>
        <v>0</v>
      </c>
      <c r="R20" s="25">
        <f>R21+R23</f>
        <v>0</v>
      </c>
      <c r="S20" s="25">
        <f>S21+S23</f>
        <v>0</v>
      </c>
      <c r="T20" s="25">
        <f>T21+T23</f>
        <v>0</v>
      </c>
      <c r="U20" s="25">
        <f>U21+U23</f>
        <v>0</v>
      </c>
      <c r="V20" s="25">
        <f>V21+V23</f>
        <v>0</v>
      </c>
      <c r="W20" s="25">
        <f>W21+W23</f>
        <v>0</v>
      </c>
      <c r="X20" s="25">
        <f>X21+X23</f>
        <v>0</v>
      </c>
      <c r="Y20" s="25">
        <f>Y21+Y23</f>
        <v>0</v>
      </c>
      <c r="Z20" s="25">
        <f>Z21+Z23</f>
        <v>0</v>
      </c>
      <c r="AA20" s="25">
        <f>AA21+AA23</f>
        <v>0</v>
      </c>
      <c r="AB20" s="25">
        <f>AB21+AB23</f>
        <v>0</v>
      </c>
      <c r="AC20" s="25">
        <f>AC21+AC23</f>
        <v>0</v>
      </c>
      <c r="AD20" s="25">
        <f>AD21+AD23</f>
        <v>0</v>
      </c>
      <c r="AE20" s="25">
        <f>AE21+AE23</f>
        <v>0</v>
      </c>
      <c r="AF20" s="25">
        <f>AF21+AF23</f>
        <v>0</v>
      </c>
      <c r="AG20" s="25">
        <f>AG21+AG23</f>
        <v>0</v>
      </c>
      <c r="AH20" s="25">
        <f>AH21+AH23</f>
        <v>0</v>
      </c>
      <c r="AI20" s="25">
        <f>AI21+AI23</f>
        <v>0</v>
      </c>
      <c r="AJ20" s="25">
        <f>AJ21+AJ23</f>
        <v>0</v>
      </c>
      <c r="AK20" s="25">
        <f>AK21+AK23</f>
        <v>0</v>
      </c>
      <c r="AL20" s="25">
        <f>AL21+AL23</f>
        <v>0</v>
      </c>
      <c r="AM20" s="25">
        <f>AM21+AM23</f>
        <v>0</v>
      </c>
      <c r="AN20" s="25">
        <f>AN21+AN23</f>
        <v>0</v>
      </c>
      <c r="AO20" s="25">
        <f>AO21+AO23</f>
        <v>0</v>
      </c>
      <c r="AP20" s="26" t="e">
        <f>AP25</f>
        <v>#REF!</v>
      </c>
      <c r="AQ20" s="26" t="e">
        <f>AQ25</f>
        <v>#REF!</v>
      </c>
      <c r="AR20" s="26" t="e">
        <f>AR25</f>
        <v>#REF!</v>
      </c>
      <c r="AS20" s="26" t="e">
        <f>AS25</f>
        <v>#REF!</v>
      </c>
      <c r="AT20" s="21">
        <f>AC19+AE19+AI19+AK19+AO19</f>
        <v>0</v>
      </c>
    </row>
    <row r="21" spans="1:46" x14ac:dyDescent="0.25">
      <c r="A21" s="27" t="s">
        <v>82</v>
      </c>
      <c r="B21" s="28" t="s">
        <v>83</v>
      </c>
      <c r="C21" s="29" t="s">
        <v>79</v>
      </c>
      <c r="D21" s="30">
        <f>SUM(D22:D22)</f>
        <v>0</v>
      </c>
      <c r="E21" s="30">
        <f>SUM(E22:E22)</f>
        <v>0</v>
      </c>
      <c r="F21" s="30">
        <f>SUM(F22:F22)</f>
        <v>0</v>
      </c>
      <c r="G21" s="30">
        <f>SUM(G22:G22)</f>
        <v>0</v>
      </c>
      <c r="H21" s="30">
        <f>SUM(H22:H22)</f>
        <v>0</v>
      </c>
      <c r="I21" s="30">
        <f>SUM(I22:I22)</f>
        <v>0</v>
      </c>
      <c r="J21" s="30">
        <f>SUM(J22:J22)</f>
        <v>0</v>
      </c>
      <c r="K21" s="30">
        <f>SUM(K22:K22)</f>
        <v>0</v>
      </c>
      <c r="L21" s="30">
        <f>SUM(L22:L22)</f>
        <v>0</v>
      </c>
      <c r="M21" s="30">
        <f>SUM(M22:M22)</f>
        <v>0</v>
      </c>
      <c r="N21" s="30">
        <f>SUM(N22:N22)</f>
        <v>0</v>
      </c>
      <c r="O21" s="30">
        <f>SUM(O22:O22)</f>
        <v>0</v>
      </c>
      <c r="P21" s="30">
        <f>SUM(P22:P22)</f>
        <v>0</v>
      </c>
      <c r="Q21" s="30">
        <f>SUM(Q22:Q22)</f>
        <v>0</v>
      </c>
      <c r="R21" s="30">
        <f>SUM(R22:R22)</f>
        <v>0</v>
      </c>
      <c r="S21" s="30">
        <f>SUM(S22:S22)</f>
        <v>0</v>
      </c>
      <c r="T21" s="30">
        <f>SUM(T22:T22)</f>
        <v>0</v>
      </c>
      <c r="U21" s="30">
        <f>SUM(U22:U22)</f>
        <v>0</v>
      </c>
      <c r="V21" s="30">
        <f>SUM(V22:V22)</f>
        <v>0</v>
      </c>
      <c r="W21" s="30">
        <f>SUM(W22:W22)</f>
        <v>0</v>
      </c>
      <c r="X21" s="30">
        <f>SUM(X22:X22)</f>
        <v>0</v>
      </c>
      <c r="Y21" s="30">
        <f>SUM(Y22:Y22)</f>
        <v>0</v>
      </c>
      <c r="Z21" s="30">
        <f>SUM(Z22:Z22)</f>
        <v>0</v>
      </c>
      <c r="AA21" s="30">
        <f>SUM(AA22:AA22)</f>
        <v>0</v>
      </c>
      <c r="AB21" s="30">
        <f>SUM(AB22:AB22)</f>
        <v>0</v>
      </c>
      <c r="AC21" s="30">
        <f>SUM(AC22:AC22)</f>
        <v>0</v>
      </c>
      <c r="AD21" s="30">
        <f>SUM(AD22:AD22)</f>
        <v>0</v>
      </c>
      <c r="AE21" s="30">
        <f>SUM(AE22:AE22)</f>
        <v>0</v>
      </c>
      <c r="AF21" s="30">
        <f>SUM(AF22:AF22)</f>
        <v>0</v>
      </c>
      <c r="AG21" s="30">
        <f>SUM(AG22:AG22)</f>
        <v>0</v>
      </c>
      <c r="AH21" s="30">
        <f>SUM(AH22:AH22)</f>
        <v>0</v>
      </c>
      <c r="AI21" s="30">
        <f>SUM(AI22:AI22)</f>
        <v>0</v>
      </c>
      <c r="AJ21" s="30">
        <f>SUM(AJ22:AJ22)</f>
        <v>0</v>
      </c>
      <c r="AK21" s="30">
        <f>SUM(AK22:AK22)</f>
        <v>0</v>
      </c>
      <c r="AL21" s="30">
        <f>SUM(AL22:AL22)</f>
        <v>0</v>
      </c>
      <c r="AM21" s="30">
        <f>SUM(AM22:AM22)</f>
        <v>0</v>
      </c>
      <c r="AN21" s="30">
        <f>SUM(AN22:AN22)</f>
        <v>0</v>
      </c>
      <c r="AO21" s="30">
        <f>SUM(AO22:AO22)</f>
        <v>0</v>
      </c>
      <c r="AP21" s="26" t="s">
        <v>79</v>
      </c>
      <c r="AQ21" s="26" t="s">
        <v>79</v>
      </c>
      <c r="AR21" s="26" t="s">
        <v>79</v>
      </c>
      <c r="AS21" s="26" t="s">
        <v>79</v>
      </c>
    </row>
    <row r="22" spans="1:46" hidden="1" x14ac:dyDescent="0.25">
      <c r="A22" s="31" t="str">
        <f>[1]Ф10!A21</f>
        <v>1.1.1.</v>
      </c>
      <c r="B22" s="31"/>
      <c r="C22" s="32"/>
      <c r="D22" s="33" t="s">
        <v>79</v>
      </c>
      <c r="E22" s="33" t="s">
        <v>79</v>
      </c>
      <c r="F22" s="33" t="s">
        <v>79</v>
      </c>
      <c r="G22" s="33" t="s">
        <v>79</v>
      </c>
      <c r="H22" s="33" t="s">
        <v>79</v>
      </c>
      <c r="I22" s="33" t="s">
        <v>79</v>
      </c>
      <c r="J22" s="33" t="s">
        <v>79</v>
      </c>
      <c r="K22" s="33" t="s">
        <v>79</v>
      </c>
      <c r="L22" s="33" t="s">
        <v>79</v>
      </c>
      <c r="M22" s="33" t="s">
        <v>79</v>
      </c>
      <c r="N22" s="33" t="s">
        <v>79</v>
      </c>
      <c r="O22" s="33" t="s">
        <v>79</v>
      </c>
      <c r="P22" s="33" t="s">
        <v>79</v>
      </c>
      <c r="Q22" s="33" t="s">
        <v>79</v>
      </c>
      <c r="R22" s="33" t="s">
        <v>79</v>
      </c>
      <c r="S22" s="33" t="s">
        <v>79</v>
      </c>
      <c r="T22" s="33" t="s">
        <v>79</v>
      </c>
      <c r="U22" s="33" t="s">
        <v>79</v>
      </c>
      <c r="V22" s="33" t="s">
        <v>79</v>
      </c>
      <c r="W22" s="33" t="s">
        <v>79</v>
      </c>
      <c r="X22" s="33" t="s">
        <v>79</v>
      </c>
      <c r="Y22" s="33" t="s">
        <v>79</v>
      </c>
      <c r="Z22" s="33" t="s">
        <v>79</v>
      </c>
      <c r="AA22" s="33" t="s">
        <v>79</v>
      </c>
      <c r="AB22" s="33" t="s">
        <v>79</v>
      </c>
      <c r="AC22" s="33" t="s">
        <v>79</v>
      </c>
      <c r="AD22" s="33" t="s">
        <v>79</v>
      </c>
      <c r="AE22" s="33" t="s">
        <v>79</v>
      </c>
      <c r="AF22" s="33" t="s">
        <v>79</v>
      </c>
      <c r="AG22" s="33" t="s">
        <v>79</v>
      </c>
      <c r="AH22" s="33">
        <v>0</v>
      </c>
      <c r="AI22" s="33">
        <v>0</v>
      </c>
      <c r="AJ22" s="33" t="s">
        <v>79</v>
      </c>
      <c r="AK22" s="33" t="s">
        <v>79</v>
      </c>
      <c r="AL22" s="33" t="s">
        <v>79</v>
      </c>
      <c r="AM22" s="33" t="s">
        <v>79</v>
      </c>
      <c r="AN22" s="33" t="s">
        <v>79</v>
      </c>
      <c r="AO22" s="33" t="s">
        <v>79</v>
      </c>
      <c r="AP22" s="33" t="s">
        <v>79</v>
      </c>
      <c r="AQ22" s="33" t="s">
        <v>79</v>
      </c>
      <c r="AR22" s="33" t="s">
        <v>79</v>
      </c>
      <c r="AS22" s="33" t="s">
        <v>79</v>
      </c>
    </row>
    <row r="23" spans="1:46" ht="21" x14ac:dyDescent="0.25">
      <c r="A23" s="34" t="s">
        <v>84</v>
      </c>
      <c r="B23" s="28" t="s">
        <v>85</v>
      </c>
      <c r="C23" s="29" t="str">
        <f>[1]Ф10!C23</f>
        <v>нд</v>
      </c>
      <c r="D23" s="30">
        <f>SUM(D24:D24)</f>
        <v>0</v>
      </c>
      <c r="E23" s="30">
        <f>SUM(E24:E24)</f>
        <v>0</v>
      </c>
      <c r="F23" s="30">
        <f>SUM(F24:F24)</f>
        <v>0</v>
      </c>
      <c r="G23" s="30">
        <f>SUM(G24:G24)</f>
        <v>0</v>
      </c>
      <c r="H23" s="30">
        <f>SUM(H24:H24)</f>
        <v>0</v>
      </c>
      <c r="I23" s="30">
        <f>SUM(I24:I24)</f>
        <v>0</v>
      </c>
      <c r="J23" s="30">
        <f>SUM(J24:J24)</f>
        <v>0</v>
      </c>
      <c r="K23" s="30">
        <f>SUM(K24:K24)</f>
        <v>0</v>
      </c>
      <c r="L23" s="30">
        <f>SUM(L24:L24)</f>
        <v>0</v>
      </c>
      <c r="M23" s="30">
        <f>SUM(M24:M24)</f>
        <v>0</v>
      </c>
      <c r="N23" s="30">
        <f>SUM(N24:N24)</f>
        <v>0</v>
      </c>
      <c r="O23" s="30">
        <f>SUM(O24:O24)</f>
        <v>0</v>
      </c>
      <c r="P23" s="30">
        <f>SUM(P24:P24)</f>
        <v>0</v>
      </c>
      <c r="Q23" s="30">
        <f>SUM(Q24:Q24)</f>
        <v>0</v>
      </c>
      <c r="R23" s="30">
        <f>SUM(R24:R24)</f>
        <v>0</v>
      </c>
      <c r="S23" s="30">
        <f>SUM(S24:S24)</f>
        <v>0</v>
      </c>
      <c r="T23" s="30">
        <f>SUM(T24:T24)</f>
        <v>0</v>
      </c>
      <c r="U23" s="30">
        <f>SUM(U24:U24)</f>
        <v>0</v>
      </c>
      <c r="V23" s="30">
        <f>SUM(V24:V24)</f>
        <v>0</v>
      </c>
      <c r="W23" s="30">
        <f>SUM(W24:W24)</f>
        <v>0</v>
      </c>
      <c r="X23" s="30">
        <f>SUM(X24:X24)</f>
        <v>0</v>
      </c>
      <c r="Y23" s="30">
        <f>SUM(Y24:Y24)</f>
        <v>0</v>
      </c>
      <c r="Z23" s="30">
        <f>SUM(Z24:Z24)</f>
        <v>0</v>
      </c>
      <c r="AA23" s="30">
        <f>SUM(AA24:AA24)</f>
        <v>0</v>
      </c>
      <c r="AB23" s="30">
        <f>SUM(AB24:AB24)</f>
        <v>0</v>
      </c>
      <c r="AC23" s="30">
        <f>SUM(AC24:AC24)</f>
        <v>0</v>
      </c>
      <c r="AD23" s="30">
        <f>SUM(AD24:AD24)</f>
        <v>0</v>
      </c>
      <c r="AE23" s="30">
        <f>SUM(AE24:AE24)</f>
        <v>0</v>
      </c>
      <c r="AF23" s="30">
        <f>SUM(AF24:AF24)</f>
        <v>0</v>
      </c>
      <c r="AG23" s="30">
        <f>SUM(AG24:AG24)</f>
        <v>0</v>
      </c>
      <c r="AH23" s="30">
        <f>SUM(AH24:AH24)</f>
        <v>0</v>
      </c>
      <c r="AI23" s="30">
        <f>SUM(AI24:AI24)</f>
        <v>0</v>
      </c>
      <c r="AJ23" s="30">
        <f>SUM(AJ24:AJ24)</f>
        <v>0</v>
      </c>
      <c r="AK23" s="30">
        <f>SUM(AK24:AK24)</f>
        <v>0</v>
      </c>
      <c r="AL23" s="30">
        <f>SUM(AL24:AL24)</f>
        <v>0</v>
      </c>
      <c r="AM23" s="30">
        <f>SUM(AM24:AM24)</f>
        <v>0</v>
      </c>
      <c r="AN23" s="30">
        <f>SUM(AN24:AN24)</f>
        <v>0</v>
      </c>
      <c r="AO23" s="30">
        <f>SUM(AO24:AO24)</f>
        <v>0</v>
      </c>
      <c r="AP23" s="35" t="s">
        <v>79</v>
      </c>
      <c r="AQ23" s="35" t="s">
        <v>79</v>
      </c>
      <c r="AR23" s="35" t="s">
        <v>79</v>
      </c>
      <c r="AS23" s="35" t="s">
        <v>79</v>
      </c>
    </row>
    <row r="24" spans="1:46" hidden="1" x14ac:dyDescent="0.25">
      <c r="A24" s="31" t="str">
        <f>[1]Ф10!A24</f>
        <v>1.2.1</v>
      </c>
      <c r="B24" s="31"/>
      <c r="C24" s="32"/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>
        <v>0</v>
      </c>
      <c r="M24" s="33">
        <v>0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79</v>
      </c>
      <c r="AA24" s="33" t="s">
        <v>79</v>
      </c>
      <c r="AB24" s="33" t="s">
        <v>79</v>
      </c>
      <c r="AC24" s="33" t="s">
        <v>79</v>
      </c>
      <c r="AD24" s="33" t="s">
        <v>79</v>
      </c>
      <c r="AE24" s="33" t="s">
        <v>79</v>
      </c>
      <c r="AF24" s="33" t="s">
        <v>79</v>
      </c>
      <c r="AG24" s="33" t="s">
        <v>79</v>
      </c>
      <c r="AH24" s="33">
        <v>0</v>
      </c>
      <c r="AI24" s="33">
        <v>0</v>
      </c>
      <c r="AJ24" s="33" t="s">
        <v>79</v>
      </c>
      <c r="AK24" s="33" t="s">
        <v>79</v>
      </c>
      <c r="AL24" s="33" t="s">
        <v>79</v>
      </c>
      <c r="AM24" s="33" t="s">
        <v>79</v>
      </c>
      <c r="AN24" s="33" t="s">
        <v>79</v>
      </c>
      <c r="AO24" s="33" t="s">
        <v>79</v>
      </c>
      <c r="AP24" s="33" t="s">
        <v>79</v>
      </c>
      <c r="AQ24" s="33" t="s">
        <v>79</v>
      </c>
      <c r="AR24" s="33" t="s">
        <v>79</v>
      </c>
      <c r="AS24" s="33" t="s">
        <v>79</v>
      </c>
    </row>
    <row r="25" spans="1:46" x14ac:dyDescent="0.25">
      <c r="A25" s="36" t="s">
        <v>86</v>
      </c>
      <c r="B25" s="23" t="s">
        <v>87</v>
      </c>
      <c r="C25" s="24" t="str">
        <f>[1]Ф10!C29</f>
        <v>нд</v>
      </c>
      <c r="D25" s="25">
        <f>D26+D28+D30</f>
        <v>0</v>
      </c>
      <c r="E25" s="25">
        <f>E26+E28+E30</f>
        <v>0</v>
      </c>
      <c r="F25" s="25">
        <f>F26+F28+F30</f>
        <v>0</v>
      </c>
      <c r="G25" s="25">
        <f>G26+G28+G30</f>
        <v>0</v>
      </c>
      <c r="H25" s="25">
        <f>H26+H28+H30</f>
        <v>0</v>
      </c>
      <c r="I25" s="25">
        <f>I26+I28+I30</f>
        <v>0</v>
      </c>
      <c r="J25" s="25">
        <f>J26+J28+J30</f>
        <v>0</v>
      </c>
      <c r="K25" s="25">
        <f>K26+K28+K30</f>
        <v>0</v>
      </c>
      <c r="L25" s="25">
        <f>L26+L28+L30</f>
        <v>0</v>
      </c>
      <c r="M25" s="25">
        <f>M26+M28+M30</f>
        <v>0</v>
      </c>
      <c r="N25" s="25">
        <f>N26+N28+N30</f>
        <v>0</v>
      </c>
      <c r="O25" s="25">
        <f>O26+O28+O30</f>
        <v>0</v>
      </c>
      <c r="P25" s="25">
        <f>P26+P28+P30</f>
        <v>0</v>
      </c>
      <c r="Q25" s="25">
        <f>Q26+Q28+Q30</f>
        <v>0</v>
      </c>
      <c r="R25" s="25">
        <f>R26+R28+R30</f>
        <v>0</v>
      </c>
      <c r="S25" s="25">
        <f>S26+S28+S30</f>
        <v>0</v>
      </c>
      <c r="T25" s="25">
        <f>T26+T28+T30</f>
        <v>0</v>
      </c>
      <c r="U25" s="25">
        <f>U26+U28+U30</f>
        <v>0</v>
      </c>
      <c r="V25" s="25">
        <f>V26+V28+V30</f>
        <v>0</v>
      </c>
      <c r="W25" s="25">
        <f>W26+W28+W30</f>
        <v>0</v>
      </c>
      <c r="X25" s="25">
        <f>X26+X28+X30</f>
        <v>0</v>
      </c>
      <c r="Y25" s="25">
        <f>Y26+Y28+Y30</f>
        <v>0</v>
      </c>
      <c r="Z25" s="25">
        <f>Z26+Z28+Z30</f>
        <v>0</v>
      </c>
      <c r="AA25" s="25">
        <f>AA26+AA28+AA30</f>
        <v>0</v>
      </c>
      <c r="AB25" s="25">
        <f>AB26+AB28+AB30</f>
        <v>0</v>
      </c>
      <c r="AC25" s="25">
        <f>AC26+AC28+AC30</f>
        <v>0</v>
      </c>
      <c r="AD25" s="25">
        <f>AD26+AD28+AD30</f>
        <v>0</v>
      </c>
      <c r="AE25" s="25">
        <f>AE26+AE28+AE30</f>
        <v>0</v>
      </c>
      <c r="AF25" s="25" t="e">
        <f>AF26+AF28+AF30</f>
        <v>#VALUE!</v>
      </c>
      <c r="AG25" s="25" t="e">
        <f>AG26+AG28+AG30</f>
        <v>#VALUE!</v>
      </c>
      <c r="AH25" s="25">
        <f>AH26+AH28+AH30</f>
        <v>0</v>
      </c>
      <c r="AI25" s="25">
        <f>AI26+AI28+AI30</f>
        <v>0</v>
      </c>
      <c r="AJ25" s="25">
        <f>AJ26+AJ28+AJ30</f>
        <v>0</v>
      </c>
      <c r="AK25" s="25">
        <f>AK26+AK28+AK30</f>
        <v>0</v>
      </c>
      <c r="AL25" s="25">
        <f>AL26+AL28+AL30</f>
        <v>0</v>
      </c>
      <c r="AM25" s="25">
        <f>AM26+AM28+AM30</f>
        <v>0</v>
      </c>
      <c r="AN25" s="25">
        <f>AN26+AN28+AN30</f>
        <v>0</v>
      </c>
      <c r="AO25" s="25">
        <f>AO26+AO28+AO30</f>
        <v>0</v>
      </c>
      <c r="AP25" s="26" t="e">
        <f>AP35</f>
        <v>#REF!</v>
      </c>
      <c r="AQ25" s="26" t="e">
        <f>AQ35</f>
        <v>#REF!</v>
      </c>
      <c r="AR25" s="26" t="e">
        <f>AR35</f>
        <v>#REF!</v>
      </c>
      <c r="AS25" s="26" t="e">
        <f>AS35</f>
        <v>#REF!</v>
      </c>
    </row>
    <row r="26" spans="1:46" x14ac:dyDescent="0.25">
      <c r="A26" s="37" t="s">
        <v>88</v>
      </c>
      <c r="B26" s="28" t="s">
        <v>89</v>
      </c>
      <c r="C26" s="29" t="str">
        <f>[1]Ф10!C30</f>
        <v>нд</v>
      </c>
      <c r="D26" s="30">
        <f>SUM(D27:D27)</f>
        <v>0</v>
      </c>
      <c r="E26" s="30">
        <f>SUM(E27:E27)</f>
        <v>0</v>
      </c>
      <c r="F26" s="30">
        <f>SUM(F27:F27)</f>
        <v>0</v>
      </c>
      <c r="G26" s="30">
        <f>SUM(G27:G27)</f>
        <v>0</v>
      </c>
      <c r="H26" s="30">
        <f>SUM(H27:H27)</f>
        <v>0</v>
      </c>
      <c r="I26" s="30">
        <f>SUM(I27:I27)</f>
        <v>0</v>
      </c>
      <c r="J26" s="30">
        <f>SUM(J27:J27)</f>
        <v>0</v>
      </c>
      <c r="K26" s="30">
        <f>SUM(K27:K27)</f>
        <v>0</v>
      </c>
      <c r="L26" s="30">
        <f>SUM(L27:L27)</f>
        <v>0</v>
      </c>
      <c r="M26" s="30">
        <f>SUM(M27:M27)</f>
        <v>0</v>
      </c>
      <c r="N26" s="30">
        <f>SUM(N27:N27)</f>
        <v>0</v>
      </c>
      <c r="O26" s="30">
        <f>SUM(O27:O27)</f>
        <v>0</v>
      </c>
      <c r="P26" s="30">
        <f>SUM(P27:P27)</f>
        <v>0</v>
      </c>
      <c r="Q26" s="30">
        <f>SUM(Q27:Q27)</f>
        <v>0</v>
      </c>
      <c r="R26" s="30">
        <f>SUM(R27:R27)</f>
        <v>0</v>
      </c>
      <c r="S26" s="30">
        <f>SUM(S27:S27)</f>
        <v>0</v>
      </c>
      <c r="T26" s="30">
        <f>SUM(T27:T27)</f>
        <v>0</v>
      </c>
      <c r="U26" s="30">
        <f>SUM(U27:U27)</f>
        <v>0</v>
      </c>
      <c r="V26" s="30">
        <f>SUM(V27:V27)</f>
        <v>0</v>
      </c>
      <c r="W26" s="30">
        <f>SUM(W27:W27)</f>
        <v>0</v>
      </c>
      <c r="X26" s="30">
        <f>SUM(X27:X27)</f>
        <v>0</v>
      </c>
      <c r="Y26" s="30">
        <f>SUM(Y27:Y27)</f>
        <v>0</v>
      </c>
      <c r="Z26" s="30">
        <f>SUM(Z27:Z27)</f>
        <v>0</v>
      </c>
      <c r="AA26" s="30">
        <f>SUM(AA27:AA27)</f>
        <v>0</v>
      </c>
      <c r="AB26" s="30">
        <f>SUM(AB27:AB27)</f>
        <v>0</v>
      </c>
      <c r="AC26" s="30">
        <f>SUM(AC27:AC27)</f>
        <v>0</v>
      </c>
      <c r="AD26" s="30">
        <f>SUM(AD27:AD27)</f>
        <v>0</v>
      </c>
      <c r="AE26" s="30">
        <f>SUM(AE27:AE27)</f>
        <v>0</v>
      </c>
      <c r="AF26" s="30">
        <f>SUM(AF27:AF27)</f>
        <v>0</v>
      </c>
      <c r="AG26" s="30">
        <f>SUM(AG27:AG27)</f>
        <v>0</v>
      </c>
      <c r="AH26" s="30">
        <f>SUM(AH27:AH27)</f>
        <v>0</v>
      </c>
      <c r="AI26" s="30">
        <f>SUM(AI27:AI27)</f>
        <v>0</v>
      </c>
      <c r="AJ26" s="30">
        <f>SUM(AJ27:AJ27)</f>
        <v>0</v>
      </c>
      <c r="AK26" s="30">
        <f>SUM(AK27:AK27)</f>
        <v>0</v>
      </c>
      <c r="AL26" s="30">
        <f>SUM(AL27:AL27)</f>
        <v>0</v>
      </c>
      <c r="AM26" s="30">
        <f>SUM(AM27:AM27)</f>
        <v>0</v>
      </c>
      <c r="AN26" s="30">
        <f>SUM(AN27:AN27)</f>
        <v>0</v>
      </c>
      <c r="AO26" s="30">
        <f>SUM(AO27:AO27)</f>
        <v>0</v>
      </c>
      <c r="AP26" s="35" t="s">
        <v>79</v>
      </c>
      <c r="AQ26" s="35" t="s">
        <v>79</v>
      </c>
      <c r="AR26" s="35" t="s">
        <v>79</v>
      </c>
      <c r="AS26" s="35" t="s">
        <v>79</v>
      </c>
    </row>
    <row r="27" spans="1:46" hidden="1" outlineLevel="1" x14ac:dyDescent="0.25">
      <c r="A27" s="31" t="str">
        <f>[1]Ф10!A31</f>
        <v>2.1.1</v>
      </c>
      <c r="B27" s="38"/>
      <c r="C27" s="32"/>
      <c r="D27" s="33">
        <v>0</v>
      </c>
      <c r="E27" s="33">
        <v>0</v>
      </c>
      <c r="F27" s="33">
        <v>0</v>
      </c>
      <c r="G27" s="33">
        <v>0</v>
      </c>
      <c r="H27" s="33" t="s">
        <v>79</v>
      </c>
      <c r="I27" s="33" t="s">
        <v>79</v>
      </c>
      <c r="J27" s="33" t="s">
        <v>79</v>
      </c>
      <c r="K27" s="33" t="s">
        <v>79</v>
      </c>
      <c r="L27" s="33" t="s">
        <v>79</v>
      </c>
      <c r="M27" s="33" t="s">
        <v>79</v>
      </c>
      <c r="N27" s="33" t="s">
        <v>79</v>
      </c>
      <c r="O27" s="33" t="s">
        <v>79</v>
      </c>
      <c r="P27" s="33" t="s">
        <v>79</v>
      </c>
      <c r="Q27" s="33" t="s">
        <v>79</v>
      </c>
      <c r="R27" s="33" t="s">
        <v>79</v>
      </c>
      <c r="S27" s="33" t="s">
        <v>79</v>
      </c>
      <c r="T27" s="33" t="s">
        <v>79</v>
      </c>
      <c r="U27" s="33" t="s">
        <v>79</v>
      </c>
      <c r="V27" s="33" t="s">
        <v>79</v>
      </c>
      <c r="W27" s="33" t="s">
        <v>79</v>
      </c>
      <c r="X27" s="33" t="s">
        <v>79</v>
      </c>
      <c r="Y27" s="33" t="s">
        <v>79</v>
      </c>
      <c r="Z27" s="33" t="s">
        <v>79</v>
      </c>
      <c r="AA27" s="33" t="s">
        <v>79</v>
      </c>
      <c r="AB27" s="33" t="s">
        <v>79</v>
      </c>
      <c r="AC27" s="33" t="s">
        <v>79</v>
      </c>
      <c r="AD27" s="33" t="s">
        <v>79</v>
      </c>
      <c r="AE27" s="33" t="s">
        <v>79</v>
      </c>
      <c r="AF27" s="33" t="s">
        <v>79</v>
      </c>
      <c r="AG27" s="33" t="s">
        <v>79</v>
      </c>
      <c r="AH27" s="33">
        <v>0</v>
      </c>
      <c r="AI27" s="33">
        <v>0</v>
      </c>
      <c r="AJ27" s="33" t="s">
        <v>79</v>
      </c>
      <c r="AK27" s="33" t="s">
        <v>79</v>
      </c>
      <c r="AL27" s="33" t="s">
        <v>79</v>
      </c>
      <c r="AM27" s="33" t="s">
        <v>79</v>
      </c>
      <c r="AN27" s="33" t="s">
        <v>79</v>
      </c>
      <c r="AO27" s="33" t="s">
        <v>79</v>
      </c>
      <c r="AP27" s="33" t="s">
        <v>79</v>
      </c>
      <c r="AQ27" s="33" t="s">
        <v>79</v>
      </c>
      <c r="AR27" s="33" t="s">
        <v>79</v>
      </c>
      <c r="AS27" s="33" t="s">
        <v>79</v>
      </c>
    </row>
    <row r="28" spans="1:46" collapsed="1" x14ac:dyDescent="0.25">
      <c r="A28" s="37" t="s">
        <v>90</v>
      </c>
      <c r="B28" s="28" t="s">
        <v>91</v>
      </c>
      <c r="C28" s="29" t="str">
        <f>[1]Ф10!C42</f>
        <v>нд</v>
      </c>
      <c r="D28" s="30">
        <f>SUM(D29)</f>
        <v>0</v>
      </c>
      <c r="E28" s="30">
        <f t="shared" ref="E28:AO28" si="0">SUM(E29)</f>
        <v>0</v>
      </c>
      <c r="F28" s="30">
        <f>SUM(F29)</f>
        <v>0</v>
      </c>
      <c r="G28" s="30">
        <f t="shared" si="0"/>
        <v>0</v>
      </c>
      <c r="H28" s="30">
        <f>SUM(H29)</f>
        <v>0</v>
      </c>
      <c r="I28" s="30">
        <f t="shared" si="0"/>
        <v>0</v>
      </c>
      <c r="J28" s="30">
        <f>SUM(J29)</f>
        <v>0</v>
      </c>
      <c r="K28" s="30">
        <f t="shared" si="0"/>
        <v>0</v>
      </c>
      <c r="L28" s="30">
        <f>SUM(L29)</f>
        <v>0</v>
      </c>
      <c r="M28" s="30">
        <f t="shared" si="0"/>
        <v>0</v>
      </c>
      <c r="N28" s="30">
        <f t="shared" si="0"/>
        <v>0</v>
      </c>
      <c r="O28" s="30">
        <f t="shared" si="0"/>
        <v>0</v>
      </c>
      <c r="P28" s="30">
        <f>SUM(P29)</f>
        <v>0</v>
      </c>
      <c r="Q28" s="30">
        <f t="shared" si="0"/>
        <v>0</v>
      </c>
      <c r="R28" s="30">
        <f>SUM(R29)</f>
        <v>0</v>
      </c>
      <c r="S28" s="30">
        <f t="shared" si="0"/>
        <v>0</v>
      </c>
      <c r="T28" s="30">
        <f t="shared" si="0"/>
        <v>0</v>
      </c>
      <c r="U28" s="30">
        <f t="shared" si="0"/>
        <v>0</v>
      </c>
      <c r="V28" s="30">
        <f>SUM(V29)</f>
        <v>0</v>
      </c>
      <c r="W28" s="30">
        <f t="shared" si="0"/>
        <v>0</v>
      </c>
      <c r="X28" s="30">
        <f>SUM(X29)</f>
        <v>0</v>
      </c>
      <c r="Y28" s="30">
        <f t="shared" si="0"/>
        <v>0</v>
      </c>
      <c r="Z28" s="30">
        <f t="shared" si="0"/>
        <v>0</v>
      </c>
      <c r="AA28" s="30">
        <f t="shared" si="0"/>
        <v>0</v>
      </c>
      <c r="AB28" s="30">
        <f>SUM(AB29)</f>
        <v>0</v>
      </c>
      <c r="AC28" s="30">
        <f t="shared" si="0"/>
        <v>0</v>
      </c>
      <c r="AD28" s="30">
        <f>SUM(AD29)</f>
        <v>0</v>
      </c>
      <c r="AE28" s="30">
        <f t="shared" si="0"/>
        <v>0</v>
      </c>
      <c r="AF28" s="30">
        <f t="shared" si="0"/>
        <v>0</v>
      </c>
      <c r="AG28" s="30">
        <f t="shared" si="0"/>
        <v>0</v>
      </c>
      <c r="AH28" s="30">
        <f>SUM(AH29)</f>
        <v>0</v>
      </c>
      <c r="AI28" s="30">
        <f t="shared" si="0"/>
        <v>0</v>
      </c>
      <c r="AJ28" s="30">
        <f>SUM(AJ29)</f>
        <v>0</v>
      </c>
      <c r="AK28" s="30">
        <f t="shared" si="0"/>
        <v>0</v>
      </c>
      <c r="AL28" s="30">
        <f t="shared" si="0"/>
        <v>0</v>
      </c>
      <c r="AM28" s="30">
        <f t="shared" si="0"/>
        <v>0</v>
      </c>
      <c r="AN28" s="30">
        <f>SUM(AN29)</f>
        <v>0</v>
      </c>
      <c r="AO28" s="30">
        <f t="shared" si="0"/>
        <v>0</v>
      </c>
      <c r="AP28" s="35" t="s">
        <v>79</v>
      </c>
      <c r="AQ28" s="35" t="s">
        <v>79</v>
      </c>
      <c r="AR28" s="35" t="s">
        <v>79</v>
      </c>
      <c r="AS28" s="35" t="s">
        <v>79</v>
      </c>
    </row>
    <row r="29" spans="1:46" ht="17.25" hidden="1" customHeight="1" outlineLevel="1" x14ac:dyDescent="0.25">
      <c r="A29" s="31" t="str">
        <f>[1]Ф10!A43</f>
        <v>2.2.1</v>
      </c>
      <c r="B29" s="31"/>
      <c r="C29" s="32"/>
      <c r="D29" s="33" t="s">
        <v>79</v>
      </c>
      <c r="E29" s="33" t="s">
        <v>79</v>
      </c>
      <c r="F29" s="33" t="s">
        <v>79</v>
      </c>
      <c r="G29" s="33" t="s">
        <v>79</v>
      </c>
      <c r="H29" s="33" t="s">
        <v>79</v>
      </c>
      <c r="I29" s="33" t="s">
        <v>79</v>
      </c>
      <c r="J29" s="33" t="s">
        <v>79</v>
      </c>
      <c r="K29" s="33" t="s">
        <v>79</v>
      </c>
      <c r="L29" s="33" t="s">
        <v>79</v>
      </c>
      <c r="M29" s="33" t="s">
        <v>79</v>
      </c>
      <c r="N29" s="33" t="s">
        <v>79</v>
      </c>
      <c r="O29" s="33" t="s">
        <v>79</v>
      </c>
      <c r="P29" s="33" t="s">
        <v>79</v>
      </c>
      <c r="Q29" s="33" t="s">
        <v>79</v>
      </c>
      <c r="R29" s="33" t="s">
        <v>79</v>
      </c>
      <c r="S29" s="33" t="s">
        <v>79</v>
      </c>
      <c r="T29" s="33" t="s">
        <v>79</v>
      </c>
      <c r="U29" s="33" t="s">
        <v>79</v>
      </c>
      <c r="V29" s="33" t="s">
        <v>79</v>
      </c>
      <c r="W29" s="33" t="s">
        <v>79</v>
      </c>
      <c r="X29" s="33" t="s">
        <v>79</v>
      </c>
      <c r="Y29" s="33" t="s">
        <v>79</v>
      </c>
      <c r="Z29" s="33" t="s">
        <v>79</v>
      </c>
      <c r="AA29" s="33" t="s">
        <v>79</v>
      </c>
      <c r="AB29" s="33" t="s">
        <v>79</v>
      </c>
      <c r="AC29" s="33" t="s">
        <v>79</v>
      </c>
      <c r="AD29" s="33" t="s">
        <v>79</v>
      </c>
      <c r="AE29" s="33" t="s">
        <v>79</v>
      </c>
      <c r="AF29" s="33" t="s">
        <v>79</v>
      </c>
      <c r="AG29" s="33" t="s">
        <v>79</v>
      </c>
      <c r="AH29" s="33" t="s">
        <v>79</v>
      </c>
      <c r="AI29" s="33" t="s">
        <v>79</v>
      </c>
      <c r="AJ29" s="33" t="s">
        <v>79</v>
      </c>
      <c r="AK29" s="33" t="s">
        <v>79</v>
      </c>
      <c r="AL29" s="33" t="s">
        <v>79</v>
      </c>
      <c r="AM29" s="33" t="s">
        <v>79</v>
      </c>
      <c r="AN29" s="33" t="s">
        <v>79</v>
      </c>
      <c r="AO29" s="33" t="s">
        <v>79</v>
      </c>
      <c r="AP29" s="33" t="s">
        <v>79</v>
      </c>
      <c r="AQ29" s="33" t="s">
        <v>79</v>
      </c>
      <c r="AR29" s="33" t="s">
        <v>79</v>
      </c>
      <c r="AS29" s="33" t="s">
        <v>79</v>
      </c>
    </row>
    <row r="30" spans="1:46" ht="25.5" customHeight="1" outlineLevel="1" x14ac:dyDescent="0.25">
      <c r="A30" s="39" t="str">
        <f>[1]Ф10!A44</f>
        <v>2.3</v>
      </c>
      <c r="B30" s="39" t="str">
        <f>[1]Ф10!B44</f>
        <v>Развитие системы учета электроэнергии</v>
      </c>
      <c r="C30" s="29">
        <f>[1]Ф10!C44</f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 t="s">
        <v>79</v>
      </c>
      <c r="AG30" s="30" t="s">
        <v>79</v>
      </c>
      <c r="AH30" s="30">
        <f>SUM(AH31:AH31)</f>
        <v>0</v>
      </c>
      <c r="AI30" s="30">
        <f>SUM(AI31:AI31)</f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3"/>
      <c r="AQ30" s="33"/>
      <c r="AR30" s="33"/>
      <c r="AS30" s="33"/>
    </row>
    <row r="31" spans="1:46" hidden="1" outlineLevel="1" x14ac:dyDescent="0.25">
      <c r="A31" s="31" t="str">
        <f>[1]Ф10!A45</f>
        <v>2.3.1</v>
      </c>
      <c r="B31" s="31"/>
      <c r="C31" s="32"/>
      <c r="D31" s="33" t="s">
        <v>79</v>
      </c>
      <c r="E31" s="33" t="s">
        <v>79</v>
      </c>
      <c r="F31" s="33" t="s">
        <v>79</v>
      </c>
      <c r="G31" s="33" t="s">
        <v>79</v>
      </c>
      <c r="H31" s="33" t="s">
        <v>79</v>
      </c>
      <c r="I31" s="33" t="s">
        <v>79</v>
      </c>
      <c r="J31" s="33" t="s">
        <v>79</v>
      </c>
      <c r="K31" s="33" t="s">
        <v>79</v>
      </c>
      <c r="L31" s="33" t="s">
        <v>79</v>
      </c>
      <c r="M31" s="33" t="s">
        <v>79</v>
      </c>
      <c r="N31" s="33" t="s">
        <v>79</v>
      </c>
      <c r="O31" s="33" t="s">
        <v>79</v>
      </c>
      <c r="P31" s="33" t="s">
        <v>79</v>
      </c>
      <c r="Q31" s="33" t="s">
        <v>79</v>
      </c>
      <c r="R31" s="33" t="s">
        <v>79</v>
      </c>
      <c r="S31" s="33" t="s">
        <v>79</v>
      </c>
      <c r="T31" s="33" t="s">
        <v>79</v>
      </c>
      <c r="U31" s="33" t="s">
        <v>79</v>
      </c>
      <c r="V31" s="33" t="s">
        <v>79</v>
      </c>
      <c r="W31" s="33" t="s">
        <v>79</v>
      </c>
      <c r="X31" s="33" t="s">
        <v>79</v>
      </c>
      <c r="Y31" s="33" t="s">
        <v>79</v>
      </c>
      <c r="Z31" s="33" t="s">
        <v>79</v>
      </c>
      <c r="AA31" s="33" t="s">
        <v>79</v>
      </c>
      <c r="AB31" s="33" t="s">
        <v>79</v>
      </c>
      <c r="AC31" s="33" t="s">
        <v>79</v>
      </c>
      <c r="AD31" s="33" t="s">
        <v>79</v>
      </c>
      <c r="AE31" s="33" t="s">
        <v>79</v>
      </c>
      <c r="AF31" s="33" t="s">
        <v>79</v>
      </c>
      <c r="AG31" s="33" t="s">
        <v>79</v>
      </c>
      <c r="AH31" s="33">
        <v>0</v>
      </c>
      <c r="AI31" s="33">
        <v>0</v>
      </c>
      <c r="AJ31" s="33" t="s">
        <v>79</v>
      </c>
      <c r="AK31" s="33" t="s">
        <v>79</v>
      </c>
      <c r="AL31" s="33" t="s">
        <v>79</v>
      </c>
      <c r="AM31" s="33" t="s">
        <v>79</v>
      </c>
      <c r="AN31" s="33" t="s">
        <v>79</v>
      </c>
      <c r="AO31" s="33" t="s">
        <v>79</v>
      </c>
      <c r="AP31" s="33"/>
      <c r="AQ31" s="33"/>
      <c r="AR31" s="33"/>
      <c r="AS31" s="33"/>
    </row>
    <row r="32" spans="1:46" ht="15.75" customHeight="1" outlineLevel="1" x14ac:dyDescent="0.25">
      <c r="A32" s="40" t="s">
        <v>92</v>
      </c>
      <c r="B32" s="23" t="s">
        <v>93</v>
      </c>
      <c r="C32" s="24" t="str">
        <f>[1]Ф10!C47</f>
        <v>нд</v>
      </c>
      <c r="D32" s="25">
        <f>D33+D35+D37+D39</f>
        <v>0</v>
      </c>
      <c r="E32" s="25">
        <f>E33+E35+E37+E39</f>
        <v>0</v>
      </c>
      <c r="F32" s="25">
        <f>F33+F35+F37+F39</f>
        <v>0</v>
      </c>
      <c r="G32" s="25">
        <f>G33+G35+G37+G39</f>
        <v>0</v>
      </c>
      <c r="H32" s="25">
        <f>H33+H35+H37+H39</f>
        <v>0</v>
      </c>
      <c r="I32" s="25">
        <f>I33+I35+I37+I39</f>
        <v>0</v>
      </c>
      <c r="J32" s="25">
        <f>J33+J35+J37+J39</f>
        <v>0</v>
      </c>
      <c r="K32" s="25">
        <f>K33+K35+K37+K39</f>
        <v>0</v>
      </c>
      <c r="L32" s="25">
        <f>L33+L35+L37+L39</f>
        <v>0</v>
      </c>
      <c r="M32" s="25">
        <f>M33+M35+M37+M39</f>
        <v>0</v>
      </c>
      <c r="N32" s="25">
        <f>N33+N35+N37+N39</f>
        <v>0</v>
      </c>
      <c r="O32" s="25">
        <f>O33+O35+O37+O39</f>
        <v>0</v>
      </c>
      <c r="P32" s="25">
        <f>P33+P35+P37+P39</f>
        <v>0</v>
      </c>
      <c r="Q32" s="25">
        <f>Q33+Q35+Q37+Q39</f>
        <v>0</v>
      </c>
      <c r="R32" s="25">
        <f>R33+R35+R37+R39</f>
        <v>0</v>
      </c>
      <c r="S32" s="25">
        <f>S33+S35+S37+S39</f>
        <v>0</v>
      </c>
      <c r="T32" s="25">
        <f>T33+T35+T37+T39</f>
        <v>0</v>
      </c>
      <c r="U32" s="25">
        <f>U33+U35+U37+U39</f>
        <v>0</v>
      </c>
      <c r="V32" s="25">
        <f>V33+V35+V37+V39</f>
        <v>0</v>
      </c>
      <c r="W32" s="25">
        <f>W33+W35+W37+W39</f>
        <v>0</v>
      </c>
      <c r="X32" s="25">
        <f>X33+X35+X37+X39</f>
        <v>0</v>
      </c>
      <c r="Y32" s="25">
        <f>Y33+Y35+Y37+Y39</f>
        <v>0</v>
      </c>
      <c r="Z32" s="25">
        <f>Z33+Z35+Z37+Z39</f>
        <v>0</v>
      </c>
      <c r="AA32" s="25">
        <f>AA33+AA35+AA37+AA39</f>
        <v>0</v>
      </c>
      <c r="AB32" s="25">
        <f>AB33+AB35+AB37+AB39</f>
        <v>0</v>
      </c>
      <c r="AC32" s="25">
        <f>AC33+AC35+AC37+AC39</f>
        <v>0</v>
      </c>
      <c r="AD32" s="25">
        <f>AD33+AD35+AD37+AD39</f>
        <v>0</v>
      </c>
      <c r="AE32" s="25">
        <f>AE33+AE35+AE37+AE39</f>
        <v>0</v>
      </c>
      <c r="AF32" s="25">
        <f>AF33+AF35+AF37+AF39</f>
        <v>0</v>
      </c>
      <c r="AG32" s="25">
        <f>AG33+AG35+AG37+AG39</f>
        <v>0</v>
      </c>
      <c r="AH32" s="25">
        <f>AH33+AH35+AH37+AH39</f>
        <v>0</v>
      </c>
      <c r="AI32" s="25">
        <f>AI33+AI35+AI37+AI39</f>
        <v>0</v>
      </c>
      <c r="AJ32" s="25">
        <f>AJ33+AJ35+AJ37+AJ39</f>
        <v>0</v>
      </c>
      <c r="AK32" s="25">
        <f>AK33+AK35+AK37+AK39</f>
        <v>0</v>
      </c>
      <c r="AL32" s="25" t="e">
        <f>AL33+AL35+AL37+AL39</f>
        <v>#VALUE!</v>
      </c>
      <c r="AM32" s="25" t="e">
        <f>AM33+AM35+AM37+AM39</f>
        <v>#VALUE!</v>
      </c>
      <c r="AN32" s="25">
        <f>AN33+AN35+AN37+AN39</f>
        <v>0</v>
      </c>
      <c r="AO32" s="25">
        <f>AO33+AO35+AO37+AO39</f>
        <v>0</v>
      </c>
      <c r="AP32" s="35" t="s">
        <v>79</v>
      </c>
      <c r="AQ32" s="35" t="s">
        <v>79</v>
      </c>
      <c r="AR32" s="35" t="s">
        <v>79</v>
      </c>
      <c r="AS32" s="35" t="s">
        <v>79</v>
      </c>
    </row>
    <row r="33" spans="1:45" ht="15.75" customHeight="1" outlineLevel="1" x14ac:dyDescent="0.25">
      <c r="A33" s="34" t="s">
        <v>94</v>
      </c>
      <c r="B33" s="28" t="s">
        <v>95</v>
      </c>
      <c r="C33" s="29" t="str">
        <f>[1]Ф10!C48</f>
        <v>нд</v>
      </c>
      <c r="D33" s="30">
        <f>SUM(D34:D34)</f>
        <v>0</v>
      </c>
      <c r="E33" s="30">
        <f>SUM(E34:E34)</f>
        <v>0</v>
      </c>
      <c r="F33" s="30">
        <f>SUM(F34:F34)</f>
        <v>0</v>
      </c>
      <c r="G33" s="30">
        <f>SUM(G34:G34)</f>
        <v>0</v>
      </c>
      <c r="H33" s="30">
        <f>SUM(H34:H34)</f>
        <v>0</v>
      </c>
      <c r="I33" s="30">
        <f>SUM(I34:I34)</f>
        <v>0</v>
      </c>
      <c r="J33" s="30">
        <f>SUM(J34:J34)</f>
        <v>0</v>
      </c>
      <c r="K33" s="30">
        <f>SUM(K34:K34)</f>
        <v>0</v>
      </c>
      <c r="L33" s="30">
        <f>SUM(L34:L34)</f>
        <v>0</v>
      </c>
      <c r="M33" s="30">
        <f>SUM(M34:M34)</f>
        <v>0</v>
      </c>
      <c r="N33" s="30">
        <f>SUM(N34:N34)</f>
        <v>0</v>
      </c>
      <c r="O33" s="30">
        <f>SUM(O34:O34)</f>
        <v>0</v>
      </c>
      <c r="P33" s="30">
        <f>SUM(P34:P34)</f>
        <v>0</v>
      </c>
      <c r="Q33" s="30">
        <f>SUM(Q34:Q34)</f>
        <v>0</v>
      </c>
      <c r="R33" s="30">
        <f>SUM(R34:R34)</f>
        <v>0</v>
      </c>
      <c r="S33" s="30">
        <f>SUM(S34:S34)</f>
        <v>0</v>
      </c>
      <c r="T33" s="30">
        <f>SUM(T34:T34)</f>
        <v>0</v>
      </c>
      <c r="U33" s="30">
        <f>SUM(U34:U34)</f>
        <v>0</v>
      </c>
      <c r="V33" s="30">
        <f>SUM(V34:V34)</f>
        <v>0</v>
      </c>
      <c r="W33" s="30">
        <f>SUM(W34:W34)</f>
        <v>0</v>
      </c>
      <c r="X33" s="30">
        <f>SUM(X34:X34)</f>
        <v>0</v>
      </c>
      <c r="Y33" s="30">
        <f>SUM(Y34:Y34)</f>
        <v>0</v>
      </c>
      <c r="Z33" s="30">
        <f>SUM(Z34:Z34)</f>
        <v>0</v>
      </c>
      <c r="AA33" s="30">
        <f>SUM(AA34:AA34)</f>
        <v>0</v>
      </c>
      <c r="AB33" s="30">
        <f>SUM(AB34:AB34)</f>
        <v>0</v>
      </c>
      <c r="AC33" s="30">
        <f>SUM(AC34:AC34)</f>
        <v>0</v>
      </c>
      <c r="AD33" s="30">
        <f>SUM(AD34:AD34)</f>
        <v>0</v>
      </c>
      <c r="AE33" s="30">
        <f>SUM(AE34:AE34)</f>
        <v>0</v>
      </c>
      <c r="AF33" s="30">
        <f>SUM(AF34:AF34)</f>
        <v>0</v>
      </c>
      <c r="AG33" s="30">
        <f>SUM(AG34:AG34)</f>
        <v>0</v>
      </c>
      <c r="AH33" s="30">
        <f>SUM(AH34:AH34)</f>
        <v>0</v>
      </c>
      <c r="AI33" s="30">
        <f>SUM(AI34:AI34)</f>
        <v>0</v>
      </c>
      <c r="AJ33" s="30">
        <f>SUM(AJ34:AJ34)</f>
        <v>0</v>
      </c>
      <c r="AK33" s="30">
        <f>SUM(AK34:AK34)</f>
        <v>0</v>
      </c>
      <c r="AL33" s="30">
        <f>SUM(AL34:AL34)</f>
        <v>0</v>
      </c>
      <c r="AM33" s="30">
        <f>SUM(AM34:AM34)</f>
        <v>0</v>
      </c>
      <c r="AN33" s="30">
        <f>SUM(AN34:AN34)</f>
        <v>0</v>
      </c>
      <c r="AO33" s="30">
        <f>SUM(AO34:AO34)</f>
        <v>0</v>
      </c>
      <c r="AP33" s="35" t="s">
        <v>79</v>
      </c>
      <c r="AQ33" s="35" t="s">
        <v>79</v>
      </c>
      <c r="AR33" s="35" t="s">
        <v>79</v>
      </c>
      <c r="AS33" s="35" t="s">
        <v>79</v>
      </c>
    </row>
    <row r="34" spans="1:45" ht="15.75" hidden="1" customHeight="1" outlineLevel="1" x14ac:dyDescent="0.25">
      <c r="A34" s="31" t="str">
        <f>[1]Ф10!A49</f>
        <v>3.1.1</v>
      </c>
      <c r="B34" s="31"/>
      <c r="C34" s="32"/>
      <c r="D34" s="33" t="s">
        <v>79</v>
      </c>
      <c r="E34" s="33" t="s">
        <v>79</v>
      </c>
      <c r="F34" s="33" t="s">
        <v>79</v>
      </c>
      <c r="G34" s="33" t="s">
        <v>79</v>
      </c>
      <c r="H34" s="33" t="s">
        <v>79</v>
      </c>
      <c r="I34" s="33" t="s">
        <v>79</v>
      </c>
      <c r="J34" s="33" t="s">
        <v>79</v>
      </c>
      <c r="K34" s="33" t="s">
        <v>79</v>
      </c>
      <c r="L34" s="33" t="s">
        <v>79</v>
      </c>
      <c r="M34" s="33" t="s">
        <v>79</v>
      </c>
      <c r="N34" s="33" t="s">
        <v>79</v>
      </c>
      <c r="O34" s="33" t="s">
        <v>79</v>
      </c>
      <c r="P34" s="33" t="s">
        <v>79</v>
      </c>
      <c r="Q34" s="33" t="s">
        <v>79</v>
      </c>
      <c r="R34" s="33" t="s">
        <v>79</v>
      </c>
      <c r="S34" s="33" t="s">
        <v>79</v>
      </c>
      <c r="T34" s="33" t="s">
        <v>79</v>
      </c>
      <c r="U34" s="33" t="s">
        <v>79</v>
      </c>
      <c r="V34" s="33" t="s">
        <v>79</v>
      </c>
      <c r="W34" s="33" t="s">
        <v>79</v>
      </c>
      <c r="X34" s="33" t="s">
        <v>79</v>
      </c>
      <c r="Y34" s="33" t="s">
        <v>79</v>
      </c>
      <c r="Z34" s="33" t="s">
        <v>79</v>
      </c>
      <c r="AA34" s="33" t="s">
        <v>79</v>
      </c>
      <c r="AB34" s="33" t="s">
        <v>79</v>
      </c>
      <c r="AC34" s="33" t="s">
        <v>79</v>
      </c>
      <c r="AD34" s="33" t="s">
        <v>79</v>
      </c>
      <c r="AE34" s="33" t="s">
        <v>79</v>
      </c>
      <c r="AF34" s="33" t="s">
        <v>79</v>
      </c>
      <c r="AG34" s="33" t="s">
        <v>79</v>
      </c>
      <c r="AH34" s="33" t="s">
        <v>79</v>
      </c>
      <c r="AI34" s="33" t="s">
        <v>79</v>
      </c>
      <c r="AJ34" s="33">
        <v>0</v>
      </c>
      <c r="AK34" s="33">
        <v>0</v>
      </c>
      <c r="AL34" s="33"/>
      <c r="AM34" s="33"/>
      <c r="AN34" s="33" t="s">
        <v>79</v>
      </c>
      <c r="AO34" s="33" t="s">
        <v>79</v>
      </c>
      <c r="AP34" s="35" t="s">
        <v>79</v>
      </c>
      <c r="AQ34" s="35" t="s">
        <v>79</v>
      </c>
      <c r="AR34" s="35" t="s">
        <v>79</v>
      </c>
      <c r="AS34" s="35" t="s">
        <v>79</v>
      </c>
    </row>
    <row r="35" spans="1:45" x14ac:dyDescent="0.25">
      <c r="A35" s="34" t="s">
        <v>96</v>
      </c>
      <c r="B35" s="28" t="s">
        <v>97</v>
      </c>
      <c r="C35" s="29" t="str">
        <f>[1]Ф10!C54</f>
        <v>нд</v>
      </c>
      <c r="D35" s="30">
        <f>SUM(D36:D36)</f>
        <v>0</v>
      </c>
      <c r="E35" s="30">
        <f>SUM(E36:E36)</f>
        <v>0</v>
      </c>
      <c r="F35" s="30">
        <f>SUM(F36:F36)</f>
        <v>0</v>
      </c>
      <c r="G35" s="30">
        <f>SUM(G36:G36)</f>
        <v>0</v>
      </c>
      <c r="H35" s="30">
        <f>SUM(H36:H36)</f>
        <v>0</v>
      </c>
      <c r="I35" s="30">
        <f>SUM(I36:I36)</f>
        <v>0</v>
      </c>
      <c r="J35" s="30">
        <f>SUM(J36:J36)</f>
        <v>0</v>
      </c>
      <c r="K35" s="30">
        <f>SUM(K36:K36)</f>
        <v>0</v>
      </c>
      <c r="L35" s="30">
        <f>SUM(L36:L36)</f>
        <v>0</v>
      </c>
      <c r="M35" s="30">
        <f>SUM(M36:M36)</f>
        <v>0</v>
      </c>
      <c r="N35" s="30">
        <f>SUM(N36:N36)</f>
        <v>0</v>
      </c>
      <c r="O35" s="30">
        <f>SUM(O36:O36)</f>
        <v>0</v>
      </c>
      <c r="P35" s="30">
        <f>SUM(P36:P36)</f>
        <v>0</v>
      </c>
      <c r="Q35" s="30">
        <f>SUM(Q36:Q36)</f>
        <v>0</v>
      </c>
      <c r="R35" s="30">
        <f>SUM(R36:R36)</f>
        <v>0</v>
      </c>
      <c r="S35" s="30">
        <f>SUM(S36:S36)</f>
        <v>0</v>
      </c>
      <c r="T35" s="30">
        <f>SUM(T36:T36)</f>
        <v>0</v>
      </c>
      <c r="U35" s="30">
        <f>SUM(U36:U36)</f>
        <v>0</v>
      </c>
      <c r="V35" s="30">
        <f>SUM(V36:V36)</f>
        <v>0</v>
      </c>
      <c r="W35" s="30">
        <f>SUM(W36:W36)</f>
        <v>0</v>
      </c>
      <c r="X35" s="30">
        <f>SUM(X36:X36)</f>
        <v>0</v>
      </c>
      <c r="Y35" s="30">
        <f>SUM(Y36:Y36)</f>
        <v>0</v>
      </c>
      <c r="Z35" s="30">
        <f>SUM(Z36:Z36)</f>
        <v>0</v>
      </c>
      <c r="AA35" s="30">
        <f>SUM(AA36:AA36)</f>
        <v>0</v>
      </c>
      <c r="AB35" s="30">
        <f>SUM(AB36:AB36)</f>
        <v>0</v>
      </c>
      <c r="AC35" s="30">
        <f>SUM(AC36:AC36)</f>
        <v>0</v>
      </c>
      <c r="AD35" s="30">
        <f>SUM(AD36:AD36)</f>
        <v>0</v>
      </c>
      <c r="AE35" s="30">
        <f>SUM(AE36:AE36)</f>
        <v>0</v>
      </c>
      <c r="AF35" s="30">
        <f>SUM(AF36:AF36)</f>
        <v>0</v>
      </c>
      <c r="AG35" s="30">
        <f>SUM(AG36:AG36)</f>
        <v>0</v>
      </c>
      <c r="AH35" s="30">
        <f>SUM(AH36:AH36)</f>
        <v>0</v>
      </c>
      <c r="AI35" s="30">
        <f>SUM(AI36:AI36)</f>
        <v>0</v>
      </c>
      <c r="AJ35" s="30">
        <f>SUM(AJ36:AJ36)</f>
        <v>0</v>
      </c>
      <c r="AK35" s="30">
        <f>SUM(AK36:AK36)</f>
        <v>0</v>
      </c>
      <c r="AL35" s="30">
        <f>SUM(AL36:AL36)</f>
        <v>0</v>
      </c>
      <c r="AM35" s="30">
        <f>SUM(AM36:AM36)</f>
        <v>0</v>
      </c>
      <c r="AN35" s="30">
        <f>SUM(AN36:AN36)</f>
        <v>0</v>
      </c>
      <c r="AO35" s="30">
        <f>SUM(AO36:AO36)</f>
        <v>0</v>
      </c>
      <c r="AP35" s="41" t="e">
        <f t="shared" ref="AP35:AS35" si="1">AP36</f>
        <v>#REF!</v>
      </c>
      <c r="AQ35" s="41" t="e">
        <f t="shared" si="1"/>
        <v>#REF!</v>
      </c>
      <c r="AR35" s="41" t="e">
        <f t="shared" si="1"/>
        <v>#REF!</v>
      </c>
      <c r="AS35" s="41" t="e">
        <f t="shared" si="1"/>
        <v>#REF!</v>
      </c>
    </row>
    <row r="36" spans="1:45" hidden="1" x14ac:dyDescent="0.25">
      <c r="A36" s="31" t="str">
        <f>[1]Ф10!A55</f>
        <v>3.2.1</v>
      </c>
      <c r="B36" s="31"/>
      <c r="C36" s="32"/>
      <c r="D36" s="33" t="s">
        <v>79</v>
      </c>
      <c r="E36" s="33" t="s">
        <v>79</v>
      </c>
      <c r="F36" s="33" t="s">
        <v>79</v>
      </c>
      <c r="G36" s="33" t="s">
        <v>79</v>
      </c>
      <c r="H36" s="33" t="s">
        <v>79</v>
      </c>
      <c r="I36" s="33" t="s">
        <v>79</v>
      </c>
      <c r="J36" s="33" t="s">
        <v>79</v>
      </c>
      <c r="K36" s="33" t="s">
        <v>79</v>
      </c>
      <c r="L36" s="33" t="s">
        <v>79</v>
      </c>
      <c r="M36" s="33" t="s">
        <v>79</v>
      </c>
      <c r="N36" s="33" t="s">
        <v>79</v>
      </c>
      <c r="O36" s="33" t="s">
        <v>79</v>
      </c>
      <c r="P36" s="33" t="s">
        <v>79</v>
      </c>
      <c r="Q36" s="33" t="s">
        <v>79</v>
      </c>
      <c r="R36" s="33" t="s">
        <v>79</v>
      </c>
      <c r="S36" s="33" t="s">
        <v>79</v>
      </c>
      <c r="T36" s="33" t="s">
        <v>79</v>
      </c>
      <c r="U36" s="33" t="s">
        <v>79</v>
      </c>
      <c r="V36" s="33" t="s">
        <v>79</v>
      </c>
      <c r="W36" s="33" t="s">
        <v>79</v>
      </c>
      <c r="X36" s="33" t="s">
        <v>79</v>
      </c>
      <c r="Y36" s="33" t="s">
        <v>79</v>
      </c>
      <c r="Z36" s="33" t="s">
        <v>79</v>
      </c>
      <c r="AA36" s="33" t="s">
        <v>79</v>
      </c>
      <c r="AB36" s="33" t="s">
        <v>79</v>
      </c>
      <c r="AC36" s="33" t="s">
        <v>79</v>
      </c>
      <c r="AD36" s="33" t="s">
        <v>79</v>
      </c>
      <c r="AE36" s="33" t="s">
        <v>79</v>
      </c>
      <c r="AF36" s="33" t="s">
        <v>79</v>
      </c>
      <c r="AG36" s="33" t="s">
        <v>79</v>
      </c>
      <c r="AH36" s="33" t="s">
        <v>79</v>
      </c>
      <c r="AI36" s="33" t="s">
        <v>79</v>
      </c>
      <c r="AJ36" s="33">
        <v>0</v>
      </c>
      <c r="AK36" s="33">
        <v>0</v>
      </c>
      <c r="AL36" s="33"/>
      <c r="AM36" s="33"/>
      <c r="AN36" s="33" t="s">
        <v>79</v>
      </c>
      <c r="AO36" s="33" t="s">
        <v>79</v>
      </c>
      <c r="AP36" s="42" t="e">
        <f>#REF!</f>
        <v>#REF!</v>
      </c>
      <c r="AQ36" s="42" t="e">
        <f>#REF!</f>
        <v>#REF!</v>
      </c>
      <c r="AR36" s="42" t="e">
        <f>#REF!</f>
        <v>#REF!</v>
      </c>
      <c r="AS36" s="42" t="e">
        <f>#REF!</f>
        <v>#REF!</v>
      </c>
    </row>
    <row r="37" spans="1:45" x14ac:dyDescent="0.25">
      <c r="A37" s="34" t="s">
        <v>98</v>
      </c>
      <c r="B37" s="28" t="s">
        <v>99</v>
      </c>
      <c r="C37" s="29" t="str">
        <f>[1]Ф10!C69</f>
        <v>нд</v>
      </c>
      <c r="D37" s="30">
        <f>SUM(D38:D38)</f>
        <v>0</v>
      </c>
      <c r="E37" s="30">
        <f>SUM(E38:E38)</f>
        <v>0</v>
      </c>
      <c r="F37" s="30">
        <f>SUM(F38:F38)</f>
        <v>0</v>
      </c>
      <c r="G37" s="30">
        <f>SUM(G38:G38)</f>
        <v>0</v>
      </c>
      <c r="H37" s="30">
        <f>SUM(H38:H38)</f>
        <v>0</v>
      </c>
      <c r="I37" s="30">
        <f>SUM(I38:I38)</f>
        <v>0</v>
      </c>
      <c r="J37" s="30">
        <f>SUM(J38:J38)</f>
        <v>0</v>
      </c>
      <c r="K37" s="30">
        <f>SUM(K38:K38)</f>
        <v>0</v>
      </c>
      <c r="L37" s="30">
        <f>SUM(L38:L38)</f>
        <v>0</v>
      </c>
      <c r="M37" s="30">
        <f>SUM(M38:M38)</f>
        <v>0</v>
      </c>
      <c r="N37" s="30">
        <f>SUM(N38:N38)</f>
        <v>0</v>
      </c>
      <c r="O37" s="30">
        <f>SUM(O38:O38)</f>
        <v>0</v>
      </c>
      <c r="P37" s="30">
        <f>SUM(P38:P38)</f>
        <v>0</v>
      </c>
      <c r="Q37" s="30">
        <f>SUM(Q38:Q38)</f>
        <v>0</v>
      </c>
      <c r="R37" s="30">
        <f>SUM(R38:R38)</f>
        <v>0</v>
      </c>
      <c r="S37" s="30">
        <f>SUM(S38:S38)</f>
        <v>0</v>
      </c>
      <c r="T37" s="30">
        <f>SUM(T38:T38)</f>
        <v>0</v>
      </c>
      <c r="U37" s="30">
        <f>SUM(U38:U38)</f>
        <v>0</v>
      </c>
      <c r="V37" s="30">
        <f>SUM(V38:V38)</f>
        <v>0</v>
      </c>
      <c r="W37" s="30">
        <f>SUM(W38:W38)</f>
        <v>0</v>
      </c>
      <c r="X37" s="30">
        <f>SUM(X38:X38)</f>
        <v>0</v>
      </c>
      <c r="Y37" s="30">
        <f>SUM(Y38:Y38)</f>
        <v>0</v>
      </c>
      <c r="Z37" s="30">
        <f>SUM(Z38:Z38)</f>
        <v>0</v>
      </c>
      <c r="AA37" s="30">
        <f>SUM(AA38:AA38)</f>
        <v>0</v>
      </c>
      <c r="AB37" s="30">
        <f>SUM(AB38:AB38)</f>
        <v>0</v>
      </c>
      <c r="AC37" s="30">
        <f>SUM(AC38:AC38)</f>
        <v>0</v>
      </c>
      <c r="AD37" s="30">
        <f>SUM(AD38:AD38)</f>
        <v>0</v>
      </c>
      <c r="AE37" s="30">
        <f>SUM(AE38:AE38)</f>
        <v>0</v>
      </c>
      <c r="AF37" s="30">
        <f>SUM(AF38:AF38)</f>
        <v>0</v>
      </c>
      <c r="AG37" s="30">
        <f>SUM(AG38:AG38)</f>
        <v>0</v>
      </c>
      <c r="AH37" s="30">
        <f>SUM(AH38:AH38)</f>
        <v>0</v>
      </c>
      <c r="AI37" s="30">
        <f>SUM(AI38:AI38)</f>
        <v>0</v>
      </c>
      <c r="AJ37" s="30">
        <f>SUM(AJ38:AJ38)</f>
        <v>0</v>
      </c>
      <c r="AK37" s="30">
        <f>SUM(AK38:AK38)</f>
        <v>0</v>
      </c>
      <c r="AL37" s="30">
        <f>SUM(AL38:AL38)</f>
        <v>0</v>
      </c>
      <c r="AM37" s="30">
        <f>SUM(AM38:AM38)</f>
        <v>0</v>
      </c>
      <c r="AN37" s="30">
        <f>SUM(AN38:AN38)</f>
        <v>0</v>
      </c>
      <c r="AO37" s="30">
        <f>SUM(AO38:AO38)</f>
        <v>0</v>
      </c>
      <c r="AP37" s="43"/>
      <c r="AQ37" s="43"/>
      <c r="AR37" s="43"/>
      <c r="AS37" s="43"/>
    </row>
    <row r="38" spans="1:45" hidden="1" x14ac:dyDescent="0.25">
      <c r="A38" s="31" t="str">
        <f>[1]Ф10!A70</f>
        <v>3.3.1</v>
      </c>
      <c r="B38" s="31"/>
      <c r="C38" s="32"/>
      <c r="D38" s="33" t="s">
        <v>79</v>
      </c>
      <c r="E38" s="33" t="s">
        <v>79</v>
      </c>
      <c r="F38" s="33" t="s">
        <v>79</v>
      </c>
      <c r="G38" s="33" t="s">
        <v>79</v>
      </c>
      <c r="H38" s="33" t="s">
        <v>79</v>
      </c>
      <c r="I38" s="33" t="s">
        <v>79</v>
      </c>
      <c r="J38" s="33" t="s">
        <v>79</v>
      </c>
      <c r="K38" s="33" t="s">
        <v>79</v>
      </c>
      <c r="L38" s="33" t="s">
        <v>79</v>
      </c>
      <c r="M38" s="33" t="s">
        <v>79</v>
      </c>
      <c r="N38" s="33" t="s">
        <v>79</v>
      </c>
      <c r="O38" s="33" t="s">
        <v>79</v>
      </c>
      <c r="P38" s="33" t="s">
        <v>79</v>
      </c>
      <c r="Q38" s="33" t="s">
        <v>79</v>
      </c>
      <c r="R38" s="33" t="s">
        <v>79</v>
      </c>
      <c r="S38" s="33" t="s">
        <v>79</v>
      </c>
      <c r="T38" s="33" t="s">
        <v>79</v>
      </c>
      <c r="U38" s="33" t="s">
        <v>79</v>
      </c>
      <c r="V38" s="33" t="s">
        <v>79</v>
      </c>
      <c r="W38" s="33" t="s">
        <v>79</v>
      </c>
      <c r="X38" s="33" t="s">
        <v>79</v>
      </c>
      <c r="Y38" s="33" t="s">
        <v>79</v>
      </c>
      <c r="Z38" s="33" t="s">
        <v>79</v>
      </c>
      <c r="AA38" s="33" t="s">
        <v>79</v>
      </c>
      <c r="AB38" s="33" t="s">
        <v>79</v>
      </c>
      <c r="AC38" s="33" t="s">
        <v>79</v>
      </c>
      <c r="AD38" s="33" t="s">
        <v>79</v>
      </c>
      <c r="AE38" s="33" t="s">
        <v>79</v>
      </c>
      <c r="AF38" s="33" t="s">
        <v>79</v>
      </c>
      <c r="AG38" s="33" t="s">
        <v>79</v>
      </c>
      <c r="AH38" s="33" t="s">
        <v>79</v>
      </c>
      <c r="AI38" s="33" t="s">
        <v>79</v>
      </c>
      <c r="AJ38" s="33">
        <v>0</v>
      </c>
      <c r="AK38" s="33">
        <v>0</v>
      </c>
      <c r="AL38" s="33" t="s">
        <v>79</v>
      </c>
      <c r="AM38" s="33" t="s">
        <v>79</v>
      </c>
      <c r="AN38" s="33" t="s">
        <v>79</v>
      </c>
      <c r="AO38" s="33" t="s">
        <v>79</v>
      </c>
      <c r="AP38" s="43"/>
      <c r="AQ38" s="43"/>
      <c r="AR38" s="43"/>
      <c r="AS38" s="43"/>
    </row>
    <row r="39" spans="1:45" s="45" customFormat="1" x14ac:dyDescent="0.25">
      <c r="A39" s="39" t="str">
        <f>[1]Ф10!A76</f>
        <v>3.4.</v>
      </c>
      <c r="B39" s="39" t="str">
        <f>[1]Ф10!B76</f>
        <v>Строительство зданий и сооружений</v>
      </c>
      <c r="C39" s="29" t="str">
        <f>[1]Ф10!C76</f>
        <v>нд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f>AJ40</f>
        <v>0</v>
      </c>
      <c r="AK39" s="30">
        <f>AK40</f>
        <v>0</v>
      </c>
      <c r="AL39" s="30" t="str">
        <f>AL40</f>
        <v>нд</v>
      </c>
      <c r="AM39" s="30" t="str">
        <f>AM40</f>
        <v>нд</v>
      </c>
      <c r="AN39" s="30">
        <v>0</v>
      </c>
      <c r="AO39" s="30">
        <v>0</v>
      </c>
      <c r="AP39" s="44"/>
      <c r="AQ39" s="44"/>
      <c r="AR39" s="44"/>
      <c r="AS39" s="44"/>
    </row>
    <row r="40" spans="1:45" hidden="1" x14ac:dyDescent="0.25">
      <c r="A40" s="31" t="str">
        <f>[1]Ф10!A77</f>
        <v>3.4.1.</v>
      </c>
      <c r="B40" s="31"/>
      <c r="C40" s="32"/>
      <c r="D40" s="33" t="s">
        <v>79</v>
      </c>
      <c r="E40" s="33" t="s">
        <v>79</v>
      </c>
      <c r="F40" s="33" t="s">
        <v>79</v>
      </c>
      <c r="G40" s="33" t="s">
        <v>79</v>
      </c>
      <c r="H40" s="33" t="s">
        <v>79</v>
      </c>
      <c r="I40" s="33" t="s">
        <v>79</v>
      </c>
      <c r="J40" s="33" t="s">
        <v>79</v>
      </c>
      <c r="K40" s="33" t="s">
        <v>79</v>
      </c>
      <c r="L40" s="33" t="s">
        <v>79</v>
      </c>
      <c r="M40" s="33" t="s">
        <v>79</v>
      </c>
      <c r="N40" s="33" t="s">
        <v>79</v>
      </c>
      <c r="O40" s="33" t="s">
        <v>79</v>
      </c>
      <c r="P40" s="33" t="s">
        <v>79</v>
      </c>
      <c r="Q40" s="33" t="s">
        <v>79</v>
      </c>
      <c r="R40" s="33" t="s">
        <v>79</v>
      </c>
      <c r="S40" s="33" t="s">
        <v>79</v>
      </c>
      <c r="T40" s="33" t="s">
        <v>79</v>
      </c>
      <c r="U40" s="33" t="s">
        <v>79</v>
      </c>
      <c r="V40" s="33" t="s">
        <v>79</v>
      </c>
      <c r="W40" s="33" t="s">
        <v>79</v>
      </c>
      <c r="X40" s="33" t="s">
        <v>79</v>
      </c>
      <c r="Y40" s="33" t="s">
        <v>79</v>
      </c>
      <c r="Z40" s="33" t="s">
        <v>79</v>
      </c>
      <c r="AA40" s="33" t="s">
        <v>79</v>
      </c>
      <c r="AB40" s="33" t="s">
        <v>79</v>
      </c>
      <c r="AC40" s="33" t="s">
        <v>79</v>
      </c>
      <c r="AD40" s="33" t="s">
        <v>79</v>
      </c>
      <c r="AE40" s="33" t="s">
        <v>79</v>
      </c>
      <c r="AF40" s="33" t="s">
        <v>79</v>
      </c>
      <c r="AG40" s="33" t="s">
        <v>79</v>
      </c>
      <c r="AH40" s="33" t="s">
        <v>79</v>
      </c>
      <c r="AI40" s="33" t="s">
        <v>79</v>
      </c>
      <c r="AJ40" s="46">
        <v>0</v>
      </c>
      <c r="AK40" s="33">
        <v>0</v>
      </c>
      <c r="AL40" s="33" t="s">
        <v>79</v>
      </c>
      <c r="AM40" s="33" t="s">
        <v>79</v>
      </c>
      <c r="AN40" s="33" t="s">
        <v>79</v>
      </c>
      <c r="AO40" s="33" t="s">
        <v>79</v>
      </c>
    </row>
  </sheetData>
  <mergeCells count="45">
    <mergeCell ref="S6:AH6"/>
    <mergeCell ref="V16:W16"/>
    <mergeCell ref="X16:Y16"/>
    <mergeCell ref="AN16:AO16"/>
    <mergeCell ref="AP16:AQ16"/>
    <mergeCell ref="AR16:AS16"/>
    <mergeCell ref="AB16:AC16"/>
    <mergeCell ref="AD16:AE16"/>
    <mergeCell ref="AF16:AG16"/>
    <mergeCell ref="AH16:AI16"/>
    <mergeCell ref="AJ16:AK16"/>
    <mergeCell ref="AL16:AM16"/>
    <mergeCell ref="L16:M16"/>
    <mergeCell ref="N16:O16"/>
    <mergeCell ref="P16:Q16"/>
    <mergeCell ref="R16:S16"/>
    <mergeCell ref="T16:U16"/>
    <mergeCell ref="S7:AC7"/>
    <mergeCell ref="V9:W9"/>
    <mergeCell ref="B11:E11"/>
    <mergeCell ref="F11:AO11"/>
    <mergeCell ref="J12:AI12"/>
    <mergeCell ref="A14:A17"/>
    <mergeCell ref="B14:B17"/>
    <mergeCell ref="C14:C17"/>
    <mergeCell ref="D14:AO14"/>
    <mergeCell ref="D15:I15"/>
    <mergeCell ref="AN15:AO15"/>
    <mergeCell ref="J15:O15"/>
    <mergeCell ref="P15:U15"/>
    <mergeCell ref="V15:AA15"/>
    <mergeCell ref="AB15:AG15"/>
    <mergeCell ref="AH15:AM15"/>
    <mergeCell ref="Z16:AA16"/>
    <mergeCell ref="D16:E16"/>
    <mergeCell ref="F16:G16"/>
    <mergeCell ref="H16:I16"/>
    <mergeCell ref="J16:K16"/>
    <mergeCell ref="AJ1:AS1"/>
    <mergeCell ref="AJ2:AS2"/>
    <mergeCell ref="A3:AS3"/>
    <mergeCell ref="K4:L4"/>
    <mergeCell ref="M4:P4"/>
    <mergeCell ref="Q4:R4"/>
    <mergeCell ref="S4:V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6 B34 B27" xr:uid="{00000000-0002-0000-0000-000000000000}">
      <formula1>900</formula1>
    </dataValidation>
  </dataValidation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2025-02-13T05:35:09Z</dcterms:created>
  <dcterms:modified xsi:type="dcterms:W3CDTF">2026-02-10T11:55:28Z</dcterms:modified>
</cp:coreProperties>
</file>