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86E6B0AF-FD55-44AD-A8EB-A9A2A328D4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9" sheetId="1" r:id="rId1"/>
  </sheets>
  <externalReferences>
    <externalReference r:id="rId2"/>
    <externalReference r:id="rId3"/>
  </externalReferences>
  <definedNames>
    <definedName name="_xlnm.Print_Area" localSheetId="0">Ф19!$A$1:$M$39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E7" i="1"/>
  <c r="A39" i="1"/>
  <c r="C38" i="1"/>
  <c r="B38" i="1"/>
  <c r="A38" i="1"/>
  <c r="A37" i="1"/>
  <c r="C36" i="1"/>
  <c r="A35" i="1"/>
  <c r="C34" i="1"/>
  <c r="A33" i="1"/>
  <c r="C32" i="1"/>
  <c r="C31" i="1"/>
  <c r="A30" i="1"/>
  <c r="B29" i="1"/>
  <c r="A29" i="1"/>
  <c r="A28" i="1"/>
  <c r="C27" i="1"/>
  <c r="C29" i="1" s="1"/>
  <c r="A26" i="1"/>
  <c r="C25" i="1"/>
  <c r="C24" i="1"/>
  <c r="A23" i="1"/>
  <c r="C22" i="1"/>
  <c r="A21" i="1"/>
  <c r="C20" i="1"/>
  <c r="C19" i="1"/>
  <c r="C18" i="1"/>
</calcChain>
</file>

<file path=xl/sharedStrings.xml><?xml version="1.0" encoding="utf-8"?>
<sst xmlns="http://schemas.openxmlformats.org/spreadsheetml/2006/main" count="271" uniqueCount="46">
  <si>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</si>
  <si>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</si>
  <si>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</si>
  <si>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</si>
  <si>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</si>
  <si>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</si>
  <si>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</si>
  <si>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</si>
  <si>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</si>
  <si>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</si>
  <si>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</si>
  <si>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</si>
  <si>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</si>
  <si>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</si>
  <si>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</si>
  <si>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</si>
  <si>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</si>
  <si>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</si>
  <si>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</si>
  <si>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</si>
  <si>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</si>
  <si>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</si>
  <si>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</si>
  <si>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</si>
  <si>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</si>
  <si>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</si>
  <si>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</si>
  <si>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</si>
  <si>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</si>
  <si>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</si>
  <si>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</si>
  <si>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</si>
  <si>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</si>
  <si>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</si>
  <si>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</si>
  <si>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</si>
  <si>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</si>
  <si>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</si>
  <si>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</si>
  <si>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</si>
  <si>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</si>
  <si>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</si>
  <si>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</si>
  <si>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2025</t>
  </si>
  <si>
    <t>2026</t>
  </si>
  <si>
    <t>факт на 01.01.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</si>
</sst>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0_)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0" borderId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7" fillId="13" borderId="12" applyNumberFormat="0" applyAlignment="0" applyProtection="0"/>
    <xf numFmtId="0" fontId="17" fillId="13" borderId="12" applyNumberFormat="0" applyAlignment="0" applyProtection="0"/>
    <xf numFmtId="0" fontId="18" fillId="26" borderId="13" applyNumberFormat="0" applyAlignment="0" applyProtection="0"/>
    <xf numFmtId="0" fontId="18" fillId="26" borderId="13" applyNumberFormat="0" applyAlignment="0" applyProtection="0"/>
    <xf numFmtId="0" fontId="19" fillId="26" borderId="12" applyNumberFormat="0" applyAlignment="0" applyProtection="0"/>
    <xf numFmtId="0" fontId="19" fillId="26" borderId="12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6" fillId="27" borderId="18" applyNumberFormat="0" applyAlignment="0" applyProtection="0"/>
    <xf numFmtId="0" fontId="26" fillId="27" borderId="18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49" fontId="29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5" fontId="3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0" fontId="14" fillId="29" borderId="19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9" fillId="30" borderId="21" applyBorder="0">
      <alignment horizontal="right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49" fontId="9" fillId="2" borderId="11" xfId="1" applyNumberFormat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/>
    </xf>
    <xf numFmtId="49" fontId="9" fillId="4" borderId="11" xfId="1" applyNumberFormat="1" applyFont="1" applyFill="1" applyBorder="1" applyAlignment="1">
      <alignment horizontal="center" vertical="center"/>
    </xf>
    <xf numFmtId="0" fontId="10" fillId="4" borderId="11" xfId="1" applyFont="1" applyFill="1" applyBorder="1" applyAlignment="1">
      <alignment vertical="center" wrapText="1"/>
    </xf>
    <xf numFmtId="0" fontId="11" fillId="4" borderId="11" xfId="0" applyFont="1" applyFill="1" applyBorder="1" applyAlignment="1">
      <alignment horizontal="center" vertical="center" wrapText="1"/>
    </xf>
    <xf numFmtId="49" fontId="9" fillId="5" borderId="11" xfId="1" applyNumberFormat="1" applyFont="1" applyFill="1" applyBorder="1" applyAlignment="1">
      <alignment horizontal="center" vertical="center"/>
    </xf>
    <xf numFmtId="0" fontId="10" fillId="5" borderId="11" xfId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9" fontId="13" fillId="0" borderId="11" xfId="1" applyNumberFormat="1" applyFont="1" applyBorder="1" applyAlignment="1">
      <alignment horizontal="left" vertical="center" wrapText="1"/>
    </xf>
    <xf numFmtId="49" fontId="10" fillId="5" borderId="11" xfId="1" applyNumberFormat="1" applyFont="1" applyFill="1" applyBorder="1" applyAlignment="1">
      <alignment horizontal="center" vertical="center"/>
    </xf>
    <xf numFmtId="49" fontId="10" fillId="4" borderId="11" xfId="1" applyNumberFormat="1" applyFont="1" applyFill="1" applyBorder="1" applyAlignment="1">
      <alignment vertical="center"/>
    </xf>
    <xf numFmtId="49" fontId="10" fillId="5" borderId="11" xfId="1" applyNumberFormat="1" applyFont="1" applyFill="1" applyBorder="1" applyAlignment="1">
      <alignment vertical="center"/>
    </xf>
    <xf numFmtId="0" fontId="13" fillId="0" borderId="11" xfId="1" applyNumberFormat="1" applyFont="1" applyBorder="1" applyAlignment="1">
      <alignment horizontal="left" vertical="center" wrapText="1"/>
    </xf>
    <xf numFmtId="49" fontId="10" fillId="5" borderId="11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center" vertical="center"/>
    </xf>
    <xf numFmtId="0" fontId="12" fillId="6" borderId="0" xfId="0" applyFont="1" applyFill="1" applyAlignment="1">
      <alignment horizontal="left"/>
    </xf>
    <xf numFmtId="0" fontId="6" fillId="7" borderId="0" xfId="0" applyFont="1" applyFill="1" applyAlignment="1">
      <alignment horizontal="left"/>
    </xf>
    <xf numFmtId="0" fontId="12" fillId="7" borderId="0" xfId="0" applyFont="1" applyFill="1" applyAlignment="1">
      <alignment horizontal="left"/>
    </xf>
    <xf numFmtId="0" fontId="12" fillId="5" borderId="0" xfId="0" applyFont="1" applyFill="1" applyAlignment="1">
      <alignment horizontal="left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7" fillId="0" borderId="0" xfId="0" applyNumberFormat="1" applyFont="1" applyAlignment="1">
      <alignment horizont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0425_1025801354391_10_56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18">
          <cell r="C18" t="str">
            <v>нд</v>
          </cell>
        </row>
        <row r="19">
          <cell r="C19" t="str">
            <v>нд</v>
          </cell>
        </row>
        <row r="20">
          <cell r="C20" t="str">
            <v>нд</v>
          </cell>
        </row>
        <row r="21">
          <cell r="A21" t="str">
            <v>1.1.1.</v>
          </cell>
        </row>
        <row r="23">
          <cell r="C23" t="str">
            <v>нд</v>
          </cell>
        </row>
        <row r="24">
          <cell r="A24" t="str">
            <v>1.2.1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</row>
        <row r="42">
          <cell r="C42" t="str">
            <v>нд</v>
          </cell>
        </row>
        <row r="43">
          <cell r="A43" t="str">
            <v>2.2.1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</row>
        <row r="54">
          <cell r="C54" t="str">
            <v>нд</v>
          </cell>
        </row>
        <row r="55">
          <cell r="A55" t="str">
            <v>3.2.1</v>
          </cell>
        </row>
        <row r="69">
          <cell r="C69" t="str">
            <v>нд</v>
          </cell>
        </row>
        <row r="70">
          <cell r="A70" t="str">
            <v>3.3.1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S6" t="str">
            <v>Акционерное общество "Пензенская горэлектросеть"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view="pageBreakPreview" topLeftCell="A7" zoomScaleNormal="100" zoomScaleSheetLayoutView="100" workbookViewId="0">
      <selection activeCell="E45" sqref="E45"/>
    </sheetView>
  </sheetViews>
  <sheetFormatPr defaultRowHeight="15.75" outlineLevelRow="1" x14ac:dyDescent="0.25"/>
  <cols>
    <col min="1" max="1" width="7" style="1" customWidth="1"/>
    <col min="2" max="2" width="56.5703125" style="2" customWidth="1"/>
    <col min="3" max="3" width="13" style="9" customWidth="1"/>
    <col min="4" max="4" width="16.7109375" style="9" customWidth="1"/>
    <col min="5" max="5" width="21.42578125" style="9" customWidth="1"/>
    <col min="6" max="6" width="13.28515625" style="9" customWidth="1"/>
    <col min="7" max="7" width="13.7109375" style="9" customWidth="1"/>
    <col min="8" max="8" width="13.28515625" style="9" customWidth="1"/>
    <col min="9" max="9" width="13.7109375" style="9" customWidth="1"/>
    <col min="10" max="10" width="13.28515625" style="9" customWidth="1"/>
    <col min="11" max="11" width="13.7109375" style="9" customWidth="1"/>
    <col min="12" max="12" width="13.28515625" style="9" customWidth="1"/>
    <col min="13" max="13" width="13.7109375" style="9" customWidth="1"/>
    <col min="14" max="16384" width="9.140625" style="9"/>
  </cols>
  <sheetData>
    <row r="1" spans="1:13" s="3" customFormat="1" ht="12" x14ac:dyDescent="0.2">
      <c r="A1" s="1"/>
      <c r="B1" s="2"/>
      <c r="M1" s="4" t="s">
        <v>0</v>
      </c>
    </row>
    <row r="2" spans="1:13" s="3" customFormat="1" ht="24" customHeight="1" x14ac:dyDescent="0.2">
      <c r="A2" s="1"/>
      <c r="B2" s="2"/>
      <c r="J2" s="36" t="s">
        <v>1</v>
      </c>
      <c r="K2" s="36"/>
      <c r="L2" s="36"/>
      <c r="M2" s="36"/>
    </row>
    <row r="3" spans="1:13" s="5" customFormat="1" ht="25.5" customHeight="1" x14ac:dyDescent="0.2">
      <c r="A3" s="37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s="5" customFormat="1" ht="11.25" customHeight="1" x14ac:dyDescent="0.2">
      <c r="A4" s="1"/>
      <c r="B4" s="2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5" customFormat="1" ht="12.75" x14ac:dyDescent="0.2">
      <c r="A5" s="1"/>
      <c r="B5" s="2"/>
      <c r="F5" s="7" t="s">
        <v>3</v>
      </c>
      <c r="G5" s="8" t="s">
        <v>43</v>
      </c>
    </row>
    <row r="6" spans="1:13" ht="11.25" customHeight="1" x14ac:dyDescent="0.25"/>
    <row r="7" spans="1:13" s="5" customFormat="1" ht="12.75" x14ac:dyDescent="0.2">
      <c r="A7" s="1"/>
      <c r="B7" s="2"/>
      <c r="D7" s="7" t="s">
        <v>4</v>
      </c>
      <c r="E7" s="51" t="str">
        <f>[2]Ф10!$G$6</f>
        <v>Общество с ограниченной ответственностью Производственно-коммерческая фирма "Энергетик-2001"</v>
      </c>
      <c r="F7" s="51"/>
      <c r="G7" s="51"/>
      <c r="H7" s="51"/>
      <c r="I7" s="51"/>
      <c r="J7" s="51"/>
      <c r="K7" s="51"/>
    </row>
    <row r="8" spans="1:13" s="1" customFormat="1" ht="11.25" x14ac:dyDescent="0.2">
      <c r="B8" s="2"/>
      <c r="E8" s="35" t="s">
        <v>5</v>
      </c>
      <c r="F8" s="35"/>
      <c r="G8" s="35"/>
      <c r="H8" s="35"/>
      <c r="I8" s="35"/>
      <c r="J8" s="35"/>
      <c r="K8" s="35"/>
    </row>
    <row r="9" spans="1:13" ht="11.25" customHeight="1" x14ac:dyDescent="0.25"/>
    <row r="10" spans="1:13" s="5" customFormat="1" ht="12.75" x14ac:dyDescent="0.2">
      <c r="A10" s="1"/>
      <c r="B10" s="2"/>
      <c r="F10" s="7" t="s">
        <v>6</v>
      </c>
      <c r="G10" s="10" t="s">
        <v>44</v>
      </c>
      <c r="H10" s="5" t="s">
        <v>7</v>
      </c>
    </row>
    <row r="11" spans="1:13" ht="11.25" customHeight="1" x14ac:dyDescent="0.25"/>
    <row r="12" spans="1:13" s="5" customFormat="1" ht="22.5" customHeight="1" x14ac:dyDescent="0.2">
      <c r="A12" s="1"/>
      <c r="B12" s="2"/>
      <c r="E12" s="7" t="s">
        <v>8</v>
      </c>
      <c r="F12" s="39" t="str">
        <f>[2]Ф10!$H$11</f>
        <v>Приказом Министерства Жилищно-коммунального хозяйства и гражданской защиты Пензенской области от 29.10.2025г. №251/ОП</v>
      </c>
      <c r="G12" s="52"/>
      <c r="H12" s="52"/>
      <c r="I12" s="52"/>
      <c r="J12" s="52"/>
      <c r="K12" s="52"/>
      <c r="L12" s="52"/>
      <c r="M12" s="52"/>
    </row>
    <row r="13" spans="1:13" s="1" customFormat="1" ht="11.25" x14ac:dyDescent="0.2">
      <c r="B13" s="2"/>
      <c r="F13" s="35" t="s">
        <v>9</v>
      </c>
      <c r="G13" s="35"/>
      <c r="H13" s="35"/>
      <c r="I13" s="35"/>
      <c r="J13" s="35"/>
      <c r="K13" s="35"/>
    </row>
    <row r="14" spans="1:13" ht="11.25" customHeight="1" x14ac:dyDescent="0.25">
      <c r="A14" s="44" t="s">
        <v>10</v>
      </c>
      <c r="B14" s="47" t="s">
        <v>11</v>
      </c>
    </row>
    <row r="15" spans="1:13" s="3" customFormat="1" ht="30" customHeight="1" x14ac:dyDescent="0.2">
      <c r="A15" s="45"/>
      <c r="B15" s="48"/>
      <c r="C15" s="47" t="s">
        <v>12</v>
      </c>
      <c r="D15" s="47" t="s">
        <v>13</v>
      </c>
      <c r="E15" s="47" t="s">
        <v>14</v>
      </c>
      <c r="F15" s="40" t="s">
        <v>15</v>
      </c>
      <c r="G15" s="41"/>
      <c r="H15" s="40" t="s">
        <v>16</v>
      </c>
      <c r="I15" s="41"/>
      <c r="J15" s="42" t="s">
        <v>17</v>
      </c>
      <c r="K15" s="43"/>
      <c r="L15" s="42" t="s">
        <v>18</v>
      </c>
      <c r="M15" s="43"/>
    </row>
    <row r="16" spans="1:13" s="3" customFormat="1" ht="51" customHeight="1" x14ac:dyDescent="0.2">
      <c r="A16" s="46"/>
      <c r="B16" s="48"/>
      <c r="C16" s="49"/>
      <c r="D16" s="49"/>
      <c r="E16" s="50"/>
      <c r="F16" s="11" t="s">
        <v>45</v>
      </c>
      <c r="G16" s="11" t="s">
        <v>19</v>
      </c>
      <c r="H16" s="11" t="s">
        <v>45</v>
      </c>
      <c r="I16" s="11" t="s">
        <v>19</v>
      </c>
      <c r="J16" s="11" t="s">
        <v>45</v>
      </c>
      <c r="K16" s="11" t="s">
        <v>19</v>
      </c>
      <c r="L16" s="11" t="s">
        <v>45</v>
      </c>
      <c r="M16" s="11" t="s">
        <v>19</v>
      </c>
    </row>
    <row r="17" spans="1:13" s="3" customFormat="1" ht="1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16" customFormat="1" ht="15.75" customHeight="1" x14ac:dyDescent="0.2">
      <c r="A18" s="13" t="s">
        <v>20</v>
      </c>
      <c r="B18" s="14" t="s">
        <v>21</v>
      </c>
      <c r="C18" s="15" t="str">
        <f>[1]Ф10!C18</f>
        <v>нд</v>
      </c>
      <c r="D18" s="15" t="s">
        <v>22</v>
      </c>
      <c r="E18" s="15" t="s">
        <v>22</v>
      </c>
      <c r="F18" s="15" t="s">
        <v>22</v>
      </c>
      <c r="G18" s="15" t="s">
        <v>22</v>
      </c>
      <c r="H18" s="15" t="s">
        <v>22</v>
      </c>
      <c r="I18" s="15" t="s">
        <v>22</v>
      </c>
      <c r="J18" s="15" t="s">
        <v>22</v>
      </c>
      <c r="K18" s="15" t="s">
        <v>22</v>
      </c>
      <c r="L18" s="15" t="s">
        <v>22</v>
      </c>
      <c r="M18" s="15" t="s">
        <v>22</v>
      </c>
    </row>
    <row r="19" spans="1:13" s="16" customFormat="1" ht="12.75" x14ac:dyDescent="0.2">
      <c r="A19" s="17" t="s">
        <v>23</v>
      </c>
      <c r="B19" s="18" t="s">
        <v>24</v>
      </c>
      <c r="C19" s="19" t="str">
        <f>[1]Ф10!C19</f>
        <v>нд</v>
      </c>
      <c r="D19" s="19" t="s">
        <v>22</v>
      </c>
      <c r="E19" s="19" t="s">
        <v>22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</row>
    <row r="20" spans="1:13" s="23" customFormat="1" ht="25.5" customHeight="1" x14ac:dyDescent="0.25">
      <c r="A20" s="20" t="s">
        <v>25</v>
      </c>
      <c r="B20" s="21" t="s">
        <v>26</v>
      </c>
      <c r="C20" s="22" t="str">
        <f>[1]Ф10!C20</f>
        <v>нд</v>
      </c>
      <c r="D20" s="22" t="s">
        <v>22</v>
      </c>
      <c r="E20" s="22" t="s">
        <v>22</v>
      </c>
      <c r="F20" s="22" t="s">
        <v>22</v>
      </c>
      <c r="G20" s="22" t="s">
        <v>22</v>
      </c>
      <c r="H20" s="22" t="s">
        <v>22</v>
      </c>
      <c r="I20" s="22" t="s">
        <v>22</v>
      </c>
      <c r="J20" s="22" t="s">
        <v>22</v>
      </c>
      <c r="K20" s="22" t="s">
        <v>22</v>
      </c>
      <c r="L20" s="22" t="s">
        <v>22</v>
      </c>
      <c r="M20" s="22" t="s">
        <v>22</v>
      </c>
    </row>
    <row r="21" spans="1:13" s="3" customFormat="1" ht="12" hidden="1" x14ac:dyDescent="0.2">
      <c r="A21" s="24" t="str">
        <f>[1]Ф10!A21</f>
        <v>1.1.1.</v>
      </c>
      <c r="B21" s="24"/>
      <c r="C21" s="11"/>
      <c r="D21" s="11" t="s">
        <v>22</v>
      </c>
      <c r="E21" s="11" t="s">
        <v>22</v>
      </c>
      <c r="F21" s="11" t="s">
        <v>22</v>
      </c>
      <c r="G21" s="11" t="s">
        <v>22</v>
      </c>
      <c r="H21" s="11" t="s">
        <v>22</v>
      </c>
      <c r="I21" s="11" t="s">
        <v>22</v>
      </c>
      <c r="J21" s="11" t="s">
        <v>22</v>
      </c>
      <c r="K21" s="11" t="s">
        <v>22</v>
      </c>
      <c r="L21" s="11" t="s">
        <v>22</v>
      </c>
      <c r="M21" s="11" t="s">
        <v>22</v>
      </c>
    </row>
    <row r="22" spans="1:13" s="23" customFormat="1" ht="21" x14ac:dyDescent="0.25">
      <c r="A22" s="25" t="s">
        <v>27</v>
      </c>
      <c r="B22" s="21" t="s">
        <v>28</v>
      </c>
      <c r="C22" s="22" t="str">
        <f>[1]Ф10!C23</f>
        <v>нд</v>
      </c>
      <c r="D22" s="22" t="s">
        <v>22</v>
      </c>
      <c r="E22" s="22" t="s">
        <v>22</v>
      </c>
      <c r="F22" s="22" t="s">
        <v>22</v>
      </c>
      <c r="G22" s="22" t="s">
        <v>22</v>
      </c>
      <c r="H22" s="22" t="s">
        <v>22</v>
      </c>
      <c r="I22" s="22" t="s">
        <v>22</v>
      </c>
      <c r="J22" s="22" t="s">
        <v>22</v>
      </c>
      <c r="K22" s="22" t="s">
        <v>22</v>
      </c>
      <c r="L22" s="22" t="s">
        <v>22</v>
      </c>
      <c r="M22" s="22" t="s">
        <v>22</v>
      </c>
    </row>
    <row r="23" spans="1:13" hidden="1" x14ac:dyDescent="0.25">
      <c r="A23" s="24" t="str">
        <f>[1]Ф10!A24</f>
        <v>1.2.1</v>
      </c>
      <c r="B23" s="24"/>
      <c r="C23" s="11"/>
      <c r="D23" s="11" t="s">
        <v>22</v>
      </c>
      <c r="E23" s="11" t="s">
        <v>22</v>
      </c>
      <c r="F23" s="11" t="s">
        <v>22</v>
      </c>
      <c r="G23" s="11" t="s">
        <v>22</v>
      </c>
      <c r="H23" s="11" t="s">
        <v>22</v>
      </c>
      <c r="I23" s="11" t="s">
        <v>22</v>
      </c>
      <c r="J23" s="11" t="s">
        <v>22</v>
      </c>
      <c r="K23" s="11" t="s">
        <v>22</v>
      </c>
      <c r="L23" s="11" t="s">
        <v>22</v>
      </c>
      <c r="M23" s="11" t="s">
        <v>22</v>
      </c>
    </row>
    <row r="24" spans="1:13" s="23" customFormat="1" x14ac:dyDescent="0.25">
      <c r="A24" s="26" t="s">
        <v>29</v>
      </c>
      <c r="B24" s="18" t="s">
        <v>30</v>
      </c>
      <c r="C24" s="19" t="str">
        <f>[1]Ф10!C29</f>
        <v>нд</v>
      </c>
      <c r="D24" s="19" t="s">
        <v>22</v>
      </c>
      <c r="E24" s="19" t="s">
        <v>22</v>
      </c>
      <c r="F24" s="19" t="s">
        <v>22</v>
      </c>
      <c r="G24" s="19" t="s">
        <v>22</v>
      </c>
      <c r="H24" s="19" t="s">
        <v>22</v>
      </c>
      <c r="I24" s="19" t="s">
        <v>22</v>
      </c>
      <c r="J24" s="19" t="s">
        <v>22</v>
      </c>
      <c r="K24" s="19" t="s">
        <v>22</v>
      </c>
      <c r="L24" s="19" t="s">
        <v>22</v>
      </c>
      <c r="M24" s="19" t="s">
        <v>22</v>
      </c>
    </row>
    <row r="25" spans="1:13" s="23" customFormat="1" outlineLevel="1" x14ac:dyDescent="0.25">
      <c r="A25" s="27" t="s">
        <v>31</v>
      </c>
      <c r="B25" s="21" t="s">
        <v>32</v>
      </c>
      <c r="C25" s="22" t="str">
        <f>[1]Ф10!C30</f>
        <v>нд</v>
      </c>
      <c r="D25" s="22" t="s">
        <v>22</v>
      </c>
      <c r="E25" s="22" t="s">
        <v>22</v>
      </c>
      <c r="F25" s="22" t="s">
        <v>22</v>
      </c>
      <c r="G25" s="22" t="s">
        <v>22</v>
      </c>
      <c r="H25" s="22" t="s">
        <v>22</v>
      </c>
      <c r="I25" s="22" t="s">
        <v>22</v>
      </c>
      <c r="J25" s="22" t="s">
        <v>22</v>
      </c>
      <c r="K25" s="22" t="s">
        <v>22</v>
      </c>
      <c r="L25" s="22" t="s">
        <v>22</v>
      </c>
      <c r="M25" s="22" t="s">
        <v>22</v>
      </c>
    </row>
    <row r="26" spans="1:13" hidden="1" outlineLevel="1" x14ac:dyDescent="0.25">
      <c r="A26" s="24" t="str">
        <f>[1]Ф10!A31</f>
        <v>2.1.1</v>
      </c>
      <c r="B26" s="28"/>
      <c r="C26" s="11"/>
      <c r="D26" s="11" t="s">
        <v>22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  <c r="J26" s="11" t="s">
        <v>22</v>
      </c>
      <c r="K26" s="11" t="s">
        <v>22</v>
      </c>
      <c r="L26" s="11" t="s">
        <v>22</v>
      </c>
      <c r="M26" s="11" t="s">
        <v>22</v>
      </c>
    </row>
    <row r="27" spans="1:13" s="23" customFormat="1" outlineLevel="1" x14ac:dyDescent="0.25">
      <c r="A27" s="27" t="s">
        <v>33</v>
      </c>
      <c r="B27" s="21" t="s">
        <v>34</v>
      </c>
      <c r="C27" s="22" t="str">
        <f>[1]Ф10!C42</f>
        <v>нд</v>
      </c>
      <c r="D27" s="22" t="s">
        <v>22</v>
      </c>
      <c r="E27" s="22" t="s">
        <v>22</v>
      </c>
      <c r="F27" s="22" t="s">
        <v>22</v>
      </c>
      <c r="G27" s="22" t="s">
        <v>22</v>
      </c>
      <c r="H27" s="22" t="s">
        <v>22</v>
      </c>
      <c r="I27" s="22" t="s">
        <v>22</v>
      </c>
      <c r="J27" s="22" t="s">
        <v>22</v>
      </c>
      <c r="K27" s="22" t="s">
        <v>22</v>
      </c>
      <c r="L27" s="22" t="s">
        <v>22</v>
      </c>
      <c r="M27" s="22" t="s">
        <v>22</v>
      </c>
    </row>
    <row r="28" spans="1:13" hidden="1" outlineLevel="1" x14ac:dyDescent="0.25">
      <c r="A28" s="24" t="str">
        <f>[1]Ф10!A43</f>
        <v>2.2.1</v>
      </c>
      <c r="B28" s="24"/>
      <c r="C28" s="11"/>
      <c r="D28" s="11" t="s">
        <v>22</v>
      </c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</row>
    <row r="29" spans="1:13" outlineLevel="1" x14ac:dyDescent="0.25">
      <c r="A29" s="29" t="str">
        <f>[1]Ф10!A44</f>
        <v>2.3</v>
      </c>
      <c r="B29" s="29" t="str">
        <f>[1]Ф10!B44</f>
        <v>Развитие системы учета электроэнергии</v>
      </c>
      <c r="C29" s="22" t="str">
        <f>C27</f>
        <v>нд</v>
      </c>
      <c r="D29" s="22" t="s">
        <v>22</v>
      </c>
      <c r="E29" s="22" t="s">
        <v>22</v>
      </c>
      <c r="F29" s="22" t="s">
        <v>22</v>
      </c>
      <c r="G29" s="22" t="s">
        <v>22</v>
      </c>
      <c r="H29" s="22" t="s">
        <v>22</v>
      </c>
      <c r="I29" s="22" t="s">
        <v>22</v>
      </c>
      <c r="J29" s="22" t="s">
        <v>22</v>
      </c>
      <c r="K29" s="22" t="s">
        <v>22</v>
      </c>
      <c r="L29" s="22" t="s">
        <v>22</v>
      </c>
      <c r="M29" s="22" t="s">
        <v>22</v>
      </c>
    </row>
    <row r="30" spans="1:13" hidden="1" outlineLevel="1" x14ac:dyDescent="0.25">
      <c r="A30" s="24" t="str">
        <f>[1]Ф10!A45</f>
        <v>2.3.1</v>
      </c>
      <c r="B30" s="24"/>
      <c r="C30" s="11"/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</row>
    <row r="31" spans="1:13" s="23" customFormat="1" outlineLevel="1" x14ac:dyDescent="0.25">
      <c r="A31" s="30" t="s">
        <v>35</v>
      </c>
      <c r="B31" s="18" t="s">
        <v>36</v>
      </c>
      <c r="C31" s="19" t="str">
        <f>[1]Ф10!C47</f>
        <v>нд</v>
      </c>
      <c r="D31" s="19" t="s">
        <v>22</v>
      </c>
      <c r="E31" s="19" t="s">
        <v>22</v>
      </c>
      <c r="F31" s="19" t="s">
        <v>22</v>
      </c>
      <c r="G31" s="19" t="s">
        <v>22</v>
      </c>
      <c r="H31" s="19" t="s">
        <v>22</v>
      </c>
      <c r="I31" s="19" t="s">
        <v>22</v>
      </c>
      <c r="J31" s="19" t="s">
        <v>22</v>
      </c>
      <c r="K31" s="19" t="s">
        <v>22</v>
      </c>
      <c r="L31" s="19" t="s">
        <v>22</v>
      </c>
      <c r="M31" s="19" t="s">
        <v>22</v>
      </c>
    </row>
    <row r="32" spans="1:13" s="23" customFormat="1" outlineLevel="1" x14ac:dyDescent="0.25">
      <c r="A32" s="25" t="s">
        <v>37</v>
      </c>
      <c r="B32" s="21" t="s">
        <v>38</v>
      </c>
      <c r="C32" s="22" t="str">
        <f>[1]Ф10!C48</f>
        <v>нд</v>
      </c>
      <c r="D32" s="22" t="s">
        <v>22</v>
      </c>
      <c r="E32" s="22" t="s">
        <v>22</v>
      </c>
      <c r="F32" s="22" t="s">
        <v>22</v>
      </c>
      <c r="G32" s="22" t="s">
        <v>22</v>
      </c>
      <c r="H32" s="22" t="s">
        <v>22</v>
      </c>
      <c r="I32" s="22" t="s">
        <v>22</v>
      </c>
      <c r="J32" s="22" t="s">
        <v>22</v>
      </c>
      <c r="K32" s="22" t="s">
        <v>22</v>
      </c>
      <c r="L32" s="22" t="s">
        <v>22</v>
      </c>
      <c r="M32" s="22" t="s">
        <v>22</v>
      </c>
    </row>
    <row r="33" spans="1:13" hidden="1" outlineLevel="1" x14ac:dyDescent="0.25">
      <c r="A33" s="24" t="str">
        <f>[1]Ф10!A49</f>
        <v>3.1.1</v>
      </c>
      <c r="B33" s="24"/>
      <c r="C33" s="11"/>
      <c r="D33" s="11" t="s">
        <v>22</v>
      </c>
      <c r="E33" s="11" t="s">
        <v>22</v>
      </c>
      <c r="F33" s="11" t="s">
        <v>22</v>
      </c>
      <c r="G33" s="11" t="s">
        <v>22</v>
      </c>
      <c r="H33" s="11" t="s">
        <v>22</v>
      </c>
      <c r="I33" s="11" t="s">
        <v>22</v>
      </c>
      <c r="J33" s="11" t="s">
        <v>22</v>
      </c>
      <c r="K33" s="11" t="s">
        <v>22</v>
      </c>
      <c r="L33" s="11" t="s">
        <v>22</v>
      </c>
      <c r="M33" s="11" t="s">
        <v>22</v>
      </c>
    </row>
    <row r="34" spans="1:13" s="31" customFormat="1" x14ac:dyDescent="0.25">
      <c r="A34" s="25" t="s">
        <v>39</v>
      </c>
      <c r="B34" s="21" t="s">
        <v>40</v>
      </c>
      <c r="C34" s="22" t="str">
        <f>[1]Ф10!C54</f>
        <v>нд</v>
      </c>
      <c r="D34" s="22" t="s">
        <v>22</v>
      </c>
      <c r="E34" s="22" t="s">
        <v>22</v>
      </c>
      <c r="F34" s="22" t="s">
        <v>22</v>
      </c>
      <c r="G34" s="22" t="s">
        <v>22</v>
      </c>
      <c r="H34" s="22" t="s">
        <v>22</v>
      </c>
      <c r="I34" s="22" t="s">
        <v>22</v>
      </c>
      <c r="J34" s="22" t="s">
        <v>22</v>
      </c>
      <c r="K34" s="22" t="s">
        <v>22</v>
      </c>
      <c r="L34" s="22" t="s">
        <v>22</v>
      </c>
      <c r="M34" s="22" t="s">
        <v>22</v>
      </c>
    </row>
    <row r="35" spans="1:13" s="32" customFormat="1" ht="19.5" hidden="1" customHeight="1" x14ac:dyDescent="0.25">
      <c r="A35" s="24" t="str">
        <f>[1]Ф10!A55</f>
        <v>3.2.1</v>
      </c>
      <c r="B35" s="24"/>
      <c r="C35" s="11"/>
      <c r="D35" s="11" t="s">
        <v>22</v>
      </c>
      <c r="E35" s="11" t="s">
        <v>22</v>
      </c>
      <c r="F35" s="11" t="s">
        <v>22</v>
      </c>
      <c r="G35" s="11" t="s">
        <v>22</v>
      </c>
      <c r="H35" s="11" t="s">
        <v>22</v>
      </c>
      <c r="I35" s="11" t="s">
        <v>22</v>
      </c>
      <c r="J35" s="11" t="s">
        <v>22</v>
      </c>
      <c r="K35" s="11" t="s">
        <v>22</v>
      </c>
      <c r="L35" s="11" t="s">
        <v>22</v>
      </c>
      <c r="M35" s="11" t="s">
        <v>22</v>
      </c>
    </row>
    <row r="36" spans="1:13" s="33" customFormat="1" x14ac:dyDescent="0.25">
      <c r="A36" s="25" t="s">
        <v>41</v>
      </c>
      <c r="B36" s="21" t="s">
        <v>42</v>
      </c>
      <c r="C36" s="22" t="str">
        <f>[1]Ф10!C69</f>
        <v>нд</v>
      </c>
      <c r="D36" s="22" t="s">
        <v>22</v>
      </c>
      <c r="E36" s="22" t="s">
        <v>22</v>
      </c>
      <c r="F36" s="22" t="s">
        <v>22</v>
      </c>
      <c r="G36" s="22" t="s">
        <v>22</v>
      </c>
      <c r="H36" s="22" t="s">
        <v>22</v>
      </c>
      <c r="I36" s="22" t="s">
        <v>22</v>
      </c>
      <c r="J36" s="22" t="s">
        <v>22</v>
      </c>
      <c r="K36" s="22" t="s">
        <v>22</v>
      </c>
      <c r="L36" s="22" t="s">
        <v>22</v>
      </c>
      <c r="M36" s="22" t="s">
        <v>22</v>
      </c>
    </row>
    <row r="37" spans="1:13" s="33" customFormat="1" hidden="1" x14ac:dyDescent="0.25">
      <c r="A37" s="24" t="str">
        <f>[1]Ф10!A70</f>
        <v>3.3.1</v>
      </c>
      <c r="B37" s="24"/>
      <c r="C37" s="11"/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</row>
    <row r="38" spans="1:13" s="34" customFormat="1" x14ac:dyDescent="0.25">
      <c r="A38" s="29" t="str">
        <f>[1]Ф10!A76</f>
        <v>3.4.</v>
      </c>
      <c r="B38" s="29" t="str">
        <f>[1]Ф10!B76</f>
        <v>Строительство зданий и сооружений</v>
      </c>
      <c r="C38" s="22" t="str">
        <f>[1]Ф10!C76</f>
        <v>нд</v>
      </c>
      <c r="D38" s="22" t="s">
        <v>22</v>
      </c>
      <c r="E38" s="22" t="s">
        <v>22</v>
      </c>
      <c r="F38" s="22" t="s">
        <v>22</v>
      </c>
      <c r="G38" s="22" t="s">
        <v>22</v>
      </c>
      <c r="H38" s="22" t="s">
        <v>22</v>
      </c>
      <c r="I38" s="22" t="s">
        <v>22</v>
      </c>
      <c r="J38" s="22" t="s">
        <v>22</v>
      </c>
      <c r="K38" s="22" t="s">
        <v>22</v>
      </c>
      <c r="L38" s="22" t="s">
        <v>22</v>
      </c>
      <c r="M38" s="22" t="s">
        <v>22</v>
      </c>
    </row>
    <row r="39" spans="1:13" hidden="1" x14ac:dyDescent="0.25">
      <c r="A39" s="24" t="str">
        <f>[1]Ф10!A77</f>
        <v>3.4.1.</v>
      </c>
      <c r="B39" s="24"/>
      <c r="C39" s="11"/>
      <c r="D39" s="11" t="s">
        <v>22</v>
      </c>
      <c r="E39" s="11" t="s">
        <v>22</v>
      </c>
      <c r="F39" s="11" t="s">
        <v>22</v>
      </c>
      <c r="G39" s="11" t="s">
        <v>22</v>
      </c>
      <c r="H39" s="11" t="s">
        <v>22</v>
      </c>
      <c r="I39" s="11" t="s">
        <v>22</v>
      </c>
      <c r="J39" s="11" t="s">
        <v>22</v>
      </c>
      <c r="K39" s="11" t="s">
        <v>22</v>
      </c>
      <c r="L39" s="11" t="s">
        <v>22</v>
      </c>
      <c r="M39" s="11" t="s">
        <v>22</v>
      </c>
    </row>
  </sheetData>
  <mergeCells count="15">
    <mergeCell ref="H15:I15"/>
    <mergeCell ref="J15:K15"/>
    <mergeCell ref="L15:M15"/>
    <mergeCell ref="A14:A16"/>
    <mergeCell ref="B14:B16"/>
    <mergeCell ref="C15:C16"/>
    <mergeCell ref="D15:D16"/>
    <mergeCell ref="E15:E16"/>
    <mergeCell ref="F15:G15"/>
    <mergeCell ref="F13:K13"/>
    <mergeCell ref="J2:M2"/>
    <mergeCell ref="A3:M3"/>
    <mergeCell ref="E7:K7"/>
    <mergeCell ref="E8:K8"/>
    <mergeCell ref="F12:M12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Ф19</vt:lpstr>
      <vt:lpstr>Ф19!Область_печати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2025-02-13T05:35:35Z</dcterms:created>
  <dcterms:modified xsi:type="dcterms:W3CDTF">2026-02-10T12:04:25Z</dcterms:modified>
</cp:coreProperties>
</file>