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5 год\"/>
    </mc:Choice>
  </mc:AlternateContent>
  <xr:revisionPtr revIDLastSave="0" documentId="13_ncr:1_{60C46ED7-5E6E-4455-B05D-03746ECDC1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20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1" l="1"/>
  <c r="E84" i="1" s="1"/>
  <c r="E42" i="1"/>
  <c r="D79" i="1"/>
  <c r="E152" i="1" l="1"/>
  <c r="E246" i="1"/>
  <c r="E234" i="1"/>
  <c r="E233" i="1" s="1"/>
  <c r="E222" i="1"/>
  <c r="E220" i="1" s="1"/>
  <c r="E218" i="1"/>
  <c r="E209" i="1"/>
  <c r="E208" i="1"/>
  <c r="E201" i="1"/>
  <c r="E241" i="1" s="1"/>
  <c r="E195" i="1"/>
  <c r="F195" i="1" s="1"/>
  <c r="G195" i="1" s="1"/>
  <c r="E193" i="1"/>
  <c r="E185" i="1"/>
  <c r="E183" i="1" s="1"/>
  <c r="E165" i="1"/>
  <c r="D152" i="1"/>
  <c r="E137" i="1"/>
  <c r="E122" i="1"/>
  <c r="E101" i="1"/>
  <c r="E95" i="1"/>
  <c r="E94" i="1" s="1"/>
  <c r="E93" i="1"/>
  <c r="E92" i="1"/>
  <c r="E91" i="1"/>
  <c r="E90" i="1"/>
  <c r="E89" i="1"/>
  <c r="E88" i="1"/>
  <c r="E87" i="1"/>
  <c r="E86" i="1"/>
  <c r="E85" i="1"/>
  <c r="E79" i="1" s="1"/>
  <c r="E83" i="1"/>
  <c r="E82" i="1"/>
  <c r="E81" i="1"/>
  <c r="E80" i="1"/>
  <c r="E71" i="1"/>
  <c r="E60" i="1"/>
  <c r="E54" i="1"/>
  <c r="E53" i="1" s="1"/>
  <c r="E51" i="1" s="1"/>
  <c r="E36" i="1"/>
  <c r="E21" i="1"/>
  <c r="D183" i="1"/>
  <c r="D185" i="1"/>
  <c r="D234" i="1"/>
  <c r="D233" i="1" s="1"/>
  <c r="D222" i="1"/>
  <c r="D220" i="1"/>
  <c r="D209" i="1"/>
  <c r="D208" i="1"/>
  <c r="D201" i="1"/>
  <c r="F199" i="1"/>
  <c r="G199" i="1" s="1"/>
  <c r="D195" i="1"/>
  <c r="D193" i="1"/>
  <c r="D165" i="1"/>
  <c r="D158" i="1"/>
  <c r="D137" i="1"/>
  <c r="D122" i="1"/>
  <c r="D101" i="1"/>
  <c r="D95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1" i="1"/>
  <c r="D68" i="1"/>
  <c r="D60" i="1"/>
  <c r="D53" i="1"/>
  <c r="D51" i="1" s="1"/>
  <c r="D54" i="1"/>
  <c r="D36" i="1"/>
  <c r="D21" i="1"/>
  <c r="E428" i="1"/>
  <c r="E441" i="1" s="1"/>
  <c r="F424" i="1"/>
  <c r="G424" i="1" s="1"/>
  <c r="F403" i="1"/>
  <c r="G403" i="1" s="1"/>
  <c r="E397" i="1"/>
  <c r="D397" i="1"/>
  <c r="D396" i="1" s="1"/>
  <c r="E373" i="1"/>
  <c r="D373" i="1"/>
  <c r="D372" i="1" s="1"/>
  <c r="F365" i="1"/>
  <c r="G365" i="1" s="1"/>
  <c r="F343" i="1"/>
  <c r="G343" i="1" s="1"/>
  <c r="F342" i="1"/>
  <c r="G342" i="1" s="1"/>
  <c r="F338" i="1"/>
  <c r="G338" i="1" s="1"/>
  <c r="F249" i="1"/>
  <c r="G249" i="1" s="1"/>
  <c r="D246" i="1"/>
  <c r="F235" i="1"/>
  <c r="G235" i="1" s="1"/>
  <c r="F232" i="1"/>
  <c r="G232" i="1" s="1"/>
  <c r="F230" i="1"/>
  <c r="G230" i="1" s="1"/>
  <c r="F223" i="1"/>
  <c r="G223" i="1" s="1"/>
  <c r="D245" i="1"/>
  <c r="D218" i="1"/>
  <c r="F210" i="1"/>
  <c r="G210" i="1" s="1"/>
  <c r="F207" i="1"/>
  <c r="G207" i="1" s="1"/>
  <c r="F200" i="1"/>
  <c r="G200" i="1" s="1"/>
  <c r="F198" i="1"/>
  <c r="G198" i="1" s="1"/>
  <c r="F197" i="1"/>
  <c r="G197" i="1" s="1"/>
  <c r="F196" i="1"/>
  <c r="G196" i="1" s="1"/>
  <c r="F194" i="1"/>
  <c r="G194" i="1" s="1"/>
  <c r="F193" i="1"/>
  <c r="G193" i="1" s="1"/>
  <c r="F192" i="1"/>
  <c r="G192" i="1" s="1"/>
  <c r="F188" i="1"/>
  <c r="G188" i="1" s="1"/>
  <c r="F182" i="1"/>
  <c r="G182" i="1" s="1"/>
  <c r="F173" i="1"/>
  <c r="G173" i="1" s="1"/>
  <c r="F171" i="1"/>
  <c r="G171" i="1" s="1"/>
  <c r="F159" i="1"/>
  <c r="G159" i="1" s="1"/>
  <c r="F156" i="1"/>
  <c r="G156" i="1" s="1"/>
  <c r="F153" i="1"/>
  <c r="G153" i="1" s="1"/>
  <c r="F130" i="1"/>
  <c r="G130" i="1" s="1"/>
  <c r="F128" i="1"/>
  <c r="G128" i="1" s="1"/>
  <c r="F115" i="1"/>
  <c r="G115" i="1" s="1"/>
  <c r="F113" i="1"/>
  <c r="G113" i="1" s="1"/>
  <c r="F103" i="1"/>
  <c r="G103" i="1" s="1"/>
  <c r="F102" i="1"/>
  <c r="G102" i="1" s="1"/>
  <c r="F101" i="1"/>
  <c r="G101" i="1" s="1"/>
  <c r="F100" i="1"/>
  <c r="G100" i="1" s="1"/>
  <c r="F99" i="1"/>
  <c r="D99" i="1"/>
  <c r="F98" i="1"/>
  <c r="G97" i="1"/>
  <c r="D96" i="1"/>
  <c r="F87" i="1"/>
  <c r="G87" i="1" s="1"/>
  <c r="F73" i="1"/>
  <c r="G73" i="1" s="1"/>
  <c r="F72" i="1"/>
  <c r="G72" i="1" s="1"/>
  <c r="F70" i="1"/>
  <c r="G70" i="1" s="1"/>
  <c r="F69" i="1"/>
  <c r="G69" i="1" s="1"/>
  <c r="F65" i="1"/>
  <c r="G65" i="1" s="1"/>
  <c r="F58" i="1"/>
  <c r="G58" i="1" s="1"/>
  <c r="F55" i="1"/>
  <c r="G55" i="1" s="1"/>
  <c r="F44" i="1"/>
  <c r="G44" i="1" s="1"/>
  <c r="F42" i="1"/>
  <c r="G42" i="1" s="1"/>
  <c r="F93" i="1"/>
  <c r="G93" i="1" s="1"/>
  <c r="F29" i="1"/>
  <c r="G29" i="1" s="1"/>
  <c r="F27" i="1"/>
  <c r="G27" i="1" s="1"/>
  <c r="F54" i="1" l="1"/>
  <c r="G54" i="1" s="1"/>
  <c r="E240" i="1"/>
  <c r="E248" i="1" s="1"/>
  <c r="E250" i="1" s="1"/>
  <c r="E244" i="1"/>
  <c r="E162" i="1" s="1"/>
  <c r="E245" i="1"/>
  <c r="F245" i="1" s="1"/>
  <c r="G245" i="1" s="1"/>
  <c r="E107" i="1"/>
  <c r="E158" i="1" s="1"/>
  <c r="E161" i="1"/>
  <c r="G95" i="1"/>
  <c r="F51" i="1"/>
  <c r="G51" i="1" s="1"/>
  <c r="D371" i="1"/>
  <c r="D370" i="1" s="1"/>
  <c r="F246" i="1"/>
  <c r="G246" i="1" s="1"/>
  <c r="D240" i="1"/>
  <c r="D94" i="1"/>
  <c r="D107" i="1"/>
  <c r="G94" i="1"/>
  <c r="F94" i="1"/>
  <c r="F60" i="1"/>
  <c r="G60" i="1" s="1"/>
  <c r="D241" i="1"/>
  <c r="F50" i="1"/>
  <c r="G50" i="1" s="1"/>
  <c r="F67" i="1"/>
  <c r="G67" i="1" s="1"/>
  <c r="F97" i="1"/>
  <c r="F145" i="1"/>
  <c r="G145" i="1" s="1"/>
  <c r="F152" i="1"/>
  <c r="G152" i="1" s="1"/>
  <c r="F209" i="1"/>
  <c r="G209" i="1" s="1"/>
  <c r="F234" i="1"/>
  <c r="G234" i="1" s="1"/>
  <c r="F165" i="1"/>
  <c r="G165" i="1" s="1"/>
  <c r="F95" i="1"/>
  <c r="F106" i="1"/>
  <c r="G106" i="1" s="1"/>
  <c r="F183" i="1"/>
  <c r="G183" i="1" s="1"/>
  <c r="F233" i="1"/>
  <c r="G233" i="1" s="1"/>
  <c r="F66" i="1"/>
  <c r="G66" i="1" s="1"/>
  <c r="F68" i="1"/>
  <c r="G68" i="1" s="1"/>
  <c r="F85" i="1"/>
  <c r="G85" i="1" s="1"/>
  <c r="F136" i="1"/>
  <c r="G136" i="1" s="1"/>
  <c r="F143" i="1"/>
  <c r="G143" i="1" s="1"/>
  <c r="D244" i="1"/>
  <c r="D162" i="1" s="1"/>
  <c r="E440" i="1"/>
  <c r="E444" i="1"/>
  <c r="F397" i="1"/>
  <c r="G397" i="1" s="1"/>
  <c r="E396" i="1"/>
  <c r="F396" i="1" s="1"/>
  <c r="G396" i="1" s="1"/>
  <c r="F208" i="1"/>
  <c r="G208" i="1" s="1"/>
  <c r="F201" i="1"/>
  <c r="G201" i="1" s="1"/>
  <c r="F373" i="1"/>
  <c r="G373" i="1" s="1"/>
  <c r="E372" i="1"/>
  <c r="F222" i="1"/>
  <c r="G222" i="1" s="1"/>
  <c r="F185" i="1"/>
  <c r="G185" i="1" s="1"/>
  <c r="F122" i="1"/>
  <c r="G122" i="1" s="1"/>
  <c r="F220" i="1"/>
  <c r="G220" i="1" s="1"/>
  <c r="F239" i="1"/>
  <c r="G239" i="1" s="1"/>
  <c r="F379" i="1"/>
  <c r="G379" i="1" s="1"/>
  <c r="F35" i="1"/>
  <c r="G35" i="1" s="1"/>
  <c r="E163" i="1" l="1"/>
  <c r="D163" i="1"/>
  <c r="D161" i="1"/>
  <c r="F161" i="1" s="1"/>
  <c r="G161" i="1" s="1"/>
  <c r="F244" i="1"/>
  <c r="G244" i="1" s="1"/>
  <c r="D248" i="1"/>
  <c r="D250" i="1" s="1"/>
  <c r="F241" i="1"/>
  <c r="G241" i="1" s="1"/>
  <c r="F36" i="1"/>
  <c r="G36" i="1" s="1"/>
  <c r="E371" i="1"/>
  <c r="F372" i="1"/>
  <c r="G372" i="1" s="1"/>
  <c r="F53" i="1"/>
  <c r="G53" i="1" s="1"/>
  <c r="F59" i="1"/>
  <c r="G59" i="1" s="1"/>
  <c r="F21" i="1"/>
  <c r="G21" i="1" s="1"/>
  <c r="F240" i="1"/>
  <c r="G240" i="1" s="1"/>
  <c r="F250" i="1" l="1"/>
  <c r="G250" i="1" s="1"/>
  <c r="F248" i="1"/>
  <c r="G248" i="1" s="1"/>
  <c r="E370" i="1"/>
  <c r="F370" i="1" s="1"/>
  <c r="G370" i="1" s="1"/>
  <c r="F371" i="1"/>
  <c r="G371" i="1" s="1"/>
  <c r="F79" i="1"/>
  <c r="G79" i="1" s="1"/>
  <c r="F74" i="1"/>
  <c r="G74" i="1" s="1"/>
  <c r="F71" i="1"/>
  <c r="G71" i="1" s="1"/>
  <c r="F137" i="1" l="1"/>
  <c r="G137" i="1" s="1"/>
  <c r="F107" i="1"/>
  <c r="G107" i="1" s="1"/>
  <c r="F121" i="1" l="1"/>
  <c r="G121" i="1" s="1"/>
  <c r="F151" i="1"/>
  <c r="G151" i="1" s="1"/>
  <c r="F163" i="1"/>
  <c r="G163" i="1" s="1"/>
  <c r="F158" i="1"/>
  <c r="G158" i="1" s="1"/>
</calcChain>
</file>

<file path=xl/sharedStrings.xml><?xml version="1.0" encoding="utf-8"?>
<sst xmlns="http://schemas.openxmlformats.org/spreadsheetml/2006/main" count="1532" uniqueCount="724">
  <si>
    <t>Приложение № 20</t>
  </si>
  <si>
    <t>к приказу Минэнерго России
от 25 апреля 2018 г. № 320</t>
  </si>
  <si>
    <t>Инвестиционная программа</t>
  </si>
  <si>
    <t>Закрытое акционерное общество "Пензенская горэлектросеть"</t>
  </si>
  <si>
    <t>полное наименование субъекта электроэнергетики</t>
  </si>
  <si>
    <t xml:space="preserve">Субъект Российской Федерации: </t>
  </si>
  <si>
    <t>Пензенская область</t>
  </si>
  <si>
    <t xml:space="preserve">Год раскрытия (предоставления) информации: </t>
  </si>
  <si>
    <t>год</t>
  </si>
  <si>
    <t xml:space="preserve">Утвержденные плановые значения показателей приведены в соответствии с </t>
  </si>
  <si>
    <t>Приказом Управления по регулированию тарифов и энергосбережению Пензенской области от ___________ №______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</si>
  <si>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</si>
  <si>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</si>
  <si>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</si>
  <si>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</si>
  <si>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</si>
  <si>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</si>
  <si>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</si>
  <si>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</si>
  <si>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в ед. измерений</t>
  </si>
  <si>
    <t>в процентах,
%</t>
  </si>
  <si>
    <t>БЮДЖЕТ ДОХОДОВ И РАСХОДОВ (1-9)</t>
  </si>
  <si>
    <t>I</t>
  </si>
  <si>
    <t>Выручка от реализации товаров (работ, услуг) всего, в том числе &lt;*&gt;:</t>
  </si>
  <si>
    <t>млн рублей</t>
  </si>
  <si>
    <t>1.1.</t>
  </si>
  <si>
    <t>Производство и поставка электрической энергии и мощности всего, в том числе:</t>
  </si>
  <si>
    <t xml:space="preserve">   -</t>
  </si>
  <si>
    <t>1.1.1.</t>
  </si>
  <si>
    <t>производство и поставка электрической энергии на оптовом рынке электрической энергии и мощности</t>
  </si>
  <si>
    <t>1.1.2.</t>
  </si>
  <si>
    <t>производство и поставка электрической мощности на оптовом рынке электрической энергии и мощности</t>
  </si>
  <si>
    <t>1.1.3.</t>
  </si>
  <si>
    <t>производство и поставка электрической энергии (мощности) на розничных рынках электрической энергии</t>
  </si>
  <si>
    <t>1.2.</t>
  </si>
  <si>
    <t>Производство и поставка тепловой энергии (мощности)</t>
  </si>
  <si>
    <t>1.3.</t>
  </si>
  <si>
    <t>Оказание услуг по передаче электрической энергии</t>
  </si>
  <si>
    <t>1.4.</t>
  </si>
  <si>
    <t>Оказание услуг по передаче тепловой энергии, теплоносителя</t>
  </si>
  <si>
    <t>1.5.</t>
  </si>
  <si>
    <t>Оказание услуг по технологическому присоединению</t>
  </si>
  <si>
    <t>1.6.</t>
  </si>
  <si>
    <t>Реализация электрической энергии и мощности</t>
  </si>
  <si>
    <t>-</t>
  </si>
  <si>
    <t>1.7.</t>
  </si>
  <si>
    <t>Реализации тепловой энергии (мощности)</t>
  </si>
  <si>
    <t>1.8.</t>
  </si>
  <si>
    <t>Оказание услуг по оперативно-диспетчерскому управлению в электроэнергетике всего, в том числе:</t>
  </si>
  <si>
    <t>1.8.1.</t>
  </si>
  <si>
    <t>в части управления технологическими режимами</t>
  </si>
  <si>
    <t>1.8.2.</t>
  </si>
  <si>
    <t>в части обеспечения надежности</t>
  </si>
  <si>
    <t>1.9.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</si>
  <si>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</si>
  <si>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</si>
  <si>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</si>
  <si>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2.1.</t>
  </si>
  <si>
    <t>2.1.1.</t>
  </si>
  <si>
    <t>2.1.2.</t>
  </si>
  <si>
    <t>2.1.3.</t>
  </si>
  <si>
    <t>2.2.</t>
  </si>
  <si>
    <t>2.3.</t>
  </si>
  <si>
    <t>2.4.</t>
  </si>
  <si>
    <t>2.5.</t>
  </si>
  <si>
    <t>2.6.</t>
  </si>
  <si>
    <t>2.7.</t>
  </si>
  <si>
    <t>2.8.</t>
  </si>
  <si>
    <t>2.8.1.</t>
  </si>
  <si>
    <t>2.8.2.</t>
  </si>
  <si>
    <t>2.9.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</si>
  <si>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</si>
  <si>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</si>
  <si>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</si>
  <si>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</si>
  <si>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2.1.2.1.</t>
  </si>
  <si>
    <t>покупная электрическая энергия (мощность) всего, в том числе:</t>
  </si>
  <si>
    <t>2.1.2.1.1.</t>
  </si>
  <si>
    <t>на технологические цели, включая энергию на компенсацию потерь при ее передаче</t>
  </si>
  <si>
    <t>2.1.2.1.2.</t>
  </si>
  <si>
    <t>для последующей перепродажи</t>
  </si>
  <si>
    <t>2.1.2.2.</t>
  </si>
  <si>
    <t>покупная тепловая энергия (мощность)</t>
  </si>
  <si>
    <t>сырье, материалы, запасные части, инструменты</t>
  </si>
  <si>
    <t>2.1.4.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</si>
  <si>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</si>
  <si>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</si>
  <si>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</si>
  <si>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2.2.1.</t>
  </si>
  <si>
    <t>услуги по передаче электрической энергии по единой (национальной) общероссийской электрической сети</t>
  </si>
  <si>
    <t>2.2.2.</t>
  </si>
  <si>
    <t>услуги по передаче электрической энергии по сетям территориальной сетевой организации</t>
  </si>
  <si>
    <t>2.2.3.</t>
  </si>
  <si>
    <t>услуги по передаче тепловой энергии, теплоносителя</t>
  </si>
  <si>
    <t>2.2.4.</t>
  </si>
  <si>
    <t>услуги инфраструктурных организаций &lt;*****&gt;</t>
  </si>
  <si>
    <t>2.2.5.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</si>
  <si>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</si>
  <si>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</si>
  <si>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</si>
  <si>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</si>
  <si>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</si>
  <si>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</si>
  <si>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</si>
  <si>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2.5.1.</t>
  </si>
  <si>
    <t>налог на имущество организации</t>
  </si>
  <si>
    <t>2.5.2.</t>
  </si>
  <si>
    <t>прочие налоги и сборы</t>
  </si>
  <si>
    <t>II.VI</t>
  </si>
  <si>
    <t>Прочие расходы всего, в том числе:</t>
  </si>
  <si>
    <t>2.6.1.</t>
  </si>
  <si>
    <t>работы и услуги непроизводственного характера</t>
  </si>
  <si>
    <t>2.6.2.</t>
  </si>
  <si>
    <t>арендная плата, лизинговые платежи</t>
  </si>
  <si>
    <t>2.6.3.</t>
  </si>
  <si>
    <t>иные прочие расходы</t>
  </si>
  <si>
    <t>II.VII</t>
  </si>
  <si>
    <t>Иные сведения:</t>
  </si>
  <si>
    <t>2.7.1.</t>
  </si>
  <si>
    <t>Расходы на ремонт</t>
  </si>
  <si>
    <t>2.7.2.</t>
  </si>
  <si>
    <t>Коммерческие расходы</t>
  </si>
  <si>
    <t>2.7.3.</t>
  </si>
  <si>
    <t>Управленческие расходы</t>
  </si>
  <si>
    <t>III</t>
  </si>
  <si>
    <t>Прибыль (убыток) от продаж (строка I - строка II) всего, в том числе:</t>
  </si>
  <si>
    <t>3.1.</t>
  </si>
  <si>
    <t>3.1.1.</t>
  </si>
  <si>
    <t>3.1.2.</t>
  </si>
  <si>
    <t>3.1.3.</t>
  </si>
  <si>
    <t>3.2.</t>
  </si>
  <si>
    <t>3.3.</t>
  </si>
  <si>
    <t>3.4.</t>
  </si>
  <si>
    <t>3.5.</t>
  </si>
  <si>
    <t>3.6.</t>
  </si>
  <si>
    <t>3.7.</t>
  </si>
  <si>
    <t>3.8.</t>
  </si>
  <si>
    <t>3.8.1.</t>
  </si>
  <si>
    <t>3.8.2.</t>
  </si>
  <si>
    <t>3.9.</t>
  </si>
  <si>
    <t>IV</t>
  </si>
  <si>
    <t>Прочие доходы и расходы (сальдо) (строка 4.1 - строка 4.2)</t>
  </si>
  <si>
    <t>4.1.</t>
  </si>
  <si>
    <t>Прочие доходы всего, в том числе:</t>
  </si>
  <si>
    <t>4.1.1.</t>
  </si>
  <si>
    <t>доходы от участия в других организациях</t>
  </si>
  <si>
    <t>4.1.2.</t>
  </si>
  <si>
    <t>проценты к получению</t>
  </si>
  <si>
    <t>4.1.3.</t>
  </si>
  <si>
    <t>восстановление резервов всего, в том числе:</t>
  </si>
  <si>
    <t>4.1.3.1.</t>
  </si>
  <si>
    <t>по сомнительным долгам</t>
  </si>
  <si>
    <t>4.1.4.</t>
  </si>
  <si>
    <t>прочие внереализационные доходы</t>
  </si>
  <si>
    <t>4.2.</t>
  </si>
  <si>
    <t>4.2.1.</t>
  </si>
  <si>
    <t>расходы, связанные с персоналом</t>
  </si>
  <si>
    <t>4.2.2.</t>
  </si>
  <si>
    <t>проценты к уплате</t>
  </si>
  <si>
    <t>4.2.3.</t>
  </si>
  <si>
    <t>создание резервов всего, в том числе:</t>
  </si>
  <si>
    <t>4.2.3.1.</t>
  </si>
  <si>
    <t>4.2.4.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</si>
  <si>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</si>
  <si>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</si>
  <si>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</si>
  <si>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5.1.</t>
  </si>
  <si>
    <t>Производство и поставка электрической энергии на оптовом рынке электрической энергии и мощности</t>
  </si>
  <si>
    <t>5.1.1.</t>
  </si>
  <si>
    <t>5.1.2.</t>
  </si>
  <si>
    <t>5.1.3.</t>
  </si>
  <si>
    <t>5.2.</t>
  </si>
  <si>
    <t>5.3.</t>
  </si>
  <si>
    <t>5.4.</t>
  </si>
  <si>
    <t>5.5.</t>
  </si>
  <si>
    <t>5.6.</t>
  </si>
  <si>
    <t>5.7.</t>
  </si>
  <si>
    <t>5.8.</t>
  </si>
  <si>
    <t>5.8.1.</t>
  </si>
  <si>
    <t>5.8.2.</t>
  </si>
  <si>
    <t>5.9.</t>
  </si>
  <si>
    <t>VI</t>
  </si>
  <si>
    <t>Налог на прибыль всего, в том числе:</t>
  </si>
  <si>
    <t>6.1.</t>
  </si>
  <si>
    <t>6.1.1.</t>
  </si>
  <si>
    <t>6.1.2.</t>
  </si>
  <si>
    <t>6.1.3.</t>
  </si>
  <si>
    <t>6.2.</t>
  </si>
  <si>
    <t>Производство и поставка тепловой энергии (мощности);</t>
  </si>
  <si>
    <t>6.3.</t>
  </si>
  <si>
    <t>Оказание услуг по передаче электрической энергии;</t>
  </si>
  <si>
    <t>6.4.</t>
  </si>
  <si>
    <t>Оказание услуг по передаче тепловой энергии, теплоносителя;</t>
  </si>
  <si>
    <t>6.5.</t>
  </si>
  <si>
    <t>Оказание услуг по технологическому присоединению;</t>
  </si>
  <si>
    <t>6.6.</t>
  </si>
  <si>
    <t>Реализация электрической энергии и мощности;</t>
  </si>
  <si>
    <t>6.7.</t>
  </si>
  <si>
    <t>Реализации тепловой энергии (мощности);</t>
  </si>
  <si>
    <t>6.8.</t>
  </si>
  <si>
    <t>6.8.1.</t>
  </si>
  <si>
    <t>6.8.2.</t>
  </si>
  <si>
    <t>6.9.</t>
  </si>
  <si>
    <t>Прочая деятельность;</t>
  </si>
  <si>
    <t>VII</t>
  </si>
  <si>
    <t>Чистая прибыль (убыток) всего, в том числе:</t>
  </si>
  <si>
    <t>7.1.</t>
  </si>
  <si>
    <t>7.1.1.</t>
  </si>
  <si>
    <t>7.1.2.</t>
  </si>
  <si>
    <t>7.1.3.</t>
  </si>
  <si>
    <t>7.2.</t>
  </si>
  <si>
    <t>7.3.</t>
  </si>
  <si>
    <t>7.4.</t>
  </si>
  <si>
    <t>7.5.</t>
  </si>
  <si>
    <t>7.6.</t>
  </si>
  <si>
    <t>7.7.</t>
  </si>
  <si>
    <t>7.8.</t>
  </si>
  <si>
    <t>7.8.1.</t>
  </si>
  <si>
    <t>7.8.2.</t>
  </si>
  <si>
    <t>7.9.</t>
  </si>
  <si>
    <t>VIII</t>
  </si>
  <si>
    <t>Направления использования чистой прибыли</t>
  </si>
  <si>
    <t>8.1.</t>
  </si>
  <si>
    <t>На инвестиции</t>
  </si>
  <si>
    <t>8.2.</t>
  </si>
  <si>
    <t>Резервный фонд</t>
  </si>
  <si>
    <t>8.3.</t>
  </si>
  <si>
    <t>Выплата дивидендов</t>
  </si>
  <si>
    <t>8.4.</t>
  </si>
  <si>
    <t>Остаток на развитие</t>
  </si>
  <si>
    <t>IX</t>
  </si>
  <si>
    <t>9.1.</t>
  </si>
  <si>
    <t>Прибыль до налогообложения без учета процентов к уплате и амортизации (строка V + строка 4.2.2 + строка II.IV)</t>
  </si>
  <si>
    <t>9.2.</t>
  </si>
  <si>
    <t>Долг (кредиты и займы) на начало периода всего, в том числе:</t>
  </si>
  <si>
    <t>9.2.1.</t>
  </si>
  <si>
    <t>краткосрочные кредиты и займы на начало периода</t>
  </si>
  <si>
    <t>9.3.</t>
  </si>
  <si>
    <t>Долг (кредиты и займы) на конец периода, в том числе</t>
  </si>
  <si>
    <t>9.3.1.</t>
  </si>
  <si>
    <t>краткосрочные кредиты и займы на конец периода</t>
  </si>
  <si>
    <t>9.4.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</si>
  <si>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</si>
  <si>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</si>
  <si>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</si>
  <si>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</si>
  <si>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</t>
  </si>
  <si>
    <t>10.1.1.</t>
  </si>
  <si>
    <t>10.1.2.</t>
  </si>
  <si>
    <t>10.1.3.</t>
  </si>
  <si>
    <t>10.2.</t>
  </si>
  <si>
    <t>10.3.</t>
  </si>
  <si>
    <t>10.4.</t>
  </si>
  <si>
    <t>10.5.</t>
  </si>
  <si>
    <t>10.6.</t>
  </si>
  <si>
    <t>10.7.</t>
  </si>
  <si>
    <t>10.8.</t>
  </si>
  <si>
    <t>10.8.1.</t>
  </si>
  <si>
    <t>10.8.2.</t>
  </si>
  <si>
    <t>10.9.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</si>
  <si>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</si>
  <si>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10.9.1.</t>
  </si>
  <si>
    <t>за счет средств федерального бюджета</t>
  </si>
  <si>
    <t>10.9.2.</t>
  </si>
  <si>
    <t>за счет средств консолидированного бюджета субъекта Российской Федерации</t>
  </si>
  <si>
    <t>10.10.</t>
  </si>
  <si>
    <t>XI</t>
  </si>
  <si>
    <t>Платежи по текущим операциям всего, в том числе:</t>
  </si>
  <si>
    <t>11.1.</t>
  </si>
  <si>
    <t>Оплата поставщикам топлива</t>
  </si>
  <si>
    <t>11.2.</t>
  </si>
  <si>
    <t>Оплата покупной энергии всего, в том числе:</t>
  </si>
  <si>
    <t>11.2.1.</t>
  </si>
  <si>
    <t>на оптовом рынке электрической энергии и мощности</t>
  </si>
  <si>
    <t>11.2.2.</t>
  </si>
  <si>
    <t>на розничных рынках электрической энергии</t>
  </si>
  <si>
    <t>11.2.3.</t>
  </si>
  <si>
    <t>на компенсацию потерь</t>
  </si>
  <si>
    <t>11.3.</t>
  </si>
  <si>
    <t>Оплата услуг по передаче электрической энергии по единой (национальной) общероссийской электрической сети</t>
  </si>
  <si>
    <t>11.4.</t>
  </si>
  <si>
    <t>Оплата услуг по передаче электрической энергии по сетям территориальных сетевых организаций</t>
  </si>
  <si>
    <t>11.5.</t>
  </si>
  <si>
    <t>Оплата услуг по передаче тепловой энергии, теплоносителя</t>
  </si>
  <si>
    <t>11.6.</t>
  </si>
  <si>
    <t>Оплата труда</t>
  </si>
  <si>
    <t>11.7.</t>
  </si>
  <si>
    <t>Страховые взносы</t>
  </si>
  <si>
    <t>11.8.</t>
  </si>
  <si>
    <t>Оплата налогов и сборов всего, в том числе:</t>
  </si>
  <si>
    <t>11.8.1.</t>
  </si>
  <si>
    <t>налог на прибыль</t>
  </si>
  <si>
    <t>11.9.</t>
  </si>
  <si>
    <t>Оплата сырья, материалов, запасных частей, инструментов</t>
  </si>
  <si>
    <t>11.10.</t>
  </si>
  <si>
    <t>Оплата прочих услуг производственного характера</t>
  </si>
  <si>
    <t>11.11.</t>
  </si>
  <si>
    <t>Арендная плата и лизинговые платежи</t>
  </si>
  <si>
    <t>11.12.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</si>
  <si>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</si>
  <si>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11.13.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</si>
  <si>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</si>
  <si>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</si>
  <si>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</si>
  <si>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12.1.</t>
  </si>
  <si>
    <t>Поступления от реализации имущества и имущественных прав</t>
  </si>
  <si>
    <t>12.2.</t>
  </si>
  <si>
    <t>Поступления по заключенным инвестиционным соглашениям, в том числе</t>
  </si>
  <si>
    <t>12.2.1.</t>
  </si>
  <si>
    <t>по использованию средств бюджетов бюджетной системы Российской Федерации всего, в том числе:</t>
  </si>
  <si>
    <t>12.2.1.1.</t>
  </si>
  <si>
    <t>средства федерального бюджета</t>
  </si>
  <si>
    <t>12.2.1.2.</t>
  </si>
  <si>
    <t>средства консолидированного бюджета субъекта Российской Федерации</t>
  </si>
  <si>
    <t>12.3.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</si>
  <si>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</si>
  <si>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</si>
  <si>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</si>
  <si>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13.1.</t>
  </si>
  <si>
    <t>Инвестиции в основной капитал всего, в том числе:</t>
  </si>
  <si>
    <t>13.1.1.</t>
  </si>
  <si>
    <t>техническое перевооружение и реконструкция</t>
  </si>
  <si>
    <t>13.1.2.</t>
  </si>
  <si>
    <t>новое строительство и расширение</t>
  </si>
  <si>
    <t>13.1.3.</t>
  </si>
  <si>
    <t>проектно-изыскательные работы для объектов нового строительства будущих лет</t>
  </si>
  <si>
    <t>13.1.4.</t>
  </si>
  <si>
    <t>приобретение объектов основных средств, земельных участков</t>
  </si>
  <si>
    <t>13.1.5.</t>
  </si>
  <si>
    <t>проведение научно-исследовательских и опытно-конструкторских разработок</t>
  </si>
  <si>
    <t>13.1.6.</t>
  </si>
  <si>
    <t>прочие выплаты, связанные с инвестициями в основной капитал</t>
  </si>
  <si>
    <t>13.2.</t>
  </si>
  <si>
    <t>Приобретение нематериальных активов</t>
  </si>
  <si>
    <t>13.3.</t>
  </si>
  <si>
    <t>Прочие платежи по инвестиционным операциям всего, в том числе:</t>
  </si>
  <si>
    <t>13.4.</t>
  </si>
  <si>
    <t>13.4.1.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</si>
  <si>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</si>
  <si>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</si>
  <si>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</si>
  <si>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14.1.</t>
  </si>
  <si>
    <t>Процентные поступления</t>
  </si>
  <si>
    <t>14.2.</t>
  </si>
  <si>
    <t>Поступления по полученным кредитам всего, в том числе:</t>
  </si>
  <si>
    <t>14.2.1.</t>
  </si>
  <si>
    <t>на текущую деятельность</t>
  </si>
  <si>
    <t>14.2.2.</t>
  </si>
  <si>
    <t>на инвестиционные операции</t>
  </si>
  <si>
    <t>14.2.3.</t>
  </si>
  <si>
    <t>на рефинансирование кредитов и займов</t>
  </si>
  <si>
    <t>14.3.</t>
  </si>
  <si>
    <t>Поступления от эмиссии акций &lt;**&gt;</t>
  </si>
  <si>
    <t>14.4.</t>
  </si>
  <si>
    <t>Поступления от реализации финансовых инструментов всего, в том числе:</t>
  </si>
  <si>
    <t>14.4.1.</t>
  </si>
  <si>
    <t>облигационные займы</t>
  </si>
  <si>
    <t>14.4.2.</t>
  </si>
  <si>
    <t>векселя</t>
  </si>
  <si>
    <t>14.5.</t>
  </si>
  <si>
    <t>Поступления от займов организаций</t>
  </si>
  <si>
    <t>14.6.</t>
  </si>
  <si>
    <t>Поступления за счет средств инвесторов</t>
  </si>
  <si>
    <t>14.7.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</si>
  <si>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</si>
  <si>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</si>
  <si>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</si>
  <si>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15.1.</t>
  </si>
  <si>
    <t>Погашение кредитов и займов всего всего, в том числе:</t>
  </si>
  <si>
    <t>15.1.1.</t>
  </si>
  <si>
    <t>15.1.2.</t>
  </si>
  <si>
    <t>15.1.3.</t>
  </si>
  <si>
    <t>15.2.</t>
  </si>
  <si>
    <t>15.3.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</si>
  <si>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</si>
  <si>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</si>
  <si>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</si>
  <si>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</si>
  <si>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</si>
  <si>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17.1.</t>
  </si>
  <si>
    <t>Сальдо денежных средств по инвестиционным операциям</t>
  </si>
  <si>
    <t>17.2.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</si>
  <si>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</si>
  <si>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</si>
  <si>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</si>
  <si>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18.1.</t>
  </si>
  <si>
    <t>Сальдо денежных средств по привлечению и погашению кредитов и займов</t>
  </si>
  <si>
    <t>18.2.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</si>
  <si>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</si>
  <si>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</si>
  <si>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</si>
  <si>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</si>
  <si>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</si>
  <si>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</si>
  <si>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</si>
  <si>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</si>
  <si>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</si>
  <si>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</si>
  <si>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23.1.</t>
  </si>
  <si>
    <t>Дебиторская задолженность на конец периода всего, в том числе:</t>
  </si>
  <si>
    <t>23.1.1.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</si>
  <si>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</si>
  <si>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</si>
  <si>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</si>
  <si>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</si>
  <si>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</si>
  <si>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</si>
  <si>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</si>
  <si>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</si>
  <si>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</si>
  <si>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23.1.2.</t>
  </si>
  <si>
    <t>производство и поставка тепловой энергии (мощности)</t>
  </si>
  <si>
    <t>23.1.2.а</t>
  </si>
  <si>
    <t>23.1.3.</t>
  </si>
  <si>
    <t>оказание услуг по передаче электрической энергии</t>
  </si>
  <si>
    <t>23.1.3.а</t>
  </si>
  <si>
    <t>23.1.4.</t>
  </si>
  <si>
    <t>оказание услуг по передаче тепловой энергии, теплоносителя</t>
  </si>
  <si>
    <t>23.1.4.а</t>
  </si>
  <si>
    <t>23.1.5.</t>
  </si>
  <si>
    <t>оказание услуг по технологическому присоединению</t>
  </si>
  <si>
    <t>23.1.5.а</t>
  </si>
  <si>
    <t>23.1.6.</t>
  </si>
  <si>
    <t>реализация электрической энергии и мощности</t>
  </si>
  <si>
    <t>23.1.6.а</t>
  </si>
  <si>
    <t>23.1.7.</t>
  </si>
  <si>
    <t>реализации тепловой энергии (мощности)</t>
  </si>
  <si>
    <t>23.1.7.а</t>
  </si>
  <si>
    <t>23.1.8.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</si>
  <si>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</si>
  <si>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</si>
  <si>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</si>
  <si>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</si>
  <si>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</si>
  <si>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</si>
  <si>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23.1.9.</t>
  </si>
  <si>
    <t>прочая деятельность</t>
  </si>
  <si>
    <t>23.1.9.а</t>
  </si>
  <si>
    <t>23.2.</t>
  </si>
  <si>
    <t>Кредиторская задолженность на конец периода всего, в том числе:</t>
  </si>
  <si>
    <t>23.2.1.</t>
  </si>
  <si>
    <t>поставщикам топлива на технологические цели</t>
  </si>
  <si>
    <t>23.2.1.а</t>
  </si>
  <si>
    <t>23.2.2.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</si>
  <si>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</si>
  <si>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</si>
  <si>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</si>
  <si>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</si>
  <si>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</si>
  <si>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</si>
  <si>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23.2.3.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</si>
  <si>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</si>
  <si>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</si>
  <si>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23.2.4.</t>
  </si>
  <si>
    <t>по оплате услуг территориальных сетевых организаций</t>
  </si>
  <si>
    <t>23.2.4.а</t>
  </si>
  <si>
    <t>23.2.5.</t>
  </si>
  <si>
    <t>перед персоналом по оплате труда</t>
  </si>
  <si>
    <t>23.2.5.а</t>
  </si>
  <si>
    <t>23.2.6.</t>
  </si>
  <si>
    <t>перед бюджетами и внебюджетными фондами</t>
  </si>
  <si>
    <t>23.2.6.а</t>
  </si>
  <si>
    <t>23.2.7.</t>
  </si>
  <si>
    <t>по договорам технологического присоединения</t>
  </si>
  <si>
    <t>23.2.7.а</t>
  </si>
  <si>
    <t>23.2.8.</t>
  </si>
  <si>
    <t>по обязательствам перед поставщиками и подрядчиками по исполнению инвестиционной программы</t>
  </si>
  <si>
    <t>23.2.8.а</t>
  </si>
  <si>
    <t>23.2.9.</t>
  </si>
  <si>
    <t>прочая кредиторская задолженность</t>
  </si>
  <si>
    <t>23.2.9.а</t>
  </si>
  <si>
    <t>23.3.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</si>
  <si>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</si>
  <si>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</si>
  <si>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23.3.1.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</si>
  <si>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</si>
  <si>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</si>
  <si>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</si>
  <si>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</si>
  <si>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</si>
  <si>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</si>
  <si>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</si>
  <si>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23.3.2.</t>
  </si>
  <si>
    <t>от производства и поставки тепловой энергии (мощности)</t>
  </si>
  <si>
    <t>23.3.3.</t>
  </si>
  <si>
    <t>от оказания услуг по передаче электрической энергии</t>
  </si>
  <si>
    <t>23.3.4.</t>
  </si>
  <si>
    <t>от оказания услуг по передаче тепловой энергии, теплоносителя</t>
  </si>
  <si>
    <t>23.3.5.</t>
  </si>
  <si>
    <t>от реализации электрической энергии и мощности</t>
  </si>
  <si>
    <t>23.3.6.</t>
  </si>
  <si>
    <t>от реализации тепловой энергии (мощности)</t>
  </si>
  <si>
    <t>23.3.7.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</si>
  <si>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</si>
  <si>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</si>
  <si>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</si>
  <si>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</si>
  <si>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</si>
  <si>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</si>
  <si>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</si>
  <si>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24.1.</t>
  </si>
  <si>
    <t>Установленная электрическая мощность</t>
  </si>
  <si>
    <t>МВт</t>
  </si>
  <si>
    <t>24.2.</t>
  </si>
  <si>
    <t>Установленная тепловая мощность</t>
  </si>
  <si>
    <t>Гкал/час</t>
  </si>
  <si>
    <t>24.3.</t>
  </si>
  <si>
    <t>Располагаемая электрическая мощность</t>
  </si>
  <si>
    <t>24.4.</t>
  </si>
  <si>
    <t>Присоединенная тепловая мощность</t>
  </si>
  <si>
    <t>24.5.</t>
  </si>
  <si>
    <t>Объем выработанной электрической энергии</t>
  </si>
  <si>
    <t>млн.кВт.ч</t>
  </si>
  <si>
    <t>24.6.</t>
  </si>
  <si>
    <t>Объем продукции отпущенной с шин (коллекторов)</t>
  </si>
  <si>
    <t>24.6.1.</t>
  </si>
  <si>
    <t>электрической энергии</t>
  </si>
  <si>
    <t>24.6.2.</t>
  </si>
  <si>
    <t>тепловой энергии</t>
  </si>
  <si>
    <t>тыс.Гкал</t>
  </si>
  <si>
    <t>24.7.</t>
  </si>
  <si>
    <t>Объем покупной продукции для последующей продажи</t>
  </si>
  <si>
    <t>24.7.1.</t>
  </si>
  <si>
    <t>24.7.2.</t>
  </si>
  <si>
    <t>электрической мощности</t>
  </si>
  <si>
    <t>24.7.3.</t>
  </si>
  <si>
    <t>24.8.</t>
  </si>
  <si>
    <t>Объем покупной продукции на технологические цели</t>
  </si>
  <si>
    <t>24.8.1.</t>
  </si>
  <si>
    <t>24.8.2.</t>
  </si>
  <si>
    <t>24.9.</t>
  </si>
  <si>
    <t>Объем продукции отпущенной (проданной) потребителям</t>
  </si>
  <si>
    <t>24.9.1.</t>
  </si>
  <si>
    <t>24.9.2.</t>
  </si>
  <si>
    <t>24.9.3.</t>
  </si>
  <si>
    <t>XXV</t>
  </si>
  <si>
    <t>В отношении деятельности по передаче электрической энергии</t>
  </si>
  <si>
    <t>25.1.</t>
  </si>
  <si>
    <t>Объем отпуска электрической энергии из сети (полезный отпуск) всего, в том числе:</t>
  </si>
  <si>
    <t>25.1.1.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</si>
  <si>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</si>
  <si>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</si>
  <si>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</si>
  <si>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</si>
  <si>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</si>
  <si>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25.2.</t>
  </si>
  <si>
    <t>Объем технологического расхода (потерь) при передаче электрической энергии</t>
  </si>
  <si>
    <t>25.3.</t>
  </si>
  <si>
    <t>Заявленная мощность &lt;***&gt;/фактическая мощность всего, в том числе:</t>
  </si>
  <si>
    <t>25.3.1.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</si>
  <si>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</si>
  <si>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</si>
  <si>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</si>
  <si>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25.4.</t>
  </si>
  <si>
    <t>Количество условных единиц обслуживаемого электросетевого оборудования</t>
  </si>
  <si>
    <t>у.е.</t>
  </si>
  <si>
    <t>25.5.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</si>
  <si>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</si>
  <si>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</si>
  <si>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</si>
  <si>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26.1.</t>
  </si>
  <si>
    <t>Полезный отпуск электрической энергии потребителям</t>
  </si>
  <si>
    <t>26.2.</t>
  </si>
  <si>
    <t>Отпуск тепловой энергии потребителям</t>
  </si>
  <si>
    <t>26.3.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</si>
  <si>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</si>
  <si>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26.4.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</si>
  <si>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</si>
  <si>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</si>
  <si>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</si>
  <si>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27.1.</t>
  </si>
  <si>
    <t>Установленная мощность в Единой энергетической системе России, в том числе</t>
  </si>
  <si>
    <t>27.1.1.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</si>
  <si>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</si>
  <si>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27.1.2.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</si>
  <si>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</si>
  <si>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27.1.3.</t>
  </si>
  <si>
    <t>средняя мощность поставки электрической энергии по группам точек поставки импорта на оптовом рынке</t>
  </si>
  <si>
    <t>27.2.</t>
  </si>
  <si>
    <t>Объем потребления в Единой энергетической системе России, в том числе</t>
  </si>
  <si>
    <t>27.2.1.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</si>
  <si>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</si>
  <si>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27.2.2.</t>
  </si>
  <si>
    <t>суммарный объем поставки электрической энергии на экспорт из России</t>
  </si>
  <si>
    <t>27.3.</t>
  </si>
  <si>
    <t>Собственная необходимая валовая выручка субъекта оперативно-диспетчерского управления, всего в том числе</t>
  </si>
  <si>
    <t>27.3.1.</t>
  </si>
  <si>
    <t>27.3.2.</t>
  </si>
  <si>
    <t>XXVIII</t>
  </si>
  <si>
    <t>Среднесписочная численность работников</t>
  </si>
  <si>
    <t>чел</t>
  </si>
  <si>
    <t>2 Источники финансирования инвестиционной программы субъекта электроэнергетики</t>
  </si>
  <si>
    <t xml:space="preserve"> 2024 год</t>
  </si>
  <si>
    <t>Факт 9 месяцев</t>
  </si>
  <si>
    <t>Источники финансирования инвестиционной программы всего (строка I + строка II) всего, в том числе:</t>
  </si>
  <si>
    <t>млн. рублей</t>
  </si>
  <si>
    <t>Собственные средства всего, в том числе:</t>
  </si>
  <si>
    <t>1.1</t>
  </si>
  <si>
    <t>Прибыль, направляемая на инвестиции, в том числе:</t>
  </si>
  <si>
    <t>1.1.1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</si>
  <si>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</si>
  <si>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</si>
  <si>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</si>
  <si>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</si>
  <si>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</si>
  <si>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</si>
  <si>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</si>
  <si>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</si>
  <si>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</si>
  <si>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</si>
  <si>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</si>
  <si>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</si>
  <si>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</si>
  <si>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</si>
  <si>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</si>
  <si>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</si>
  <si>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</si>
  <si>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</si>
  <si>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</si>
  <si>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</si>
  <si>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</si>
  <si>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</si>
  <si>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</si>
  <si>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</si>
  <si>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</si>
  <si>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</si>
  <si>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</si>
  <si>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</si>
  <si>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1.1.2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</si>
  <si>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</si>
  <si>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</si>
  <si>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</si>
  <si>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</si>
  <si>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1.1.3</t>
  </si>
  <si>
    <t>прочая прибыль</t>
  </si>
  <si>
    <t>1.2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</si>
  <si>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</si>
  <si>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</si>
  <si>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</si>
  <si>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</si>
  <si>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</si>
  <si>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</si>
  <si>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</si>
  <si>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</si>
  <si>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</si>
  <si>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</si>
  <si>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</si>
  <si>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</si>
  <si>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</si>
  <si>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</si>
  <si>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</si>
  <si>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</si>
  <si>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</si>
  <si>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</si>
  <si>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</si>
  <si>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</si>
  <si>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</si>
  <si>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</si>
  <si>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</si>
  <si>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</si>
  <si>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</si>
  <si>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</si>
  <si>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</si>
  <si>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</si>
  <si>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</si>
  <si>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</si>
  <si>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</si>
  <si>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</si>
  <si>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Возврат налога на добавленную стоимость ****</t>
  </si>
  <si>
    <t>1.4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</si>
  <si>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</si>
  <si>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</si>
  <si>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</si>
  <si>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</si>
  <si>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</si>
  <si>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</si>
  <si>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</si>
  <si>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</si>
  <si>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</si>
  <si>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</si>
  <si>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</si>
  <si>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Вексели</t>
  </si>
  <si>
    <t>2.4</t>
  </si>
  <si>
    <t>Займы организаций</t>
  </si>
  <si>
    <t>2.5</t>
  </si>
  <si>
    <t>Бюджетное финансирование</t>
  </si>
  <si>
    <t>2.5.1</t>
  </si>
  <si>
    <t>2.5.1.1</t>
  </si>
  <si>
    <t>в том числе средства федерального бюджета, недоиспользованные в прошлых
периодах</t>
  </si>
  <si>
    <t>2.5.2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</si>
  <si>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</si>
  <si>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</si>
  <si>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</si>
  <si>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</si>
  <si>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</si>
  <si>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</si>
  <si>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3.1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</si>
  <si>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</si>
  <si>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3.1.1</t>
  </si>
  <si>
    <t>цен (тарифов) на услуги по передаче электрической энергии;</t>
  </si>
  <si>
    <t>3.1.2</t>
  </si>
  <si>
    <t>амортизации, учтенной в ценах (тарифах) на услуги по передаче электрической
энергии;</t>
  </si>
  <si>
    <t>3.1.3</t>
  </si>
  <si>
    <t>кредитов</t>
  </si>
  <si>
    <t>3.2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</si>
  <si>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</si>
  <si>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</si>
  <si>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</si>
  <si>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</si>
  <si>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</si>
  <si>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</si>
  <si>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</si>
  <si>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</si>
  <si>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</si>
  <si>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</si>
  <si>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</si>
  <si>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</si>
  <si>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&lt;*****&gt; Указывается суммарно стоимость оказанных субъекту электроэнергетики услуг: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</si>
  <si>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</si>
  <si>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</si>
  <si>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 xml:space="preserve">по расчету требований и обязательств участников оптового рынка.
</t>
  </si>
  <si>
    <t>Отчетный год 2025</t>
  </si>
  <si>
    <t>Факт 2025</t>
  </si>
  <si>
    <t>Форма 20. Отчет об исполнении финансового плана субъекта электроэнергетики (годовой)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</si>
</sst>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#,##0.000"/>
    <numFmt numFmtId="166" formatCode="0.0"/>
    <numFmt numFmtId="167" formatCode="0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9"/>
      <name val="Times New Roman"/>
      <family val="1"/>
      <charset val="204"/>
    </font>
    <font>
      <sz val="9"/>
      <name val="Times New Roman Cyr"/>
      <charset val="204"/>
    </font>
    <font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7" tint="0.79998168889431442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13">
    <xf numFmtId="0" fontId="0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6" fillId="0" borderId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7" fillId="10" borderId="46" applyNumberFormat="0" applyAlignment="0" applyProtection="0"/>
    <xf numFmtId="0" fontId="17" fillId="10" borderId="46" applyNumberFormat="0" applyAlignment="0" applyProtection="0"/>
    <xf numFmtId="0" fontId="18" fillId="23" borderId="47" applyNumberFormat="0" applyAlignment="0" applyProtection="0"/>
    <xf numFmtId="0" fontId="18" fillId="23" borderId="47" applyNumberFormat="0" applyAlignment="0" applyProtection="0"/>
    <xf numFmtId="0" fontId="19" fillId="23" borderId="46" applyNumberFormat="0" applyAlignment="0" applyProtection="0"/>
    <xf numFmtId="0" fontId="19" fillId="23" borderId="46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48" applyNumberFormat="0" applyFill="0" applyAlignment="0" applyProtection="0"/>
    <xf numFmtId="0" fontId="21" fillId="0" borderId="48" applyNumberFormat="0" applyFill="0" applyAlignment="0" applyProtection="0"/>
    <xf numFmtId="0" fontId="22" fillId="0" borderId="49" applyNumberFormat="0" applyFill="0" applyAlignment="0" applyProtection="0"/>
    <xf numFmtId="0" fontId="22" fillId="0" borderId="49" applyNumberFormat="0" applyFill="0" applyAlignment="0" applyProtection="0"/>
    <xf numFmtId="0" fontId="23" fillId="0" borderId="50" applyNumberFormat="0" applyFill="0" applyAlignment="0" applyProtection="0"/>
    <xf numFmtId="0" fontId="23" fillId="0" borderId="5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51" applyNumberFormat="0" applyFill="0" applyAlignment="0" applyProtection="0"/>
    <xf numFmtId="0" fontId="24" fillId="0" borderId="51" applyNumberFormat="0" applyFill="0" applyAlignment="0" applyProtection="0"/>
    <xf numFmtId="0" fontId="25" fillId="24" borderId="52" applyNumberFormat="0" applyAlignment="0" applyProtection="0"/>
    <xf numFmtId="0" fontId="25" fillId="24" borderId="52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49" fontId="28" fillId="0" borderId="0" applyBorder="0">
      <alignment vertical="top"/>
    </xf>
    <xf numFmtId="0" fontId="4" fillId="0" borderId="0"/>
    <xf numFmtId="0" fontId="4" fillId="0" borderId="0"/>
    <xf numFmtId="0" fontId="29" fillId="0" borderId="0"/>
    <xf numFmtId="0" fontId="30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167" fontId="32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1" fillId="0" borderId="0"/>
    <xf numFmtId="0" fontId="33" fillId="0" borderId="0"/>
    <xf numFmtId="0" fontId="4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9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" fillId="26" borderId="53" applyNumberFormat="0" applyFont="0" applyAlignment="0" applyProtection="0"/>
    <xf numFmtId="0" fontId="14" fillId="26" borderId="53" applyNumberFormat="0" applyFont="0" applyAlignment="0" applyProtection="0"/>
    <xf numFmtId="0" fontId="14" fillId="26" borderId="53" applyNumberFormat="0" applyFont="0" applyAlignment="0" applyProtection="0"/>
    <xf numFmtId="0" fontId="14" fillId="26" borderId="53" applyNumberFormat="0" applyFont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7" fillId="0" borderId="54" applyNumberFormat="0" applyFill="0" applyAlignment="0" applyProtection="0"/>
    <xf numFmtId="0" fontId="37" fillId="0" borderId="54" applyNumberFormat="0" applyFill="0" applyAlignment="0" applyProtection="0"/>
    <xf numFmtId="0" fontId="16" fillId="0" borderId="0"/>
    <xf numFmtId="0" fontId="38" fillId="0" borderId="0"/>
    <xf numFmtId="0" fontId="16" fillId="0" borderId="0"/>
    <xf numFmtId="0" fontId="3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8" fillId="27" borderId="27" applyBorder="0">
      <alignment horizontal="right"/>
    </xf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3" fillId="0" borderId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5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7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9" fillId="0" borderId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5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5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5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4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1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</cellStyleXfs>
  <cellXfs count="217">
    <xf numFmtId="0" fontId="0" fillId="0" borderId="0" xfId="0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wrapText="1"/>
    </xf>
    <xf numFmtId="0" fontId="5" fillId="0" borderId="0" xfId="1" applyFont="1"/>
    <xf numFmtId="49" fontId="6" fillId="0" borderId="1" xfId="1" applyNumberFormat="1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2" fillId="0" borderId="14" xfId="1" applyFont="1" applyBorder="1" applyAlignment="1">
      <alignment horizontal="center" vertical="center"/>
    </xf>
    <xf numFmtId="2" fontId="2" fillId="0" borderId="15" xfId="1" applyNumberFormat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19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1" fontId="8" fillId="0" borderId="21" xfId="1" applyNumberFormat="1" applyFont="1" applyBorder="1" applyAlignment="1">
      <alignment horizontal="center" vertical="center"/>
    </xf>
    <xf numFmtId="0" fontId="8" fillId="0" borderId="22" xfId="1" applyFont="1" applyBorder="1" applyAlignment="1">
      <alignment horizontal="center" vertical="center"/>
    </xf>
    <xf numFmtId="0" fontId="8" fillId="0" borderId="23" xfId="1" applyFont="1" applyBorder="1" applyAlignment="1">
      <alignment horizontal="center" vertical="center"/>
    </xf>
    <xf numFmtId="4" fontId="9" fillId="0" borderId="27" xfId="1" applyNumberFormat="1" applyFont="1" applyFill="1" applyBorder="1" applyAlignment="1">
      <alignment horizontal="center" vertical="center" wrapText="1"/>
    </xf>
    <xf numFmtId="4" fontId="11" fillId="0" borderId="9" xfId="2" applyNumberFormat="1" applyFont="1" applyFill="1" applyBorder="1" applyAlignment="1" applyProtection="1">
      <alignment vertical="center" wrapText="1"/>
    </xf>
    <xf numFmtId="4" fontId="9" fillId="0" borderId="28" xfId="1" applyNumberFormat="1" applyFont="1" applyFill="1" applyBorder="1" applyAlignment="1">
      <alignment horizontal="center" vertical="center" wrapText="1"/>
    </xf>
    <xf numFmtId="4" fontId="9" fillId="0" borderId="14" xfId="1" applyNumberFormat="1" applyFont="1" applyFill="1" applyBorder="1" applyAlignment="1">
      <alignment horizontal="center" vertical="center" wrapText="1"/>
    </xf>
    <xf numFmtId="4" fontId="9" fillId="0" borderId="29" xfId="1" applyNumberFormat="1" applyFont="1" applyFill="1" applyBorder="1" applyAlignment="1">
      <alignment horizontal="center" vertical="center" wrapText="1"/>
    </xf>
    <xf numFmtId="9" fontId="9" fillId="0" borderId="29" xfId="1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vertical="center"/>
    </xf>
    <xf numFmtId="4" fontId="2" fillId="0" borderId="31" xfId="1" applyNumberFormat="1" applyFont="1" applyFill="1" applyBorder="1" applyAlignment="1">
      <alignment horizontal="center" vertical="center" wrapText="1"/>
    </xf>
    <xf numFmtId="4" fontId="2" fillId="0" borderId="32" xfId="1" applyNumberFormat="1" applyFont="1" applyFill="1" applyBorder="1" applyAlignment="1">
      <alignment horizontal="left" vertical="center" wrapText="1"/>
    </xf>
    <xf numFmtId="4" fontId="2" fillId="0" borderId="33" xfId="1" applyNumberFormat="1" applyFont="1" applyFill="1" applyBorder="1" applyAlignment="1">
      <alignment horizontal="center" vertical="center" wrapText="1"/>
    </xf>
    <xf numFmtId="4" fontId="2" fillId="0" borderId="14" xfId="1" applyNumberFormat="1" applyFont="1" applyFill="1" applyBorder="1" applyAlignment="1">
      <alignment horizontal="center" vertical="center" wrapText="1"/>
    </xf>
    <xf numFmtId="4" fontId="2" fillId="0" borderId="15" xfId="1" applyNumberFormat="1" applyFont="1" applyFill="1" applyBorder="1" applyAlignment="1">
      <alignment horizontal="center" vertical="center" wrapText="1"/>
    </xf>
    <xf numFmtId="9" fontId="2" fillId="0" borderId="15" xfId="1" applyNumberFormat="1" applyFont="1" applyFill="1" applyBorder="1" applyAlignment="1">
      <alignment horizontal="center" vertical="center" wrapText="1"/>
    </xf>
    <xf numFmtId="4" fontId="2" fillId="0" borderId="34" xfId="1" applyNumberFormat="1" applyFont="1" applyFill="1" applyBorder="1" applyAlignment="1">
      <alignment vertical="center" wrapText="1"/>
    </xf>
    <xf numFmtId="9" fontId="2" fillId="0" borderId="22" xfId="1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34" xfId="1" applyNumberFormat="1" applyFont="1" applyFill="1" applyBorder="1" applyAlignment="1">
      <alignment horizontal="center" vertical="center" wrapText="1"/>
    </xf>
    <xf numFmtId="2" fontId="12" fillId="0" borderId="35" xfId="1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 wrapText="1"/>
    </xf>
    <xf numFmtId="4" fontId="9" fillId="0" borderId="31" xfId="1" applyNumberFormat="1" applyFont="1" applyFill="1" applyBorder="1" applyAlignment="1">
      <alignment horizontal="center" vertical="center" wrapText="1"/>
    </xf>
    <xf numFmtId="4" fontId="9" fillId="0" borderId="32" xfId="1" applyNumberFormat="1" applyFont="1" applyFill="1" applyBorder="1" applyAlignment="1">
      <alignment vertical="center" wrapText="1"/>
    </xf>
    <xf numFmtId="4" fontId="9" fillId="0" borderId="33" xfId="1" applyNumberFormat="1" applyFont="1" applyFill="1" applyBorder="1" applyAlignment="1">
      <alignment horizontal="center" vertical="center" wrapText="1"/>
    </xf>
    <xf numFmtId="4" fontId="9" fillId="0" borderId="15" xfId="1" applyNumberFormat="1" applyFont="1" applyFill="1" applyBorder="1" applyAlignment="1">
      <alignment horizontal="center" vertical="center" wrapText="1"/>
    </xf>
    <xf numFmtId="4" fontId="9" fillId="0" borderId="35" xfId="1" applyNumberFormat="1" applyFont="1" applyFill="1" applyBorder="1" applyAlignment="1">
      <alignment horizontal="center" vertical="center" wrapText="1"/>
    </xf>
    <xf numFmtId="9" fontId="9" fillId="0" borderId="35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Alignment="1">
      <alignment vertical="center"/>
    </xf>
    <xf numFmtId="9" fontId="2" fillId="0" borderId="35" xfId="1" applyNumberFormat="1" applyFont="1" applyFill="1" applyBorder="1" applyAlignment="1">
      <alignment horizontal="center" vertical="center" wrapText="1"/>
    </xf>
    <xf numFmtId="4" fontId="2" fillId="0" borderId="34" xfId="1" applyNumberFormat="1" applyFont="1" applyFill="1" applyBorder="1" applyAlignment="1">
      <alignment horizontal="left" vertical="center" wrapText="1"/>
    </xf>
    <xf numFmtId="4" fontId="9" fillId="0" borderId="32" xfId="1" applyNumberFormat="1" applyFont="1" applyFill="1" applyBorder="1" applyAlignment="1">
      <alignment horizontal="left" vertical="center" wrapText="1"/>
    </xf>
    <xf numFmtId="4" fontId="5" fillId="0" borderId="34" xfId="1" applyNumberFormat="1" applyFont="1" applyFill="1" applyBorder="1" applyAlignment="1">
      <alignment horizontal="center" wrapText="1"/>
    </xf>
    <xf numFmtId="4" fontId="13" fillId="0" borderId="32" xfId="2" applyNumberFormat="1" applyFont="1" applyFill="1" applyBorder="1" applyAlignment="1" applyProtection="1">
      <alignment horizontal="left" vertical="center" wrapText="1"/>
    </xf>
    <xf numFmtId="0" fontId="2" fillId="0" borderId="34" xfId="1" applyFont="1" applyBorder="1" applyAlignment="1">
      <alignment horizontal="left" vertical="center" wrapText="1"/>
    </xf>
    <xf numFmtId="9" fontId="9" fillId="0" borderId="15" xfId="1" applyNumberFormat="1" applyFont="1" applyFill="1" applyBorder="1" applyAlignment="1">
      <alignment horizontal="center" vertical="center" wrapText="1"/>
    </xf>
    <xf numFmtId="4" fontId="2" fillId="0" borderId="32" xfId="1" applyNumberFormat="1" applyFont="1" applyFill="1" applyBorder="1" applyAlignment="1">
      <alignment horizontal="left" vertical="center" wrapText="1" indent="1"/>
    </xf>
    <xf numFmtId="165" fontId="9" fillId="0" borderId="0" xfId="1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4" fontId="2" fillId="0" borderId="15" xfId="1" applyNumberFormat="1" applyFont="1" applyBorder="1" applyAlignment="1">
      <alignment horizontal="center" vertical="center"/>
    </xf>
    <xf numFmtId="4" fontId="2" fillId="2" borderId="15" xfId="1" applyNumberFormat="1" applyFont="1" applyFill="1" applyBorder="1" applyAlignment="1">
      <alignment horizontal="center" vertical="center" wrapText="1"/>
    </xf>
    <xf numFmtId="4" fontId="9" fillId="2" borderId="14" xfId="1" applyNumberFormat="1" applyFont="1" applyFill="1" applyBorder="1" applyAlignment="1">
      <alignment horizontal="center" vertical="center" wrapText="1"/>
    </xf>
    <xf numFmtId="4" fontId="9" fillId="2" borderId="15" xfId="1" applyNumberFormat="1" applyFont="1" applyFill="1" applyBorder="1" applyAlignment="1">
      <alignment horizontal="center" vertical="center" wrapText="1"/>
    </xf>
    <xf numFmtId="9" fontId="9" fillId="2" borderId="15" xfId="1" applyNumberFormat="1" applyFont="1" applyFill="1" applyBorder="1" applyAlignment="1">
      <alignment horizontal="center" vertical="center" wrapText="1"/>
    </xf>
    <xf numFmtId="4" fontId="2" fillId="2" borderId="14" xfId="1" applyNumberFormat="1" applyFont="1" applyFill="1" applyBorder="1" applyAlignment="1">
      <alignment horizontal="center" vertical="center" wrapText="1"/>
    </xf>
    <xf numFmtId="4" fontId="2" fillId="2" borderId="35" xfId="1" applyNumberFormat="1" applyFont="1" applyFill="1" applyBorder="1" applyAlignment="1">
      <alignment horizontal="center" vertical="center" wrapText="1"/>
    </xf>
    <xf numFmtId="9" fontId="2" fillId="2" borderId="35" xfId="1" applyNumberFormat="1" applyFont="1" applyFill="1" applyBorder="1" applyAlignment="1">
      <alignment horizontal="center" vertical="center" wrapText="1"/>
    </xf>
    <xf numFmtId="9" fontId="2" fillId="2" borderId="15" xfId="1" applyNumberFormat="1" applyFont="1" applyFill="1" applyBorder="1" applyAlignment="1">
      <alignment horizontal="center" vertical="center" wrapText="1"/>
    </xf>
    <xf numFmtId="4" fontId="2" fillId="0" borderId="36" xfId="1" applyNumberFormat="1" applyFont="1" applyFill="1" applyBorder="1" applyAlignment="1">
      <alignment horizontal="center" vertical="center" wrapText="1"/>
    </xf>
    <xf numFmtId="4" fontId="2" fillId="0" borderId="37" xfId="1" applyNumberFormat="1" applyFont="1" applyFill="1" applyBorder="1" applyAlignment="1">
      <alignment horizontal="left" vertical="center" wrapText="1"/>
    </xf>
    <xf numFmtId="4" fontId="2" fillId="0" borderId="19" xfId="1" applyNumberFormat="1" applyFont="1" applyFill="1" applyBorder="1" applyAlignment="1">
      <alignment horizontal="center" vertical="center" wrapText="1"/>
    </xf>
    <xf numFmtId="4" fontId="2" fillId="2" borderId="21" xfId="1" applyNumberFormat="1" applyFont="1" applyFill="1" applyBorder="1" applyAlignment="1">
      <alignment horizontal="center" vertical="center" wrapText="1"/>
    </xf>
    <xf numFmtId="9" fontId="2" fillId="2" borderId="21" xfId="1" applyNumberFormat="1" applyFont="1" applyFill="1" applyBorder="1" applyAlignment="1">
      <alignment horizontal="center" vertical="center" wrapText="1"/>
    </xf>
    <xf numFmtId="4" fontId="2" fillId="0" borderId="38" xfId="1" applyNumberFormat="1" applyFont="1" applyFill="1" applyBorder="1" applyAlignment="1">
      <alignment vertical="center" wrapText="1"/>
    </xf>
    <xf numFmtId="4" fontId="2" fillId="0" borderId="15" xfId="1" applyNumberFormat="1" applyFont="1" applyFill="1" applyBorder="1" applyAlignment="1">
      <alignment vertical="center" wrapText="1"/>
    </xf>
    <xf numFmtId="4" fontId="2" fillId="0" borderId="15" xfId="1" applyNumberFormat="1" applyFont="1" applyFill="1" applyBorder="1" applyAlignment="1">
      <alignment horizontal="left" vertical="center" wrapText="1"/>
    </xf>
    <xf numFmtId="0" fontId="2" fillId="0" borderId="0" xfId="1" applyFont="1" applyFill="1" applyAlignment="1">
      <alignment vertical="center"/>
    </xf>
    <xf numFmtId="4" fontId="2" fillId="3" borderId="15" xfId="1" applyNumberFormat="1" applyFont="1" applyFill="1" applyBorder="1" applyAlignment="1">
      <alignment horizontal="center" vertical="center" wrapText="1"/>
    </xf>
    <xf numFmtId="4" fontId="13" fillId="0" borderId="15" xfId="2" applyNumberFormat="1" applyFont="1" applyFill="1" applyBorder="1" applyAlignment="1" applyProtection="1">
      <alignment horizontal="left" vertical="center" wrapText="1"/>
    </xf>
    <xf numFmtId="10" fontId="2" fillId="0" borderId="15" xfId="1" applyNumberFormat="1" applyFont="1" applyFill="1" applyBorder="1" applyAlignment="1">
      <alignment vertical="center" wrapText="1"/>
    </xf>
    <xf numFmtId="0" fontId="2" fillId="0" borderId="31" xfId="1" applyNumberFormat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left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vertical="center" wrapText="1"/>
    </xf>
    <xf numFmtId="0" fontId="2" fillId="0" borderId="34" xfId="1" applyFont="1" applyFill="1" applyBorder="1" applyAlignment="1">
      <alignment vertical="center" wrapText="1"/>
    </xf>
    <xf numFmtId="10" fontId="2" fillId="0" borderId="15" xfId="1" applyNumberFormat="1" applyFont="1" applyFill="1" applyBorder="1" applyAlignment="1">
      <alignment horizontal="center" vertical="center" wrapText="1"/>
    </xf>
    <xf numFmtId="10" fontId="2" fillId="0" borderId="34" xfId="1" applyNumberFormat="1" applyFont="1" applyFill="1" applyBorder="1" applyAlignment="1">
      <alignment vertical="center" wrapText="1"/>
    </xf>
    <xf numFmtId="0" fontId="2" fillId="0" borderId="36" xfId="1" applyNumberFormat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left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vertical="center" wrapText="1"/>
    </xf>
    <xf numFmtId="0" fontId="2" fillId="0" borderId="38" xfId="1" applyFont="1" applyFill="1" applyBorder="1" applyAlignment="1">
      <alignment vertical="center" wrapText="1"/>
    </xf>
    <xf numFmtId="0" fontId="2" fillId="0" borderId="34" xfId="1" applyFont="1" applyFill="1" applyBorder="1" applyAlignment="1">
      <alignment horizontal="center" vertical="center" wrapText="1"/>
    </xf>
    <xf numFmtId="4" fontId="5" fillId="3" borderId="14" xfId="1" applyNumberFormat="1" applyFont="1" applyFill="1" applyBorder="1" applyAlignment="1">
      <alignment horizontal="center" vertical="center" wrapText="1"/>
    </xf>
    <xf numFmtId="4" fontId="5" fillId="0" borderId="35" xfId="1" applyNumberFormat="1" applyFont="1" applyFill="1" applyBorder="1" applyAlignment="1">
      <alignment wrapText="1"/>
    </xf>
    <xf numFmtId="10" fontId="5" fillId="0" borderId="35" xfId="1" applyNumberFormat="1" applyFont="1" applyFill="1" applyBorder="1" applyAlignment="1">
      <alignment wrapText="1"/>
    </xf>
    <xf numFmtId="0" fontId="5" fillId="3" borderId="42" xfId="1" applyFont="1" applyFill="1" applyBorder="1" applyAlignment="1">
      <alignment horizontal="center" vertical="center"/>
    </xf>
    <xf numFmtId="4" fontId="5" fillId="0" borderId="15" xfId="1" applyNumberFormat="1" applyFont="1" applyFill="1" applyBorder="1" applyAlignment="1">
      <alignment wrapText="1"/>
    </xf>
    <xf numFmtId="0" fontId="2" fillId="0" borderId="0" xfId="1" applyFont="1" applyBorder="1" applyAlignment="1">
      <alignment vertical="center"/>
    </xf>
    <xf numFmtId="166" fontId="5" fillId="3" borderId="14" xfId="1" applyNumberFormat="1" applyFont="1" applyFill="1" applyBorder="1" applyAlignment="1">
      <alignment horizontal="center" vertical="center"/>
    </xf>
    <xf numFmtId="4" fontId="5" fillId="3" borderId="15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2" fontId="5" fillId="3" borderId="14" xfId="1" applyNumberFormat="1" applyFont="1" applyFill="1" applyBorder="1" applyAlignment="1">
      <alignment horizontal="center" vertical="center"/>
    </xf>
    <xf numFmtId="4" fontId="5" fillId="3" borderId="14" xfId="1" applyNumberFormat="1" applyFont="1" applyFill="1" applyBorder="1" applyAlignment="1">
      <alignment wrapText="1"/>
    </xf>
    <xf numFmtId="2" fontId="5" fillId="0" borderId="14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/>
    </xf>
    <xf numFmtId="4" fontId="2" fillId="0" borderId="21" xfId="1" applyNumberFormat="1" applyFont="1" applyFill="1" applyBorder="1" applyAlignment="1">
      <alignment vertical="center" wrapText="1"/>
    </xf>
    <xf numFmtId="4" fontId="2" fillId="0" borderId="21" xfId="1" applyNumberFormat="1" applyFont="1" applyFill="1" applyBorder="1" applyAlignment="1">
      <alignment horizontal="center" vertical="center" wrapText="1"/>
    </xf>
    <xf numFmtId="3" fontId="5" fillId="4" borderId="21" xfId="1" applyNumberFormat="1" applyFont="1" applyFill="1" applyBorder="1" applyAlignment="1">
      <alignment horizontal="center" vertical="center" wrapText="1"/>
    </xf>
    <xf numFmtId="4" fontId="5" fillId="4" borderId="43" xfId="1" applyNumberFormat="1" applyFont="1" applyFill="1" applyBorder="1" applyAlignment="1">
      <alignment vertical="center" wrapText="1"/>
    </xf>
    <xf numFmtId="10" fontId="5" fillId="4" borderId="43" xfId="1" applyNumberFormat="1" applyFont="1" applyFill="1" applyBorder="1" applyAlignment="1">
      <alignment vertical="center" wrapText="1"/>
    </xf>
    <xf numFmtId="4" fontId="2" fillId="0" borderId="38" xfId="1" applyNumberFormat="1" applyFont="1" applyFill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/>
    </xf>
    <xf numFmtId="0" fontId="8" fillId="0" borderId="36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8" fillId="0" borderId="38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2" fontId="2" fillId="0" borderId="11" xfId="1" applyNumberFormat="1" applyFont="1" applyBorder="1" applyAlignment="1">
      <alignment horizontal="center" vertical="center"/>
    </xf>
    <xf numFmtId="2" fontId="2" fillId="0" borderId="35" xfId="1" applyNumberFormat="1" applyFont="1" applyBorder="1" applyAlignment="1">
      <alignment horizontal="center" vertical="center"/>
    </xf>
    <xf numFmtId="10" fontId="2" fillId="0" borderId="35" xfId="1" applyNumberFormat="1" applyFont="1" applyBorder="1" applyAlignment="1">
      <alignment horizontal="center" vertical="center"/>
    </xf>
    <xf numFmtId="4" fontId="2" fillId="0" borderId="16" xfId="1" applyNumberFormat="1" applyFont="1" applyBorder="1" applyAlignment="1">
      <alignment vertical="center" wrapText="1"/>
    </xf>
    <xf numFmtId="0" fontId="2" fillId="0" borderId="31" xfId="1" applyFont="1" applyBorder="1" applyAlignment="1">
      <alignment horizontal="center" vertical="center"/>
    </xf>
    <xf numFmtId="0" fontId="2" fillId="0" borderId="32" xfId="1" applyFont="1" applyBorder="1" applyAlignment="1">
      <alignment horizontal="left" vertical="center"/>
    </xf>
    <xf numFmtId="0" fontId="2" fillId="0" borderId="32" xfId="1" applyFont="1" applyBorder="1" applyAlignment="1">
      <alignment horizontal="center" vertical="center"/>
    </xf>
    <xf numFmtId="2" fontId="2" fillId="0" borderId="31" xfId="1" applyNumberFormat="1" applyFont="1" applyBorder="1" applyAlignment="1">
      <alignment horizontal="center" vertical="center"/>
    </xf>
    <xf numFmtId="2" fontId="2" fillId="0" borderId="15" xfId="1" applyNumberFormat="1" applyFont="1" applyBorder="1" applyAlignment="1">
      <alignment horizontal="center" vertical="center"/>
    </xf>
    <xf numFmtId="9" fontId="2" fillId="0" borderId="15" xfId="1" applyNumberFormat="1" applyFont="1" applyBorder="1" applyAlignment="1">
      <alignment horizontal="center" vertical="center"/>
    </xf>
    <xf numFmtId="0" fontId="2" fillId="0" borderId="34" xfId="1" applyFont="1" applyBorder="1" applyAlignment="1">
      <alignment vertical="center" wrapText="1"/>
    </xf>
    <xf numFmtId="0" fontId="2" fillId="0" borderId="32" xfId="1" applyFont="1" applyBorder="1" applyAlignment="1">
      <alignment horizontal="left" vertical="center" wrapText="1"/>
    </xf>
    <xf numFmtId="2" fontId="2" fillId="0" borderId="45" xfId="1" applyNumberFormat="1" applyFont="1" applyBorder="1" applyAlignment="1">
      <alignment horizontal="center" vertical="center"/>
    </xf>
    <xf numFmtId="2" fontId="5" fillId="0" borderId="15" xfId="1" applyNumberFormat="1" applyFont="1" applyBorder="1" applyAlignment="1">
      <alignment horizontal="center" vertical="center"/>
    </xf>
    <xf numFmtId="10" fontId="2" fillId="0" borderId="15" xfId="1" applyNumberFormat="1" applyFont="1" applyBorder="1" applyAlignment="1">
      <alignment horizontal="center" vertical="center"/>
    </xf>
    <xf numFmtId="2" fontId="5" fillId="0" borderId="31" xfId="1" applyNumberFormat="1" applyFont="1" applyBorder="1" applyAlignment="1">
      <alignment horizontal="center" vertical="center"/>
    </xf>
    <xf numFmtId="0" fontId="2" fillId="0" borderId="36" xfId="1" applyFont="1" applyBorder="1" applyAlignment="1">
      <alignment horizontal="center" vertical="center"/>
    </xf>
    <xf numFmtId="0" fontId="2" fillId="0" borderId="37" xfId="1" applyFont="1" applyBorder="1" applyAlignment="1">
      <alignment horizontal="left" vertical="center"/>
    </xf>
    <xf numFmtId="0" fontId="2" fillId="0" borderId="37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2" fontId="2" fillId="0" borderId="21" xfId="1" applyNumberFormat="1" applyFont="1" applyBorder="1" applyAlignment="1">
      <alignment horizontal="center" vertical="center"/>
    </xf>
    <xf numFmtId="0" fontId="2" fillId="0" borderId="38" xfId="1" applyFont="1" applyBorder="1" applyAlignment="1">
      <alignment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left" vertical="center"/>
    </xf>
    <xf numFmtId="0" fontId="2" fillId="0" borderId="16" xfId="1" applyFont="1" applyBorder="1" applyAlignment="1">
      <alignment horizontal="center" vertical="center"/>
    </xf>
    <xf numFmtId="0" fontId="2" fillId="0" borderId="35" xfId="1" applyFont="1" applyBorder="1" applyAlignment="1">
      <alignment horizontal="center" vertical="center"/>
    </xf>
    <xf numFmtId="0" fontId="2" fillId="0" borderId="16" xfId="1" applyFont="1" applyBorder="1" applyAlignment="1">
      <alignment horizontal="left" vertical="center" wrapText="1"/>
    </xf>
    <xf numFmtId="0" fontId="2" fillId="0" borderId="34" xfId="1" applyFont="1" applyBorder="1" applyAlignment="1">
      <alignment horizontal="center" vertical="center"/>
    </xf>
    <xf numFmtId="0" fontId="2" fillId="0" borderId="38" xfId="1" applyFont="1" applyBorder="1" applyAlignment="1">
      <alignment horizontal="center" vertical="center"/>
    </xf>
    <xf numFmtId="0" fontId="2" fillId="0" borderId="38" xfId="1" applyFont="1" applyBorder="1" applyAlignment="1">
      <alignment horizontal="left" vertical="center" wrapText="1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5" fillId="0" borderId="0" xfId="1" applyFont="1" applyFill="1"/>
    <xf numFmtId="0" fontId="3" fillId="0" borderId="0" xfId="1" applyNumberFormat="1" applyFont="1"/>
    <xf numFmtId="3" fontId="5" fillId="28" borderId="21" xfId="1" applyNumberFormat="1" applyFont="1" applyFill="1" applyBorder="1" applyAlignment="1">
      <alignment horizontal="center" vertical="center" wrapText="1"/>
    </xf>
    <xf numFmtId="10" fontId="2" fillId="0" borderId="21" xfId="1" applyNumberFormat="1" applyFont="1" applyFill="1" applyBorder="1" applyAlignment="1">
      <alignment vertical="center" wrapText="1"/>
    </xf>
    <xf numFmtId="4" fontId="5" fillId="0" borderId="34" xfId="1" applyNumberFormat="1" applyFont="1" applyFill="1" applyBorder="1" applyAlignment="1">
      <alignment vertical="center" wrapText="1"/>
    </xf>
    <xf numFmtId="4" fontId="5" fillId="0" borderId="23" xfId="1" applyNumberFormat="1" applyFont="1" applyFill="1" applyBorder="1" applyAlignment="1">
      <alignment vertical="center" wrapText="1"/>
    </xf>
    <xf numFmtId="4" fontId="5" fillId="0" borderId="34" xfId="1" applyNumberFormat="1" applyFont="1" applyFill="1" applyBorder="1" applyAlignment="1">
      <alignment horizontal="center" vertical="center" wrapText="1"/>
    </xf>
    <xf numFmtId="4" fontId="5" fillId="0" borderId="34" xfId="1" applyNumberFormat="1" applyFont="1" applyFill="1" applyBorder="1" applyAlignment="1">
      <alignment horizontal="left" vertical="center" wrapText="1"/>
    </xf>
    <xf numFmtId="4" fontId="5" fillId="28" borderId="34" xfId="0" applyNumberFormat="1" applyFont="1" applyFill="1" applyBorder="1" applyAlignment="1">
      <alignment horizontal="center" vertical="center" wrapText="1"/>
    </xf>
    <xf numFmtId="4" fontId="5" fillId="28" borderId="34" xfId="0" applyNumberFormat="1" applyFont="1" applyFill="1" applyBorder="1" applyAlignment="1">
      <alignment vertical="center" wrapText="1"/>
    </xf>
    <xf numFmtId="0" fontId="5" fillId="0" borderId="34" xfId="1" applyFont="1" applyBorder="1" applyAlignment="1">
      <alignment horizontal="left" vertical="center" wrapText="1"/>
    </xf>
    <xf numFmtId="4" fontId="5" fillId="28" borderId="34" xfId="1" applyNumberFormat="1" applyFont="1" applyFill="1" applyBorder="1" applyAlignment="1">
      <alignment vertical="center" wrapText="1"/>
    </xf>
    <xf numFmtId="4" fontId="42" fillId="0" borderId="34" xfId="1" applyNumberFormat="1" applyFont="1" applyFill="1" applyBorder="1" applyAlignment="1">
      <alignment vertical="center" wrapText="1"/>
    </xf>
    <xf numFmtId="4" fontId="5" fillId="28" borderId="34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wrapText="1"/>
    </xf>
    <xf numFmtId="0" fontId="2" fillId="0" borderId="0" xfId="1" applyFont="1" applyAlignment="1">
      <alignment horizontal="left" indent="6"/>
    </xf>
    <xf numFmtId="0" fontId="2" fillId="0" borderId="0" xfId="1" applyFont="1" applyAlignment="1">
      <alignment horizontal="left" vertical="top" wrapText="1" indent="6"/>
    </xf>
    <xf numFmtId="0" fontId="4" fillId="0" borderId="0" xfId="1" applyFont="1" applyAlignment="1">
      <alignment horizontal="center"/>
    </xf>
    <xf numFmtId="0" fontId="5" fillId="0" borderId="2" xfId="1" applyFont="1" applyBorder="1" applyAlignment="1">
      <alignment horizontal="left" vertical="top"/>
    </xf>
    <xf numFmtId="0" fontId="3" fillId="0" borderId="1" xfId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top" wrapText="1" shrinkToFit="1"/>
    </xf>
    <xf numFmtId="0" fontId="5" fillId="0" borderId="0" xfId="1" applyFont="1" applyAlignment="1">
      <alignment horizontal="center"/>
    </xf>
    <xf numFmtId="0" fontId="7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/>
    </xf>
    <xf numFmtId="0" fontId="9" fillId="0" borderId="24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4" fontId="9" fillId="0" borderId="39" xfId="1" applyNumberFormat="1" applyFont="1" applyFill="1" applyBorder="1" applyAlignment="1">
      <alignment horizontal="center" vertical="center" wrapText="1"/>
    </xf>
    <xf numFmtId="4" fontId="9" fillId="0" borderId="40" xfId="1" applyNumberFormat="1" applyFont="1" applyFill="1" applyBorder="1" applyAlignment="1">
      <alignment horizontal="center" vertical="center" wrapText="1"/>
    </xf>
    <xf numFmtId="4" fontId="9" fillId="0" borderId="41" xfId="1" applyNumberFormat="1" applyFont="1" applyFill="1" applyBorder="1" applyAlignment="1">
      <alignment horizontal="center" vertical="center" wrapText="1"/>
    </xf>
    <xf numFmtId="0" fontId="9" fillId="0" borderId="27" xfId="1" applyFont="1" applyFill="1" applyBorder="1" applyAlignment="1">
      <alignment horizontal="center" vertical="center" wrapText="1"/>
    </xf>
    <xf numFmtId="0" fontId="9" fillId="0" borderId="29" xfId="1" applyFont="1" applyFill="1" applyBorder="1" applyAlignment="1">
      <alignment horizontal="center" vertical="center" wrapText="1"/>
    </xf>
    <xf numFmtId="0" fontId="9" fillId="0" borderId="30" xfId="1" applyFont="1" applyFill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2" fontId="2" fillId="0" borderId="9" xfId="1" applyNumberFormat="1" applyFont="1" applyBorder="1" applyAlignment="1">
      <alignment horizontal="center" vertical="center" wrapText="1"/>
    </xf>
    <xf numFmtId="2" fontId="2" fillId="0" borderId="8" xfId="1" applyNumberFormat="1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left" vertical="top" wrapText="1"/>
    </xf>
    <xf numFmtId="0" fontId="2" fillId="0" borderId="0" xfId="1" applyNumberFormat="1" applyFont="1" applyFill="1" applyBorder="1" applyAlignment="1">
      <alignment horizontal="left" vertical="top" wrapText="1" indent="3"/>
    </xf>
    <xf numFmtId="0" fontId="2" fillId="0" borderId="0" xfId="1" applyNumberFormat="1" applyFont="1" applyFill="1" applyBorder="1" applyAlignment="1">
      <alignment horizontal="left" wrapText="1" indent="3"/>
    </xf>
    <xf numFmtId="0" fontId="2" fillId="0" borderId="44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6" fillId="0" borderId="0" xfId="1" applyNumberFormat="1" applyFont="1" applyFill="1" applyBorder="1" applyAlignment="1">
      <alignment horizontal="left" wrapText="1"/>
    </xf>
    <xf numFmtId="0" fontId="3" fillId="0" borderId="0" xfId="1" applyNumberFormat="1" applyFont="1" applyFill="1" applyBorder="1" applyAlignment="1">
      <alignment horizontal="left" wrapText="1"/>
    </xf>
    <xf numFmtId="4" fontId="5" fillId="3" borderId="15" xfId="1" applyNumberFormat="1" applyFont="1" applyFill="1" applyBorder="1" applyAlignment="1">
      <alignment wrapText="1"/>
    </xf>
    <xf numFmtId="4" fontId="5" fillId="3" borderId="15" xfId="1" applyNumberFormat="1" applyFont="1" applyFill="1" applyBorder="1" applyAlignment="1">
      <alignment horizontal="center" wrapText="1"/>
    </xf>
    <xf numFmtId="0" fontId="2" fillId="3" borderId="15" xfId="1" applyFont="1" applyFill="1" applyBorder="1" applyAlignment="1">
      <alignment horizontal="center" vertical="center" wrapText="1"/>
    </xf>
  </cellXfs>
  <cellStyles count="1013">
    <cellStyle name="20% - Акцент1" xfId="868" xr:uid="{F4BE6E12-13B9-443F-9E11-FCE56BBEB4E5}"/>
    <cellStyle name="20% — акцент1" xfId="3" xr:uid="{00000000-0005-0000-0000-000000000000}"/>
    <cellStyle name="20% - Акцент1 10" xfId="4" xr:uid="{00000000-0005-0000-0000-000001000000}"/>
    <cellStyle name="20% — акцент1 10" xfId="1006" xr:uid="{50E43244-E400-4F24-A807-15965A2BD176}"/>
    <cellStyle name="20% - Акцент1 11" xfId="5" xr:uid="{00000000-0005-0000-0000-000002000000}"/>
    <cellStyle name="20% — акцент1 11" xfId="1012" xr:uid="{DDF92399-9774-41BD-ABA7-36EF69BE8535}"/>
    <cellStyle name="20% - Акцент1 12" xfId="6" xr:uid="{00000000-0005-0000-0000-000003000000}"/>
    <cellStyle name="20% - Акцент1 13" xfId="7" xr:uid="{00000000-0005-0000-0000-000004000000}"/>
    <cellStyle name="20% - Акцент1 14" xfId="8" xr:uid="{00000000-0005-0000-0000-000005000000}"/>
    <cellStyle name="20% - Акцент1 15" xfId="9" xr:uid="{00000000-0005-0000-0000-000006000000}"/>
    <cellStyle name="20% - Акцент1 16" xfId="10" xr:uid="{00000000-0005-0000-0000-000007000000}"/>
    <cellStyle name="20% - Акцент1 17" xfId="11" xr:uid="{00000000-0005-0000-0000-000008000000}"/>
    <cellStyle name="20% - Акцент1 18" xfId="12" xr:uid="{00000000-0005-0000-0000-000009000000}"/>
    <cellStyle name="20% - Акцент1 19" xfId="13" xr:uid="{00000000-0005-0000-0000-00000A000000}"/>
    <cellStyle name="20% - Акцент1 2" xfId="14" xr:uid="{00000000-0005-0000-0000-00000B000000}"/>
    <cellStyle name="20% — акцент1 2" xfId="15" xr:uid="{00000000-0005-0000-0000-00000C000000}"/>
    <cellStyle name="20% - Акцент1 2 2" xfId="16" xr:uid="{00000000-0005-0000-0000-00000D000000}"/>
    <cellStyle name="20% - Акцент1 2 3" xfId="17" xr:uid="{00000000-0005-0000-0000-00000E000000}"/>
    <cellStyle name="20% - Акцент1 2 4" xfId="18" xr:uid="{00000000-0005-0000-0000-00000F000000}"/>
    <cellStyle name="20% - Акцент1 20" xfId="19" xr:uid="{00000000-0005-0000-0000-000010000000}"/>
    <cellStyle name="20% - Акцент1 21" xfId="20" xr:uid="{00000000-0005-0000-0000-000011000000}"/>
    <cellStyle name="20% - Акцент1 22" xfId="21" xr:uid="{00000000-0005-0000-0000-000012000000}"/>
    <cellStyle name="20% - Акцент1 23" xfId="22" xr:uid="{00000000-0005-0000-0000-000013000000}"/>
    <cellStyle name="20% - Акцент1 24" xfId="23" xr:uid="{00000000-0005-0000-0000-000014000000}"/>
    <cellStyle name="20% - Акцент1 25" xfId="24" xr:uid="{00000000-0005-0000-0000-000015000000}"/>
    <cellStyle name="20% - Акцент1 3" xfId="25" xr:uid="{00000000-0005-0000-0000-000016000000}"/>
    <cellStyle name="20% — акцент1 3" xfId="26" xr:uid="{00000000-0005-0000-0000-000017000000}"/>
    <cellStyle name="20% - Акцент1 4" xfId="27" xr:uid="{00000000-0005-0000-0000-000018000000}"/>
    <cellStyle name="20% — акцент1 4" xfId="28" xr:uid="{00000000-0005-0000-0000-000019000000}"/>
    <cellStyle name="20% - Акцент1 5" xfId="29" xr:uid="{00000000-0005-0000-0000-00001A000000}"/>
    <cellStyle name="20% — акцент1 5" xfId="869" xr:uid="{26B97531-D74F-4344-89C8-EF240C941A2B}"/>
    <cellStyle name="20% - Акцент1 6" xfId="30" xr:uid="{00000000-0005-0000-0000-00001B000000}"/>
    <cellStyle name="20% — акцент1 6" xfId="939" xr:uid="{51016A80-4A2C-49AD-BACD-2A79098FAE49}"/>
    <cellStyle name="20% - Акцент1 7" xfId="31" xr:uid="{00000000-0005-0000-0000-00001C000000}"/>
    <cellStyle name="20% — акцент1 7" xfId="952" xr:uid="{A497D95F-F6AA-4D9E-B757-F2BC1C94BB50}"/>
    <cellStyle name="20% - Акцент1 8" xfId="32" xr:uid="{00000000-0005-0000-0000-00001D000000}"/>
    <cellStyle name="20% — акцент1 8" xfId="958" xr:uid="{8A449117-8143-420F-8641-1FFB7AD4D169}"/>
    <cellStyle name="20% - Акцент1 9" xfId="33" xr:uid="{00000000-0005-0000-0000-00001E000000}"/>
    <cellStyle name="20% — акцент1 9" xfId="960" xr:uid="{4821817D-D96F-47B5-B54D-E393B3E3E351}"/>
    <cellStyle name="20% - Акцент2" xfId="870" xr:uid="{69B0CE60-C0F6-48BE-A5CD-A90858BBD33C}"/>
    <cellStyle name="20% — акцент2" xfId="34" xr:uid="{00000000-0005-0000-0000-00001F000000}"/>
    <cellStyle name="20% - Акцент2 10" xfId="35" xr:uid="{00000000-0005-0000-0000-000020000000}"/>
    <cellStyle name="20% — акцент2 10" xfId="1005" xr:uid="{90C5A870-71C9-4EDC-B196-EF8DD2FC02B7}"/>
    <cellStyle name="20% - Акцент2 11" xfId="36" xr:uid="{00000000-0005-0000-0000-000021000000}"/>
    <cellStyle name="20% — акцент2 11" xfId="1011" xr:uid="{AAC5BFFA-35C2-4A68-B8D5-F310D6536E2E}"/>
    <cellStyle name="20% - Акцент2 12" xfId="37" xr:uid="{00000000-0005-0000-0000-000022000000}"/>
    <cellStyle name="20% - Акцент2 13" xfId="38" xr:uid="{00000000-0005-0000-0000-000023000000}"/>
    <cellStyle name="20% - Акцент2 14" xfId="39" xr:uid="{00000000-0005-0000-0000-000024000000}"/>
    <cellStyle name="20% - Акцент2 15" xfId="40" xr:uid="{00000000-0005-0000-0000-000025000000}"/>
    <cellStyle name="20% - Акцент2 16" xfId="41" xr:uid="{00000000-0005-0000-0000-000026000000}"/>
    <cellStyle name="20% - Акцент2 17" xfId="42" xr:uid="{00000000-0005-0000-0000-000027000000}"/>
    <cellStyle name="20% - Акцент2 18" xfId="43" xr:uid="{00000000-0005-0000-0000-000028000000}"/>
    <cellStyle name="20% - Акцент2 19" xfId="44" xr:uid="{00000000-0005-0000-0000-000029000000}"/>
    <cellStyle name="20% - Акцент2 2" xfId="45" xr:uid="{00000000-0005-0000-0000-00002A000000}"/>
    <cellStyle name="20% — акцент2 2" xfId="46" xr:uid="{00000000-0005-0000-0000-00002B000000}"/>
    <cellStyle name="20% - Акцент2 2 2" xfId="47" xr:uid="{00000000-0005-0000-0000-00002C000000}"/>
    <cellStyle name="20% - Акцент2 2 3" xfId="48" xr:uid="{00000000-0005-0000-0000-00002D000000}"/>
    <cellStyle name="20% - Акцент2 2 4" xfId="49" xr:uid="{00000000-0005-0000-0000-00002E000000}"/>
    <cellStyle name="20% - Акцент2 20" xfId="50" xr:uid="{00000000-0005-0000-0000-00002F000000}"/>
    <cellStyle name="20% - Акцент2 21" xfId="51" xr:uid="{00000000-0005-0000-0000-000030000000}"/>
    <cellStyle name="20% - Акцент2 22" xfId="52" xr:uid="{00000000-0005-0000-0000-000031000000}"/>
    <cellStyle name="20% - Акцент2 23" xfId="53" xr:uid="{00000000-0005-0000-0000-000032000000}"/>
    <cellStyle name="20% - Акцент2 24" xfId="54" xr:uid="{00000000-0005-0000-0000-000033000000}"/>
    <cellStyle name="20% - Акцент2 25" xfId="55" xr:uid="{00000000-0005-0000-0000-000034000000}"/>
    <cellStyle name="20% - Акцент2 3" xfId="56" xr:uid="{00000000-0005-0000-0000-000035000000}"/>
    <cellStyle name="20% — акцент2 3" xfId="57" xr:uid="{00000000-0005-0000-0000-000036000000}"/>
    <cellStyle name="20% - Акцент2 4" xfId="58" xr:uid="{00000000-0005-0000-0000-000037000000}"/>
    <cellStyle name="20% — акцент2 4" xfId="59" xr:uid="{00000000-0005-0000-0000-000038000000}"/>
    <cellStyle name="20% - Акцент2 5" xfId="60" xr:uid="{00000000-0005-0000-0000-000039000000}"/>
    <cellStyle name="20% — акцент2 5" xfId="871" xr:uid="{9735EAF2-2CC4-4625-A36B-B201F48A325C}"/>
    <cellStyle name="20% - Акцент2 6" xfId="61" xr:uid="{00000000-0005-0000-0000-00003A000000}"/>
    <cellStyle name="20% — акцент2 6" xfId="937" xr:uid="{FE38DF90-DBE6-4F82-BED9-0B1386F0779D}"/>
    <cellStyle name="20% - Акцент2 7" xfId="62" xr:uid="{00000000-0005-0000-0000-00003B000000}"/>
    <cellStyle name="20% — акцент2 7" xfId="951" xr:uid="{94238F6B-F56E-4E45-8E01-245F720281D4}"/>
    <cellStyle name="20% - Акцент2 8" xfId="63" xr:uid="{00000000-0005-0000-0000-00003C000000}"/>
    <cellStyle name="20% — акцент2 8" xfId="957" xr:uid="{839210ED-EF72-4774-8398-83A953B458D9}"/>
    <cellStyle name="20% - Акцент2 9" xfId="64" xr:uid="{00000000-0005-0000-0000-00003D000000}"/>
    <cellStyle name="20% — акцент2 9" xfId="961" xr:uid="{CE8D990B-002B-4B5F-A805-65149EA3E923}"/>
    <cellStyle name="20% - Акцент3" xfId="873" xr:uid="{6F3155E5-C92C-47C8-826F-7C52E532CC93}"/>
    <cellStyle name="20% — акцент3" xfId="65" xr:uid="{00000000-0005-0000-0000-00003E000000}"/>
    <cellStyle name="20% - Акцент3 10" xfId="66" xr:uid="{00000000-0005-0000-0000-00003F000000}"/>
    <cellStyle name="20% — акцент3 10" xfId="1004" xr:uid="{B52AA222-62EC-4CA3-B223-D47E16F17C25}"/>
    <cellStyle name="20% - Акцент3 11" xfId="67" xr:uid="{00000000-0005-0000-0000-000040000000}"/>
    <cellStyle name="20% — акцент3 11" xfId="1010" xr:uid="{1349CBAD-E4AB-42F1-A82B-94C5CB6FDA9B}"/>
    <cellStyle name="20% - Акцент3 12" xfId="68" xr:uid="{00000000-0005-0000-0000-000041000000}"/>
    <cellStyle name="20% - Акцент3 13" xfId="69" xr:uid="{00000000-0005-0000-0000-000042000000}"/>
    <cellStyle name="20% - Акцент3 14" xfId="70" xr:uid="{00000000-0005-0000-0000-000043000000}"/>
    <cellStyle name="20% - Акцент3 15" xfId="71" xr:uid="{00000000-0005-0000-0000-000044000000}"/>
    <cellStyle name="20% - Акцент3 16" xfId="72" xr:uid="{00000000-0005-0000-0000-000045000000}"/>
    <cellStyle name="20% - Акцент3 17" xfId="73" xr:uid="{00000000-0005-0000-0000-000046000000}"/>
    <cellStyle name="20% - Акцент3 18" xfId="74" xr:uid="{00000000-0005-0000-0000-000047000000}"/>
    <cellStyle name="20% - Акцент3 19" xfId="75" xr:uid="{00000000-0005-0000-0000-000048000000}"/>
    <cellStyle name="20% - Акцент3 2" xfId="76" xr:uid="{00000000-0005-0000-0000-000049000000}"/>
    <cellStyle name="20% — акцент3 2" xfId="77" xr:uid="{00000000-0005-0000-0000-00004A000000}"/>
    <cellStyle name="20% - Акцент3 2 2" xfId="78" xr:uid="{00000000-0005-0000-0000-00004B000000}"/>
    <cellStyle name="20% - Акцент3 2 3" xfId="79" xr:uid="{00000000-0005-0000-0000-00004C000000}"/>
    <cellStyle name="20% - Акцент3 2 4" xfId="80" xr:uid="{00000000-0005-0000-0000-00004D000000}"/>
    <cellStyle name="20% - Акцент3 20" xfId="81" xr:uid="{00000000-0005-0000-0000-00004E000000}"/>
    <cellStyle name="20% - Акцент3 21" xfId="82" xr:uid="{00000000-0005-0000-0000-00004F000000}"/>
    <cellStyle name="20% - Акцент3 22" xfId="83" xr:uid="{00000000-0005-0000-0000-000050000000}"/>
    <cellStyle name="20% - Акцент3 23" xfId="84" xr:uid="{00000000-0005-0000-0000-000051000000}"/>
    <cellStyle name="20% - Акцент3 24" xfId="85" xr:uid="{00000000-0005-0000-0000-000052000000}"/>
    <cellStyle name="20% - Акцент3 25" xfId="86" xr:uid="{00000000-0005-0000-0000-000053000000}"/>
    <cellStyle name="20% - Акцент3 3" xfId="87" xr:uid="{00000000-0005-0000-0000-000054000000}"/>
    <cellStyle name="20% — акцент3 3" xfId="88" xr:uid="{00000000-0005-0000-0000-000055000000}"/>
    <cellStyle name="20% - Акцент3 4" xfId="89" xr:uid="{00000000-0005-0000-0000-000056000000}"/>
    <cellStyle name="20% — акцент3 4" xfId="90" xr:uid="{00000000-0005-0000-0000-000057000000}"/>
    <cellStyle name="20% - Акцент3 5" xfId="91" xr:uid="{00000000-0005-0000-0000-000058000000}"/>
    <cellStyle name="20% — акцент3 5" xfId="874" xr:uid="{E0F4526D-9723-4482-9F3A-362579450C79}"/>
    <cellStyle name="20% - Акцент3 6" xfId="92" xr:uid="{00000000-0005-0000-0000-000059000000}"/>
    <cellStyle name="20% — акцент3 6" xfId="936" xr:uid="{8053C6B3-DC1B-4768-97EE-B4AC9E54949F}"/>
    <cellStyle name="20% - Акцент3 7" xfId="93" xr:uid="{00000000-0005-0000-0000-00005A000000}"/>
    <cellStyle name="20% — акцент3 7" xfId="950" xr:uid="{241B5419-A875-4167-B8F5-85A38A919D5D}"/>
    <cellStyle name="20% - Акцент3 8" xfId="94" xr:uid="{00000000-0005-0000-0000-00005B000000}"/>
    <cellStyle name="20% — акцент3 8" xfId="956" xr:uid="{4E9756CC-AC21-424C-82AD-45C934C09677}"/>
    <cellStyle name="20% - Акцент3 9" xfId="95" xr:uid="{00000000-0005-0000-0000-00005C000000}"/>
    <cellStyle name="20% — акцент3 9" xfId="963" xr:uid="{10D84A78-9726-4C49-AB0D-203EF0DFBB6D}"/>
    <cellStyle name="20% - Акцент4" xfId="875" xr:uid="{E09B8E64-590A-4FEA-95B9-2EE4EEFF6821}"/>
    <cellStyle name="20% — акцент4" xfId="96" xr:uid="{00000000-0005-0000-0000-00005D000000}"/>
    <cellStyle name="20% - Акцент4 10" xfId="97" xr:uid="{00000000-0005-0000-0000-00005E000000}"/>
    <cellStyle name="20% — акцент4 10" xfId="1003" xr:uid="{9506358F-7F87-491B-8B10-3B3346E9C461}"/>
    <cellStyle name="20% - Акцент4 11" xfId="98" xr:uid="{00000000-0005-0000-0000-00005F000000}"/>
    <cellStyle name="20% — акцент4 11" xfId="1009" xr:uid="{2AA13A1F-222A-40D9-9661-CD7B90449D31}"/>
    <cellStyle name="20% - Акцент4 12" xfId="99" xr:uid="{00000000-0005-0000-0000-000060000000}"/>
    <cellStyle name="20% - Акцент4 13" xfId="100" xr:uid="{00000000-0005-0000-0000-000061000000}"/>
    <cellStyle name="20% - Акцент4 14" xfId="101" xr:uid="{00000000-0005-0000-0000-000062000000}"/>
    <cellStyle name="20% - Акцент4 15" xfId="102" xr:uid="{00000000-0005-0000-0000-000063000000}"/>
    <cellStyle name="20% - Акцент4 16" xfId="103" xr:uid="{00000000-0005-0000-0000-000064000000}"/>
    <cellStyle name="20% - Акцент4 17" xfId="104" xr:uid="{00000000-0005-0000-0000-000065000000}"/>
    <cellStyle name="20% - Акцент4 18" xfId="105" xr:uid="{00000000-0005-0000-0000-000066000000}"/>
    <cellStyle name="20% - Акцент4 19" xfId="106" xr:uid="{00000000-0005-0000-0000-000067000000}"/>
    <cellStyle name="20% - Акцент4 2" xfId="107" xr:uid="{00000000-0005-0000-0000-000068000000}"/>
    <cellStyle name="20% — акцент4 2" xfId="108" xr:uid="{00000000-0005-0000-0000-000069000000}"/>
    <cellStyle name="20% - Акцент4 2 2" xfId="109" xr:uid="{00000000-0005-0000-0000-00006A000000}"/>
    <cellStyle name="20% - Акцент4 2 3" xfId="110" xr:uid="{00000000-0005-0000-0000-00006B000000}"/>
    <cellStyle name="20% - Акцент4 2 4" xfId="111" xr:uid="{00000000-0005-0000-0000-00006C000000}"/>
    <cellStyle name="20% - Акцент4 20" xfId="112" xr:uid="{00000000-0005-0000-0000-00006D000000}"/>
    <cellStyle name="20% - Акцент4 21" xfId="113" xr:uid="{00000000-0005-0000-0000-00006E000000}"/>
    <cellStyle name="20% - Акцент4 22" xfId="114" xr:uid="{00000000-0005-0000-0000-00006F000000}"/>
    <cellStyle name="20% - Акцент4 23" xfId="115" xr:uid="{00000000-0005-0000-0000-000070000000}"/>
    <cellStyle name="20% - Акцент4 24" xfId="116" xr:uid="{00000000-0005-0000-0000-000071000000}"/>
    <cellStyle name="20% - Акцент4 25" xfId="117" xr:uid="{00000000-0005-0000-0000-000072000000}"/>
    <cellStyle name="20% - Акцент4 3" xfId="118" xr:uid="{00000000-0005-0000-0000-000073000000}"/>
    <cellStyle name="20% — акцент4 3" xfId="119" xr:uid="{00000000-0005-0000-0000-000074000000}"/>
    <cellStyle name="20% - Акцент4 4" xfId="120" xr:uid="{00000000-0005-0000-0000-000075000000}"/>
    <cellStyle name="20% — акцент4 4" xfId="121" xr:uid="{00000000-0005-0000-0000-000076000000}"/>
    <cellStyle name="20% - Акцент4 5" xfId="122" xr:uid="{00000000-0005-0000-0000-000077000000}"/>
    <cellStyle name="20% — акцент4 5" xfId="876" xr:uid="{E62D5512-EEE5-4893-8ADE-4F0B900066E2}"/>
    <cellStyle name="20% - Акцент4 6" xfId="123" xr:uid="{00000000-0005-0000-0000-000078000000}"/>
    <cellStyle name="20% — акцент4 6" xfId="934" xr:uid="{F1E3E531-4AEF-47A8-A729-F2AFA5186485}"/>
    <cellStyle name="20% - Акцент4 7" xfId="124" xr:uid="{00000000-0005-0000-0000-000079000000}"/>
    <cellStyle name="20% — акцент4 7" xfId="949" xr:uid="{5FA81C27-49C8-4A44-9B33-71B708B9A9E3}"/>
    <cellStyle name="20% - Акцент4 8" xfId="125" xr:uid="{00000000-0005-0000-0000-00007A000000}"/>
    <cellStyle name="20% — акцент4 8" xfId="955" xr:uid="{18B8C2BE-5ECD-4EC8-A4B6-A82058893A88}"/>
    <cellStyle name="20% - Акцент4 9" xfId="126" xr:uid="{00000000-0005-0000-0000-00007B000000}"/>
    <cellStyle name="20% — акцент4 9" xfId="965" xr:uid="{8D067465-F697-4E0D-82B9-27A7BB3B04D5}"/>
    <cellStyle name="20% - Акцент5" xfId="877" xr:uid="{37A56BCA-FE97-41D2-A035-2D8B0C2ABF13}"/>
    <cellStyle name="20% — акцент5" xfId="127" xr:uid="{00000000-0005-0000-0000-00007C000000}"/>
    <cellStyle name="20% - Акцент5 10" xfId="128" xr:uid="{00000000-0005-0000-0000-00007D000000}"/>
    <cellStyle name="20% — акцент5 10" xfId="1002" xr:uid="{2CBDF3FA-2DA2-43DC-AC26-43D804A90791}"/>
    <cellStyle name="20% - Акцент5 11" xfId="129" xr:uid="{00000000-0005-0000-0000-00007E000000}"/>
    <cellStyle name="20% — акцент5 11" xfId="1008" xr:uid="{6497EE75-C4DC-49EC-AF68-4173B67B5585}"/>
    <cellStyle name="20% - Акцент5 12" xfId="130" xr:uid="{00000000-0005-0000-0000-00007F000000}"/>
    <cellStyle name="20% - Акцент5 13" xfId="131" xr:uid="{00000000-0005-0000-0000-000080000000}"/>
    <cellStyle name="20% - Акцент5 14" xfId="132" xr:uid="{00000000-0005-0000-0000-000081000000}"/>
    <cellStyle name="20% - Акцент5 15" xfId="133" xr:uid="{00000000-0005-0000-0000-000082000000}"/>
    <cellStyle name="20% - Акцент5 16" xfId="134" xr:uid="{00000000-0005-0000-0000-000083000000}"/>
    <cellStyle name="20% - Акцент5 17" xfId="135" xr:uid="{00000000-0005-0000-0000-000084000000}"/>
    <cellStyle name="20% - Акцент5 18" xfId="136" xr:uid="{00000000-0005-0000-0000-000085000000}"/>
    <cellStyle name="20% - Акцент5 19" xfId="137" xr:uid="{00000000-0005-0000-0000-000086000000}"/>
    <cellStyle name="20% - Акцент5 2" xfId="138" xr:uid="{00000000-0005-0000-0000-000087000000}"/>
    <cellStyle name="20% — акцент5 2" xfId="139" xr:uid="{00000000-0005-0000-0000-000088000000}"/>
    <cellStyle name="20% - Акцент5 2 2" xfId="140" xr:uid="{00000000-0005-0000-0000-000089000000}"/>
    <cellStyle name="20% - Акцент5 2 3" xfId="141" xr:uid="{00000000-0005-0000-0000-00008A000000}"/>
    <cellStyle name="20% - Акцент5 2 4" xfId="142" xr:uid="{00000000-0005-0000-0000-00008B000000}"/>
    <cellStyle name="20% - Акцент5 20" xfId="143" xr:uid="{00000000-0005-0000-0000-00008C000000}"/>
    <cellStyle name="20% - Акцент5 21" xfId="144" xr:uid="{00000000-0005-0000-0000-00008D000000}"/>
    <cellStyle name="20% - Акцент5 22" xfId="145" xr:uid="{00000000-0005-0000-0000-00008E000000}"/>
    <cellStyle name="20% - Акцент5 23" xfId="146" xr:uid="{00000000-0005-0000-0000-00008F000000}"/>
    <cellStyle name="20% - Акцент5 24" xfId="147" xr:uid="{00000000-0005-0000-0000-000090000000}"/>
    <cellStyle name="20% - Акцент5 25" xfId="148" xr:uid="{00000000-0005-0000-0000-000091000000}"/>
    <cellStyle name="20% - Акцент5 3" xfId="149" xr:uid="{00000000-0005-0000-0000-000092000000}"/>
    <cellStyle name="20% — акцент5 3" xfId="150" xr:uid="{00000000-0005-0000-0000-000093000000}"/>
    <cellStyle name="20% - Акцент5 4" xfId="151" xr:uid="{00000000-0005-0000-0000-000094000000}"/>
    <cellStyle name="20% — акцент5 4" xfId="152" xr:uid="{00000000-0005-0000-0000-000095000000}"/>
    <cellStyle name="20% - Акцент5 5" xfId="153" xr:uid="{00000000-0005-0000-0000-000096000000}"/>
    <cellStyle name="20% — акцент5 5" xfId="878" xr:uid="{E8741AD3-C7CD-412E-89E1-BCD23D63D223}"/>
    <cellStyle name="20% - Акцент5 6" xfId="154" xr:uid="{00000000-0005-0000-0000-000097000000}"/>
    <cellStyle name="20% — акцент5 6" xfId="932" xr:uid="{AA4143EF-6AA7-440E-BA9B-27338A85D652}"/>
    <cellStyle name="20% - Акцент5 7" xfId="155" xr:uid="{00000000-0005-0000-0000-000098000000}"/>
    <cellStyle name="20% — акцент5 7" xfId="948" xr:uid="{3F007944-4CCF-428A-912F-81B9B472383A}"/>
    <cellStyle name="20% - Акцент5 8" xfId="156" xr:uid="{00000000-0005-0000-0000-000099000000}"/>
    <cellStyle name="20% — акцент5 8" xfId="954" xr:uid="{B6827B0D-8069-46A1-A5C8-8BC69921F688}"/>
    <cellStyle name="20% - Акцент5 9" xfId="157" xr:uid="{00000000-0005-0000-0000-00009A000000}"/>
    <cellStyle name="20% — акцент5 9" xfId="966" xr:uid="{2CCC98B5-20F9-4712-BAA9-FAB35B68E4AB}"/>
    <cellStyle name="20% - Акцент6" xfId="880" xr:uid="{C9C28F26-97FD-43DE-A116-E607997CC625}"/>
    <cellStyle name="20% — акцент6" xfId="158" xr:uid="{00000000-0005-0000-0000-00009B000000}"/>
    <cellStyle name="20% - Акцент6 10" xfId="159" xr:uid="{00000000-0005-0000-0000-00009C000000}"/>
    <cellStyle name="20% — акцент6 10" xfId="1001" xr:uid="{A2345735-15DC-4E78-AEB3-AEE273F99EE2}"/>
    <cellStyle name="20% - Акцент6 11" xfId="160" xr:uid="{00000000-0005-0000-0000-00009D000000}"/>
    <cellStyle name="20% — акцент6 11" xfId="1007" xr:uid="{494BEF02-0265-4707-9248-1A3311BF4ECA}"/>
    <cellStyle name="20% - Акцент6 12" xfId="161" xr:uid="{00000000-0005-0000-0000-00009E000000}"/>
    <cellStyle name="20% - Акцент6 13" xfId="162" xr:uid="{00000000-0005-0000-0000-00009F000000}"/>
    <cellStyle name="20% - Акцент6 14" xfId="163" xr:uid="{00000000-0005-0000-0000-0000A0000000}"/>
    <cellStyle name="20% - Акцент6 15" xfId="164" xr:uid="{00000000-0005-0000-0000-0000A1000000}"/>
    <cellStyle name="20% - Акцент6 16" xfId="165" xr:uid="{00000000-0005-0000-0000-0000A2000000}"/>
    <cellStyle name="20% - Акцент6 17" xfId="166" xr:uid="{00000000-0005-0000-0000-0000A3000000}"/>
    <cellStyle name="20% - Акцент6 18" xfId="167" xr:uid="{00000000-0005-0000-0000-0000A4000000}"/>
    <cellStyle name="20% - Акцент6 19" xfId="168" xr:uid="{00000000-0005-0000-0000-0000A5000000}"/>
    <cellStyle name="20% - Акцент6 2" xfId="169" xr:uid="{00000000-0005-0000-0000-0000A6000000}"/>
    <cellStyle name="20% — акцент6 2" xfId="170" xr:uid="{00000000-0005-0000-0000-0000A7000000}"/>
    <cellStyle name="20% - Акцент6 2 2" xfId="171" xr:uid="{00000000-0005-0000-0000-0000A8000000}"/>
    <cellStyle name="20% - Акцент6 2 3" xfId="172" xr:uid="{00000000-0005-0000-0000-0000A9000000}"/>
    <cellStyle name="20% - Акцент6 2 4" xfId="173" xr:uid="{00000000-0005-0000-0000-0000AA000000}"/>
    <cellStyle name="20% - Акцент6 20" xfId="174" xr:uid="{00000000-0005-0000-0000-0000AB000000}"/>
    <cellStyle name="20% - Акцент6 21" xfId="175" xr:uid="{00000000-0005-0000-0000-0000AC000000}"/>
    <cellStyle name="20% - Акцент6 22" xfId="176" xr:uid="{00000000-0005-0000-0000-0000AD000000}"/>
    <cellStyle name="20% - Акцент6 23" xfId="177" xr:uid="{00000000-0005-0000-0000-0000AE000000}"/>
    <cellStyle name="20% - Акцент6 24" xfId="178" xr:uid="{00000000-0005-0000-0000-0000AF000000}"/>
    <cellStyle name="20% - Акцент6 25" xfId="179" xr:uid="{00000000-0005-0000-0000-0000B0000000}"/>
    <cellStyle name="20% - Акцент6 3" xfId="180" xr:uid="{00000000-0005-0000-0000-0000B1000000}"/>
    <cellStyle name="20% — акцент6 3" xfId="181" xr:uid="{00000000-0005-0000-0000-0000B2000000}"/>
    <cellStyle name="20% - Акцент6 4" xfId="182" xr:uid="{00000000-0005-0000-0000-0000B3000000}"/>
    <cellStyle name="20% — акцент6 4" xfId="183" xr:uid="{00000000-0005-0000-0000-0000B4000000}"/>
    <cellStyle name="20% - Акцент6 5" xfId="184" xr:uid="{00000000-0005-0000-0000-0000B5000000}"/>
    <cellStyle name="20% — акцент6 5" xfId="881" xr:uid="{C0DFA1FA-DDCF-407B-AF46-0DEECAD04D5B}"/>
    <cellStyle name="20% - Акцент6 6" xfId="185" xr:uid="{00000000-0005-0000-0000-0000B6000000}"/>
    <cellStyle name="20% — акцент6 6" xfId="931" xr:uid="{1F7DBBEA-5148-470B-B697-09C51B8A9DEA}"/>
    <cellStyle name="20% - Акцент6 7" xfId="186" xr:uid="{00000000-0005-0000-0000-0000B7000000}"/>
    <cellStyle name="20% — акцент6 7" xfId="947" xr:uid="{06464741-C804-46B0-A2BA-A97E51A75026}"/>
    <cellStyle name="20% - Акцент6 8" xfId="187" xr:uid="{00000000-0005-0000-0000-0000B8000000}"/>
    <cellStyle name="20% — акцент6 8" xfId="953" xr:uid="{21A3A444-2F48-48B9-8065-075296B486CA}"/>
    <cellStyle name="20% - Акцент6 9" xfId="188" xr:uid="{00000000-0005-0000-0000-0000B9000000}"/>
    <cellStyle name="20% — акцент6 9" xfId="968" xr:uid="{45421603-ACA3-4A64-A67E-D939CD84345E}"/>
    <cellStyle name="40% - Акцент1" xfId="882" xr:uid="{01CBFF11-028D-46D6-AE10-48878DCD5249}"/>
    <cellStyle name="40% — акцент1" xfId="189" xr:uid="{00000000-0005-0000-0000-0000BA000000}"/>
    <cellStyle name="40% - Акцент1 10" xfId="190" xr:uid="{00000000-0005-0000-0000-0000BB000000}"/>
    <cellStyle name="40% — акцент1 10" xfId="1000" xr:uid="{141BB693-D102-48CB-85C2-FAF60D849036}"/>
    <cellStyle name="40% - Акцент1 11" xfId="191" xr:uid="{00000000-0005-0000-0000-0000BC000000}"/>
    <cellStyle name="40% — акцент1 11" xfId="959" xr:uid="{6A85CBD0-84BB-4464-B5DA-BF1169A366C3}"/>
    <cellStyle name="40% - Акцент1 12" xfId="192" xr:uid="{00000000-0005-0000-0000-0000BD000000}"/>
    <cellStyle name="40% - Акцент1 13" xfId="193" xr:uid="{00000000-0005-0000-0000-0000BE000000}"/>
    <cellStyle name="40% - Акцент1 14" xfId="194" xr:uid="{00000000-0005-0000-0000-0000BF000000}"/>
    <cellStyle name="40% - Акцент1 15" xfId="195" xr:uid="{00000000-0005-0000-0000-0000C0000000}"/>
    <cellStyle name="40% - Акцент1 16" xfId="196" xr:uid="{00000000-0005-0000-0000-0000C1000000}"/>
    <cellStyle name="40% - Акцент1 17" xfId="197" xr:uid="{00000000-0005-0000-0000-0000C2000000}"/>
    <cellStyle name="40% - Акцент1 18" xfId="198" xr:uid="{00000000-0005-0000-0000-0000C3000000}"/>
    <cellStyle name="40% - Акцент1 19" xfId="199" xr:uid="{00000000-0005-0000-0000-0000C4000000}"/>
    <cellStyle name="40% - Акцент1 2" xfId="200" xr:uid="{00000000-0005-0000-0000-0000C5000000}"/>
    <cellStyle name="40% — акцент1 2" xfId="201" xr:uid="{00000000-0005-0000-0000-0000C6000000}"/>
    <cellStyle name="40% - Акцент1 2 2" xfId="202" xr:uid="{00000000-0005-0000-0000-0000C7000000}"/>
    <cellStyle name="40% - Акцент1 2 3" xfId="203" xr:uid="{00000000-0005-0000-0000-0000C8000000}"/>
    <cellStyle name="40% - Акцент1 2 4" xfId="204" xr:uid="{00000000-0005-0000-0000-0000C9000000}"/>
    <cellStyle name="40% - Акцент1 20" xfId="205" xr:uid="{00000000-0005-0000-0000-0000CA000000}"/>
    <cellStyle name="40% - Акцент1 21" xfId="206" xr:uid="{00000000-0005-0000-0000-0000CB000000}"/>
    <cellStyle name="40% - Акцент1 22" xfId="207" xr:uid="{00000000-0005-0000-0000-0000CC000000}"/>
    <cellStyle name="40% - Акцент1 23" xfId="208" xr:uid="{00000000-0005-0000-0000-0000CD000000}"/>
    <cellStyle name="40% - Акцент1 24" xfId="209" xr:uid="{00000000-0005-0000-0000-0000CE000000}"/>
    <cellStyle name="40% - Акцент1 25" xfId="210" xr:uid="{00000000-0005-0000-0000-0000CF000000}"/>
    <cellStyle name="40% - Акцент1 3" xfId="211" xr:uid="{00000000-0005-0000-0000-0000D0000000}"/>
    <cellStyle name="40% — акцент1 3" xfId="212" xr:uid="{00000000-0005-0000-0000-0000D1000000}"/>
    <cellStyle name="40% - Акцент1 4" xfId="213" xr:uid="{00000000-0005-0000-0000-0000D2000000}"/>
    <cellStyle name="40% — акцент1 4" xfId="214" xr:uid="{00000000-0005-0000-0000-0000D3000000}"/>
    <cellStyle name="40% - Акцент1 5" xfId="215" xr:uid="{00000000-0005-0000-0000-0000D4000000}"/>
    <cellStyle name="40% — акцент1 5" xfId="883" xr:uid="{E14A5225-B61D-4B24-B1F8-A47BCD6C98A4}"/>
    <cellStyle name="40% - Акцент1 6" xfId="216" xr:uid="{00000000-0005-0000-0000-0000D5000000}"/>
    <cellStyle name="40% — акцент1 6" xfId="929" xr:uid="{6ADF418C-1F2A-4F6F-9AF5-88802589B38D}"/>
    <cellStyle name="40% - Акцент1 7" xfId="217" xr:uid="{00000000-0005-0000-0000-0000D6000000}"/>
    <cellStyle name="40% — акцент1 7" xfId="946" xr:uid="{4F6C6778-8083-4879-B290-64EAA2B1A70B}"/>
    <cellStyle name="40% - Акцент1 8" xfId="218" xr:uid="{00000000-0005-0000-0000-0000D7000000}"/>
    <cellStyle name="40% — акцент1 8" xfId="938" xr:uid="{024F6C9C-7ADE-4E87-BD18-BC59C548A465}"/>
    <cellStyle name="40% - Акцент1 9" xfId="219" xr:uid="{00000000-0005-0000-0000-0000D8000000}"/>
    <cellStyle name="40% — акцент1 9" xfId="970" xr:uid="{CE3E03A7-3D9D-4BD7-A168-0D21DEE52A76}"/>
    <cellStyle name="40% - Акцент2" xfId="884" xr:uid="{76524712-F315-4A85-A201-67BDD2B52512}"/>
    <cellStyle name="40% — акцент2" xfId="220" xr:uid="{00000000-0005-0000-0000-0000D9000000}"/>
    <cellStyle name="40% - Акцент2 10" xfId="221" xr:uid="{00000000-0005-0000-0000-0000DA000000}"/>
    <cellStyle name="40% — акцент2 10" xfId="999" xr:uid="{F0EF9946-DF0F-4981-8734-9DB8360C6FCD}"/>
    <cellStyle name="40% - Акцент2 11" xfId="222" xr:uid="{00000000-0005-0000-0000-0000DB000000}"/>
    <cellStyle name="40% — акцент2 11" xfId="962" xr:uid="{5210E424-5190-4054-8FA3-EA343DB1BBE8}"/>
    <cellStyle name="40% - Акцент2 12" xfId="223" xr:uid="{00000000-0005-0000-0000-0000DC000000}"/>
    <cellStyle name="40% - Акцент2 13" xfId="224" xr:uid="{00000000-0005-0000-0000-0000DD000000}"/>
    <cellStyle name="40% - Акцент2 14" xfId="225" xr:uid="{00000000-0005-0000-0000-0000DE000000}"/>
    <cellStyle name="40% - Акцент2 15" xfId="226" xr:uid="{00000000-0005-0000-0000-0000DF000000}"/>
    <cellStyle name="40% - Акцент2 16" xfId="227" xr:uid="{00000000-0005-0000-0000-0000E0000000}"/>
    <cellStyle name="40% - Акцент2 17" xfId="228" xr:uid="{00000000-0005-0000-0000-0000E1000000}"/>
    <cellStyle name="40% - Акцент2 18" xfId="229" xr:uid="{00000000-0005-0000-0000-0000E2000000}"/>
    <cellStyle name="40% - Акцент2 19" xfId="230" xr:uid="{00000000-0005-0000-0000-0000E3000000}"/>
    <cellStyle name="40% - Акцент2 2" xfId="231" xr:uid="{00000000-0005-0000-0000-0000E4000000}"/>
    <cellStyle name="40% — акцент2 2" xfId="232" xr:uid="{00000000-0005-0000-0000-0000E5000000}"/>
    <cellStyle name="40% - Акцент2 2 2" xfId="233" xr:uid="{00000000-0005-0000-0000-0000E6000000}"/>
    <cellStyle name="40% - Акцент2 2 3" xfId="234" xr:uid="{00000000-0005-0000-0000-0000E7000000}"/>
    <cellStyle name="40% - Акцент2 2 4" xfId="235" xr:uid="{00000000-0005-0000-0000-0000E8000000}"/>
    <cellStyle name="40% - Акцент2 20" xfId="236" xr:uid="{00000000-0005-0000-0000-0000E9000000}"/>
    <cellStyle name="40% - Акцент2 21" xfId="237" xr:uid="{00000000-0005-0000-0000-0000EA000000}"/>
    <cellStyle name="40% - Акцент2 22" xfId="238" xr:uid="{00000000-0005-0000-0000-0000EB000000}"/>
    <cellStyle name="40% - Акцент2 23" xfId="239" xr:uid="{00000000-0005-0000-0000-0000EC000000}"/>
    <cellStyle name="40% - Акцент2 24" xfId="240" xr:uid="{00000000-0005-0000-0000-0000ED000000}"/>
    <cellStyle name="40% - Акцент2 25" xfId="241" xr:uid="{00000000-0005-0000-0000-0000EE000000}"/>
    <cellStyle name="40% - Акцент2 3" xfId="242" xr:uid="{00000000-0005-0000-0000-0000EF000000}"/>
    <cellStyle name="40% — акцент2 3" xfId="243" xr:uid="{00000000-0005-0000-0000-0000F0000000}"/>
    <cellStyle name="40% - Акцент2 4" xfId="244" xr:uid="{00000000-0005-0000-0000-0000F1000000}"/>
    <cellStyle name="40% — акцент2 4" xfId="245" xr:uid="{00000000-0005-0000-0000-0000F2000000}"/>
    <cellStyle name="40% - Акцент2 5" xfId="246" xr:uid="{00000000-0005-0000-0000-0000F3000000}"/>
    <cellStyle name="40% — акцент2 5" xfId="885" xr:uid="{05386319-2898-439F-942C-B0FF6741D091}"/>
    <cellStyle name="40% - Акцент2 6" xfId="247" xr:uid="{00000000-0005-0000-0000-0000F4000000}"/>
    <cellStyle name="40% — акцент2 6" xfId="927" xr:uid="{A60678A9-D318-410E-A687-554B72DBC969}"/>
    <cellStyle name="40% - Акцент2 7" xfId="248" xr:uid="{00000000-0005-0000-0000-0000F5000000}"/>
    <cellStyle name="40% — акцент2 7" xfId="945" xr:uid="{726A2EB3-D34E-4C52-AEC8-53A29444F289}"/>
    <cellStyle name="40% - Акцент2 8" xfId="249" xr:uid="{00000000-0005-0000-0000-0000F6000000}"/>
    <cellStyle name="40% — акцент2 8" xfId="935" xr:uid="{3AA2D7A8-DFC1-493F-8C45-692E8D992784}"/>
    <cellStyle name="40% - Акцент2 9" xfId="250" xr:uid="{00000000-0005-0000-0000-0000F7000000}"/>
    <cellStyle name="40% — акцент2 9" xfId="971" xr:uid="{810594A4-B890-45B1-96EA-CB56A013CDC7}"/>
    <cellStyle name="40% - Акцент3" xfId="887" xr:uid="{A37050D0-28B4-4878-942E-37EA0548DEBD}"/>
    <cellStyle name="40% — акцент3" xfId="251" xr:uid="{00000000-0005-0000-0000-0000F8000000}"/>
    <cellStyle name="40% - Акцент3 10" xfId="252" xr:uid="{00000000-0005-0000-0000-0000F9000000}"/>
    <cellStyle name="40% — акцент3 10" xfId="998" xr:uid="{D48AF050-F457-40FE-B06C-A7E6238CF0FC}"/>
    <cellStyle name="40% - Акцент3 11" xfId="253" xr:uid="{00000000-0005-0000-0000-0000FA000000}"/>
    <cellStyle name="40% — акцент3 11" xfId="964" xr:uid="{FEDF9CC5-43F0-44E0-B16B-3DF21F2D31C3}"/>
    <cellStyle name="40% - Акцент3 12" xfId="254" xr:uid="{00000000-0005-0000-0000-0000FB000000}"/>
    <cellStyle name="40% - Акцент3 13" xfId="255" xr:uid="{00000000-0005-0000-0000-0000FC000000}"/>
    <cellStyle name="40% - Акцент3 14" xfId="256" xr:uid="{00000000-0005-0000-0000-0000FD000000}"/>
    <cellStyle name="40% - Акцент3 15" xfId="257" xr:uid="{00000000-0005-0000-0000-0000FE000000}"/>
    <cellStyle name="40% - Акцент3 16" xfId="258" xr:uid="{00000000-0005-0000-0000-0000FF000000}"/>
    <cellStyle name="40% - Акцент3 17" xfId="259" xr:uid="{00000000-0005-0000-0000-000000010000}"/>
    <cellStyle name="40% - Акцент3 18" xfId="260" xr:uid="{00000000-0005-0000-0000-000001010000}"/>
    <cellStyle name="40% - Акцент3 19" xfId="261" xr:uid="{00000000-0005-0000-0000-000002010000}"/>
    <cellStyle name="40% - Акцент3 2" xfId="262" xr:uid="{00000000-0005-0000-0000-000003010000}"/>
    <cellStyle name="40% — акцент3 2" xfId="263" xr:uid="{00000000-0005-0000-0000-000004010000}"/>
    <cellStyle name="40% - Акцент3 2 2" xfId="264" xr:uid="{00000000-0005-0000-0000-000005010000}"/>
    <cellStyle name="40% - Акцент3 2 3" xfId="265" xr:uid="{00000000-0005-0000-0000-000006010000}"/>
    <cellStyle name="40% - Акцент3 2 4" xfId="266" xr:uid="{00000000-0005-0000-0000-000007010000}"/>
    <cellStyle name="40% - Акцент3 20" xfId="267" xr:uid="{00000000-0005-0000-0000-000008010000}"/>
    <cellStyle name="40% - Акцент3 21" xfId="268" xr:uid="{00000000-0005-0000-0000-000009010000}"/>
    <cellStyle name="40% - Акцент3 22" xfId="269" xr:uid="{00000000-0005-0000-0000-00000A010000}"/>
    <cellStyle name="40% - Акцент3 23" xfId="270" xr:uid="{00000000-0005-0000-0000-00000B010000}"/>
    <cellStyle name="40% - Акцент3 24" xfId="271" xr:uid="{00000000-0005-0000-0000-00000C010000}"/>
    <cellStyle name="40% - Акцент3 25" xfId="272" xr:uid="{00000000-0005-0000-0000-00000D010000}"/>
    <cellStyle name="40% - Акцент3 3" xfId="273" xr:uid="{00000000-0005-0000-0000-00000E010000}"/>
    <cellStyle name="40% — акцент3 3" xfId="274" xr:uid="{00000000-0005-0000-0000-00000F010000}"/>
    <cellStyle name="40% - Акцент3 4" xfId="275" xr:uid="{00000000-0005-0000-0000-000010010000}"/>
    <cellStyle name="40% — акцент3 4" xfId="276" xr:uid="{00000000-0005-0000-0000-000011010000}"/>
    <cellStyle name="40% - Акцент3 5" xfId="277" xr:uid="{00000000-0005-0000-0000-000012010000}"/>
    <cellStyle name="40% — акцент3 5" xfId="888" xr:uid="{75F755D6-05B3-4416-AB33-E8FF6955730B}"/>
    <cellStyle name="40% - Акцент3 6" xfId="278" xr:uid="{00000000-0005-0000-0000-000013010000}"/>
    <cellStyle name="40% — акцент3 6" xfId="926" xr:uid="{4855A1A8-E7AF-4EAD-BA38-8C51766A1F6E}"/>
    <cellStyle name="40% - Акцент3 7" xfId="279" xr:uid="{00000000-0005-0000-0000-000014010000}"/>
    <cellStyle name="40% — акцент3 7" xfId="944" xr:uid="{AF2696D9-B7BB-4FE5-A001-50DFC5810FAB}"/>
    <cellStyle name="40% - Акцент3 8" xfId="280" xr:uid="{00000000-0005-0000-0000-000015010000}"/>
    <cellStyle name="40% — акцент3 8" xfId="933" xr:uid="{4F5F7A6C-02BB-48BE-A11E-F3A0959EAEE6}"/>
    <cellStyle name="40% - Акцент3 9" xfId="281" xr:uid="{00000000-0005-0000-0000-000016010000}"/>
    <cellStyle name="40% — акцент3 9" xfId="973" xr:uid="{00C85931-A788-4535-A27D-5C4C264239FB}"/>
    <cellStyle name="40% - Акцент4" xfId="889" xr:uid="{D8E998DD-7792-4648-A279-3C267E20118C}"/>
    <cellStyle name="40% — акцент4" xfId="282" xr:uid="{00000000-0005-0000-0000-000017010000}"/>
    <cellStyle name="40% - Акцент4 10" xfId="283" xr:uid="{00000000-0005-0000-0000-000018010000}"/>
    <cellStyle name="40% — акцент4 10" xfId="997" xr:uid="{D415AB8D-BFF6-4DFE-AB37-EB22A1629AA3}"/>
    <cellStyle name="40% - Акцент4 11" xfId="284" xr:uid="{00000000-0005-0000-0000-000019010000}"/>
    <cellStyle name="40% — акцент4 11" xfId="967" xr:uid="{83661719-13CE-4846-B5F9-B395A7276948}"/>
    <cellStyle name="40% - Акцент4 12" xfId="285" xr:uid="{00000000-0005-0000-0000-00001A010000}"/>
    <cellStyle name="40% - Акцент4 13" xfId="286" xr:uid="{00000000-0005-0000-0000-00001B010000}"/>
    <cellStyle name="40% - Акцент4 14" xfId="287" xr:uid="{00000000-0005-0000-0000-00001C010000}"/>
    <cellStyle name="40% - Акцент4 15" xfId="288" xr:uid="{00000000-0005-0000-0000-00001D010000}"/>
    <cellStyle name="40% - Акцент4 16" xfId="289" xr:uid="{00000000-0005-0000-0000-00001E010000}"/>
    <cellStyle name="40% - Акцент4 17" xfId="290" xr:uid="{00000000-0005-0000-0000-00001F010000}"/>
    <cellStyle name="40% - Акцент4 18" xfId="291" xr:uid="{00000000-0005-0000-0000-000020010000}"/>
    <cellStyle name="40% - Акцент4 19" xfId="292" xr:uid="{00000000-0005-0000-0000-000021010000}"/>
    <cellStyle name="40% - Акцент4 2" xfId="293" xr:uid="{00000000-0005-0000-0000-000022010000}"/>
    <cellStyle name="40% — акцент4 2" xfId="294" xr:uid="{00000000-0005-0000-0000-000023010000}"/>
    <cellStyle name="40% - Акцент4 2 2" xfId="295" xr:uid="{00000000-0005-0000-0000-000024010000}"/>
    <cellStyle name="40% - Акцент4 2 3" xfId="296" xr:uid="{00000000-0005-0000-0000-000025010000}"/>
    <cellStyle name="40% - Акцент4 2 4" xfId="297" xr:uid="{00000000-0005-0000-0000-000026010000}"/>
    <cellStyle name="40% - Акцент4 20" xfId="298" xr:uid="{00000000-0005-0000-0000-000027010000}"/>
    <cellStyle name="40% - Акцент4 21" xfId="299" xr:uid="{00000000-0005-0000-0000-000028010000}"/>
    <cellStyle name="40% - Акцент4 22" xfId="300" xr:uid="{00000000-0005-0000-0000-000029010000}"/>
    <cellStyle name="40% - Акцент4 23" xfId="301" xr:uid="{00000000-0005-0000-0000-00002A010000}"/>
    <cellStyle name="40% - Акцент4 24" xfId="302" xr:uid="{00000000-0005-0000-0000-00002B010000}"/>
    <cellStyle name="40% - Акцент4 25" xfId="303" xr:uid="{00000000-0005-0000-0000-00002C010000}"/>
    <cellStyle name="40% - Акцент4 3" xfId="304" xr:uid="{00000000-0005-0000-0000-00002D010000}"/>
    <cellStyle name="40% — акцент4 3" xfId="305" xr:uid="{00000000-0005-0000-0000-00002E010000}"/>
    <cellStyle name="40% - Акцент4 4" xfId="306" xr:uid="{00000000-0005-0000-0000-00002F010000}"/>
    <cellStyle name="40% — акцент4 4" xfId="307" xr:uid="{00000000-0005-0000-0000-000030010000}"/>
    <cellStyle name="40% - Акцент4 5" xfId="308" xr:uid="{00000000-0005-0000-0000-000031010000}"/>
    <cellStyle name="40% — акцент4 5" xfId="890" xr:uid="{CF6697C8-9CF7-4BD9-ACCC-E3EAD75CE60F}"/>
    <cellStyle name="40% - Акцент4 6" xfId="309" xr:uid="{00000000-0005-0000-0000-000032010000}"/>
    <cellStyle name="40% — акцент4 6" xfId="924" xr:uid="{CBF67311-1620-4D97-8434-30685FEA0460}"/>
    <cellStyle name="40% - Акцент4 7" xfId="310" xr:uid="{00000000-0005-0000-0000-000033010000}"/>
    <cellStyle name="40% — акцент4 7" xfId="943" xr:uid="{6D6E909F-A4E5-43F5-B46A-0D05C30D649C}"/>
    <cellStyle name="40% - Акцент4 8" xfId="311" xr:uid="{00000000-0005-0000-0000-000034010000}"/>
    <cellStyle name="40% — акцент4 8" xfId="930" xr:uid="{F9F25844-2103-4C65-A96F-8186A5DD7382}"/>
    <cellStyle name="40% - Акцент4 9" xfId="312" xr:uid="{00000000-0005-0000-0000-000035010000}"/>
    <cellStyle name="40% — акцент4 9" xfId="975" xr:uid="{9D1D0AEA-2A69-4345-9CD7-7A38429BB571}"/>
    <cellStyle name="40% - Акцент5" xfId="891" xr:uid="{EC001A28-46CB-4265-A464-815949823491}"/>
    <cellStyle name="40% — акцент5" xfId="313" xr:uid="{00000000-0005-0000-0000-000036010000}"/>
    <cellStyle name="40% - Акцент5 10" xfId="314" xr:uid="{00000000-0005-0000-0000-000037010000}"/>
    <cellStyle name="40% — акцент5 10" xfId="996" xr:uid="{5B92B90F-F468-45D5-A1F2-40E00468C8C9}"/>
    <cellStyle name="40% - Акцент5 11" xfId="315" xr:uid="{00000000-0005-0000-0000-000038010000}"/>
    <cellStyle name="40% — акцент5 11" xfId="969" xr:uid="{4A5D50FF-C334-421D-9898-4F7CAA38D60C}"/>
    <cellStyle name="40% - Акцент5 12" xfId="316" xr:uid="{00000000-0005-0000-0000-000039010000}"/>
    <cellStyle name="40% - Акцент5 13" xfId="317" xr:uid="{00000000-0005-0000-0000-00003A010000}"/>
    <cellStyle name="40% - Акцент5 14" xfId="318" xr:uid="{00000000-0005-0000-0000-00003B010000}"/>
    <cellStyle name="40% - Акцент5 15" xfId="319" xr:uid="{00000000-0005-0000-0000-00003C010000}"/>
    <cellStyle name="40% - Акцент5 16" xfId="320" xr:uid="{00000000-0005-0000-0000-00003D010000}"/>
    <cellStyle name="40% - Акцент5 17" xfId="321" xr:uid="{00000000-0005-0000-0000-00003E010000}"/>
    <cellStyle name="40% - Акцент5 18" xfId="322" xr:uid="{00000000-0005-0000-0000-00003F010000}"/>
    <cellStyle name="40% - Акцент5 19" xfId="323" xr:uid="{00000000-0005-0000-0000-000040010000}"/>
    <cellStyle name="40% - Акцент5 2" xfId="324" xr:uid="{00000000-0005-0000-0000-000041010000}"/>
    <cellStyle name="40% — акцент5 2" xfId="325" xr:uid="{00000000-0005-0000-0000-000042010000}"/>
    <cellStyle name="40% - Акцент5 2 2" xfId="326" xr:uid="{00000000-0005-0000-0000-000043010000}"/>
    <cellStyle name="40% - Акцент5 2 3" xfId="327" xr:uid="{00000000-0005-0000-0000-000044010000}"/>
    <cellStyle name="40% - Акцент5 2 4" xfId="328" xr:uid="{00000000-0005-0000-0000-000045010000}"/>
    <cellStyle name="40% - Акцент5 20" xfId="329" xr:uid="{00000000-0005-0000-0000-000046010000}"/>
    <cellStyle name="40% - Акцент5 21" xfId="330" xr:uid="{00000000-0005-0000-0000-000047010000}"/>
    <cellStyle name="40% - Акцент5 22" xfId="331" xr:uid="{00000000-0005-0000-0000-000048010000}"/>
    <cellStyle name="40% - Акцент5 23" xfId="332" xr:uid="{00000000-0005-0000-0000-000049010000}"/>
    <cellStyle name="40% - Акцент5 24" xfId="333" xr:uid="{00000000-0005-0000-0000-00004A010000}"/>
    <cellStyle name="40% - Акцент5 25" xfId="334" xr:uid="{00000000-0005-0000-0000-00004B010000}"/>
    <cellStyle name="40% - Акцент5 3" xfId="335" xr:uid="{00000000-0005-0000-0000-00004C010000}"/>
    <cellStyle name="40% — акцент5 3" xfId="336" xr:uid="{00000000-0005-0000-0000-00004D010000}"/>
    <cellStyle name="40% - Акцент5 4" xfId="337" xr:uid="{00000000-0005-0000-0000-00004E010000}"/>
    <cellStyle name="40% — акцент5 4" xfId="338" xr:uid="{00000000-0005-0000-0000-00004F010000}"/>
    <cellStyle name="40% - Акцент5 5" xfId="339" xr:uid="{00000000-0005-0000-0000-000050010000}"/>
    <cellStyle name="40% — акцент5 5" xfId="892" xr:uid="{127E560F-85C2-4388-BB09-8B1208600766}"/>
    <cellStyle name="40% - Акцент5 6" xfId="340" xr:uid="{00000000-0005-0000-0000-000051010000}"/>
    <cellStyle name="40% — акцент5 6" xfId="922" xr:uid="{5E16ED37-D501-4CE6-95D3-B3F7F19F5E33}"/>
    <cellStyle name="40% - Акцент5 7" xfId="341" xr:uid="{00000000-0005-0000-0000-000052010000}"/>
    <cellStyle name="40% — акцент5 7" xfId="942" xr:uid="{4F60368D-FA37-4F78-86F5-CB06BD3BDD2F}"/>
    <cellStyle name="40% - Акцент5 8" xfId="342" xr:uid="{00000000-0005-0000-0000-000053010000}"/>
    <cellStyle name="40% — акцент5 8" xfId="928" xr:uid="{07BA199D-DCE6-4781-994C-69A2629319AF}"/>
    <cellStyle name="40% - Акцент5 9" xfId="343" xr:uid="{00000000-0005-0000-0000-000054010000}"/>
    <cellStyle name="40% — акцент5 9" xfId="976" xr:uid="{80B9A763-A79F-43AC-AB5E-CB32BCC31520}"/>
    <cellStyle name="40% - Акцент6" xfId="894" xr:uid="{014FCB52-11F8-4168-913A-9B7754869F4F}"/>
    <cellStyle name="40% — акцент6" xfId="344" xr:uid="{00000000-0005-0000-0000-000055010000}"/>
    <cellStyle name="40% - Акцент6 10" xfId="345" xr:uid="{00000000-0005-0000-0000-000056010000}"/>
    <cellStyle name="40% — акцент6 10" xfId="995" xr:uid="{C02C5444-A0BD-4023-9519-8B70B5277EA0}"/>
    <cellStyle name="40% - Акцент6 11" xfId="346" xr:uid="{00000000-0005-0000-0000-000057010000}"/>
    <cellStyle name="40% — акцент6 11" xfId="972" xr:uid="{CA584C4D-8B68-48AE-B836-7CCEA46F7CCC}"/>
    <cellStyle name="40% - Акцент6 12" xfId="347" xr:uid="{00000000-0005-0000-0000-000058010000}"/>
    <cellStyle name="40% - Акцент6 13" xfId="348" xr:uid="{00000000-0005-0000-0000-000059010000}"/>
    <cellStyle name="40% - Акцент6 14" xfId="349" xr:uid="{00000000-0005-0000-0000-00005A010000}"/>
    <cellStyle name="40% - Акцент6 15" xfId="350" xr:uid="{00000000-0005-0000-0000-00005B010000}"/>
    <cellStyle name="40% - Акцент6 16" xfId="351" xr:uid="{00000000-0005-0000-0000-00005C010000}"/>
    <cellStyle name="40% - Акцент6 17" xfId="352" xr:uid="{00000000-0005-0000-0000-00005D010000}"/>
    <cellStyle name="40% - Акцент6 18" xfId="353" xr:uid="{00000000-0005-0000-0000-00005E010000}"/>
    <cellStyle name="40% - Акцент6 19" xfId="354" xr:uid="{00000000-0005-0000-0000-00005F010000}"/>
    <cellStyle name="40% - Акцент6 2" xfId="355" xr:uid="{00000000-0005-0000-0000-000060010000}"/>
    <cellStyle name="40% — акцент6 2" xfId="356" xr:uid="{00000000-0005-0000-0000-000061010000}"/>
    <cellStyle name="40% - Акцент6 2 2" xfId="357" xr:uid="{00000000-0005-0000-0000-000062010000}"/>
    <cellStyle name="40% - Акцент6 2 3" xfId="358" xr:uid="{00000000-0005-0000-0000-000063010000}"/>
    <cellStyle name="40% - Акцент6 2 4" xfId="359" xr:uid="{00000000-0005-0000-0000-000064010000}"/>
    <cellStyle name="40% - Акцент6 20" xfId="360" xr:uid="{00000000-0005-0000-0000-000065010000}"/>
    <cellStyle name="40% - Акцент6 21" xfId="361" xr:uid="{00000000-0005-0000-0000-000066010000}"/>
    <cellStyle name="40% - Акцент6 22" xfId="362" xr:uid="{00000000-0005-0000-0000-000067010000}"/>
    <cellStyle name="40% - Акцент6 23" xfId="363" xr:uid="{00000000-0005-0000-0000-000068010000}"/>
    <cellStyle name="40% - Акцент6 24" xfId="364" xr:uid="{00000000-0005-0000-0000-000069010000}"/>
    <cellStyle name="40% - Акцент6 25" xfId="365" xr:uid="{00000000-0005-0000-0000-00006A010000}"/>
    <cellStyle name="40% - Акцент6 3" xfId="366" xr:uid="{00000000-0005-0000-0000-00006B010000}"/>
    <cellStyle name="40% — акцент6 3" xfId="367" xr:uid="{00000000-0005-0000-0000-00006C010000}"/>
    <cellStyle name="40% - Акцент6 4" xfId="368" xr:uid="{00000000-0005-0000-0000-00006D010000}"/>
    <cellStyle name="40% — акцент6 4" xfId="369" xr:uid="{00000000-0005-0000-0000-00006E010000}"/>
    <cellStyle name="40% - Акцент6 5" xfId="370" xr:uid="{00000000-0005-0000-0000-00006F010000}"/>
    <cellStyle name="40% — акцент6 5" xfId="895" xr:uid="{6D045AF8-2CFE-4925-9C0A-1F429922629B}"/>
    <cellStyle name="40% - Акцент6 6" xfId="371" xr:uid="{00000000-0005-0000-0000-000070010000}"/>
    <cellStyle name="40% — акцент6 6" xfId="921" xr:uid="{5D3580B4-461F-4819-9ACC-C5F1BF9E06A0}"/>
    <cellStyle name="40% - Акцент6 7" xfId="372" xr:uid="{00000000-0005-0000-0000-000071010000}"/>
    <cellStyle name="40% — акцент6 7" xfId="941" xr:uid="{5777FAA9-7FF9-486D-9A1F-473EBB6306C2}"/>
    <cellStyle name="40% - Акцент6 8" xfId="373" xr:uid="{00000000-0005-0000-0000-000072010000}"/>
    <cellStyle name="40% — акцент6 8" xfId="925" xr:uid="{3AA99171-9C9B-441F-84D2-A9391760BBC8}"/>
    <cellStyle name="40% - Акцент6 9" xfId="374" xr:uid="{00000000-0005-0000-0000-000073010000}"/>
    <cellStyle name="40% — акцент6 9" xfId="978" xr:uid="{172D67B8-EF20-4F28-B436-EF685BF33BB2}"/>
    <cellStyle name="60% - Акцент1" xfId="896" xr:uid="{84A895F6-8AB1-40B3-BD4E-DC9FBCC87F21}"/>
    <cellStyle name="60% — акцент1" xfId="375" xr:uid="{00000000-0005-0000-0000-000074010000}"/>
    <cellStyle name="60% - Акцент1 10" xfId="376" xr:uid="{00000000-0005-0000-0000-000075010000}"/>
    <cellStyle name="60% - Акцент1 11" xfId="377" xr:uid="{00000000-0005-0000-0000-000076010000}"/>
    <cellStyle name="60% - Акцент1 12" xfId="378" xr:uid="{00000000-0005-0000-0000-000077010000}"/>
    <cellStyle name="60% - Акцент1 13" xfId="379" xr:uid="{00000000-0005-0000-0000-000078010000}"/>
    <cellStyle name="60% - Акцент1 14" xfId="380" xr:uid="{00000000-0005-0000-0000-000079010000}"/>
    <cellStyle name="60% - Акцент1 15" xfId="381" xr:uid="{00000000-0005-0000-0000-00007A010000}"/>
    <cellStyle name="60% - Акцент1 16" xfId="382" xr:uid="{00000000-0005-0000-0000-00007B010000}"/>
    <cellStyle name="60% - Акцент1 17" xfId="383" xr:uid="{00000000-0005-0000-0000-00007C010000}"/>
    <cellStyle name="60% - Акцент1 18" xfId="384" xr:uid="{00000000-0005-0000-0000-00007D010000}"/>
    <cellStyle name="60% - Акцент1 19" xfId="385" xr:uid="{00000000-0005-0000-0000-00007E010000}"/>
    <cellStyle name="60% - Акцент1 2" xfId="386" xr:uid="{00000000-0005-0000-0000-00007F010000}"/>
    <cellStyle name="60% — акцент1 2" xfId="897" xr:uid="{7D07C932-E569-42F7-B3C2-8D9476D18BDB}"/>
    <cellStyle name="60% - Акцент1 20" xfId="387" xr:uid="{00000000-0005-0000-0000-000080010000}"/>
    <cellStyle name="60% - Акцент1 21" xfId="388" xr:uid="{00000000-0005-0000-0000-000081010000}"/>
    <cellStyle name="60% - Акцент1 22" xfId="389" xr:uid="{00000000-0005-0000-0000-000082010000}"/>
    <cellStyle name="60% - Акцент1 23" xfId="390" xr:uid="{00000000-0005-0000-0000-000083010000}"/>
    <cellStyle name="60% - Акцент1 24" xfId="391" xr:uid="{00000000-0005-0000-0000-000084010000}"/>
    <cellStyle name="60% - Акцент1 25" xfId="392" xr:uid="{00000000-0005-0000-0000-000085010000}"/>
    <cellStyle name="60% - Акцент1 3" xfId="393" xr:uid="{00000000-0005-0000-0000-000086010000}"/>
    <cellStyle name="60% — акцент1 3" xfId="919" xr:uid="{37D9E11E-EB16-40FA-A596-414B9228B99E}"/>
    <cellStyle name="60% - Акцент1 4" xfId="394" xr:uid="{00000000-0005-0000-0000-000087010000}"/>
    <cellStyle name="60% — акцент1 4" xfId="940" xr:uid="{AEF1E918-D743-45A4-A213-796A741B3EF1}"/>
    <cellStyle name="60% - Акцент1 5" xfId="395" xr:uid="{00000000-0005-0000-0000-000088010000}"/>
    <cellStyle name="60% — акцент1 5" xfId="923" xr:uid="{2884AE81-254B-43A9-BD95-8C059CB11F21}"/>
    <cellStyle name="60% - Акцент1 6" xfId="396" xr:uid="{00000000-0005-0000-0000-000089010000}"/>
    <cellStyle name="60% — акцент1 6" xfId="980" xr:uid="{0E473EAD-FC41-4B88-9B35-ADDC2E958590}"/>
    <cellStyle name="60% - Акцент1 7" xfId="397" xr:uid="{00000000-0005-0000-0000-00008A010000}"/>
    <cellStyle name="60% — акцент1 7" xfId="994" xr:uid="{5B7902E9-DA26-4EDC-B2AC-1E13DAFBDC84}"/>
    <cellStyle name="60% - Акцент1 8" xfId="398" xr:uid="{00000000-0005-0000-0000-00008B010000}"/>
    <cellStyle name="60% — акцент1 8" xfId="974" xr:uid="{A110CAB3-AAD2-4CA7-B9DD-B3E61CE835A4}"/>
    <cellStyle name="60% - Акцент1 9" xfId="399" xr:uid="{00000000-0005-0000-0000-00008C010000}"/>
    <cellStyle name="60% - Акцент2" xfId="898" xr:uid="{BA06A0C9-198F-4FE4-9A15-AF95501B224B}"/>
    <cellStyle name="60% — акцент2" xfId="400" xr:uid="{00000000-0005-0000-0000-00008D010000}"/>
    <cellStyle name="60% - Акцент2 10" xfId="401" xr:uid="{00000000-0005-0000-0000-00008E010000}"/>
    <cellStyle name="60% - Акцент2 11" xfId="402" xr:uid="{00000000-0005-0000-0000-00008F010000}"/>
    <cellStyle name="60% - Акцент2 12" xfId="403" xr:uid="{00000000-0005-0000-0000-000090010000}"/>
    <cellStyle name="60% - Акцент2 13" xfId="404" xr:uid="{00000000-0005-0000-0000-000091010000}"/>
    <cellStyle name="60% - Акцент2 14" xfId="405" xr:uid="{00000000-0005-0000-0000-000092010000}"/>
    <cellStyle name="60% - Акцент2 15" xfId="406" xr:uid="{00000000-0005-0000-0000-000093010000}"/>
    <cellStyle name="60% - Акцент2 16" xfId="407" xr:uid="{00000000-0005-0000-0000-000094010000}"/>
    <cellStyle name="60% - Акцент2 17" xfId="408" xr:uid="{00000000-0005-0000-0000-000095010000}"/>
    <cellStyle name="60% - Акцент2 18" xfId="409" xr:uid="{00000000-0005-0000-0000-000096010000}"/>
    <cellStyle name="60% - Акцент2 19" xfId="410" xr:uid="{00000000-0005-0000-0000-000097010000}"/>
    <cellStyle name="60% - Акцент2 2" xfId="411" xr:uid="{00000000-0005-0000-0000-000098010000}"/>
    <cellStyle name="60% — акцент2 2" xfId="899" xr:uid="{CCA5D67B-769C-42D3-8D80-75782076746D}"/>
    <cellStyle name="60% - Акцент2 20" xfId="412" xr:uid="{00000000-0005-0000-0000-000099010000}"/>
    <cellStyle name="60% - Акцент2 21" xfId="413" xr:uid="{00000000-0005-0000-0000-00009A010000}"/>
    <cellStyle name="60% - Акцент2 22" xfId="414" xr:uid="{00000000-0005-0000-0000-00009B010000}"/>
    <cellStyle name="60% - Акцент2 23" xfId="415" xr:uid="{00000000-0005-0000-0000-00009C010000}"/>
    <cellStyle name="60% - Акцент2 24" xfId="416" xr:uid="{00000000-0005-0000-0000-00009D010000}"/>
    <cellStyle name="60% - Акцент2 25" xfId="417" xr:uid="{00000000-0005-0000-0000-00009E010000}"/>
    <cellStyle name="60% - Акцент2 3" xfId="418" xr:uid="{00000000-0005-0000-0000-00009F010000}"/>
    <cellStyle name="60% — акцент2 3" xfId="917" xr:uid="{6ED3718E-16D2-4DBA-9AB3-D3B560FA943E}"/>
    <cellStyle name="60% - Акцент2 4" xfId="419" xr:uid="{00000000-0005-0000-0000-0000A0010000}"/>
    <cellStyle name="60% — акцент2 4" xfId="872" xr:uid="{B6D054D7-CF6F-45E3-8A11-9A46D5112FDB}"/>
    <cellStyle name="60% - Акцент2 5" xfId="420" xr:uid="{00000000-0005-0000-0000-0000A1010000}"/>
    <cellStyle name="60% — акцент2 5" xfId="920" xr:uid="{81F75386-75F3-4F9D-B4AB-9D8652730C5D}"/>
    <cellStyle name="60% - Акцент2 6" xfId="421" xr:uid="{00000000-0005-0000-0000-0000A2010000}"/>
    <cellStyle name="60% — акцент2 6" xfId="981" xr:uid="{9C075526-7AAA-48B7-AA44-FBF9484260E4}"/>
    <cellStyle name="60% - Акцент2 7" xfId="422" xr:uid="{00000000-0005-0000-0000-0000A3010000}"/>
    <cellStyle name="60% — акцент2 7" xfId="993" xr:uid="{8E1470B7-4CB1-4170-9851-11F88F348C96}"/>
    <cellStyle name="60% - Акцент2 8" xfId="423" xr:uid="{00000000-0005-0000-0000-0000A4010000}"/>
    <cellStyle name="60% — акцент2 8" xfId="977" xr:uid="{2D8A2E91-236D-451D-89AD-3585F96DDF96}"/>
    <cellStyle name="60% - Акцент2 9" xfId="424" xr:uid="{00000000-0005-0000-0000-0000A5010000}"/>
    <cellStyle name="60% - Акцент3" xfId="901" xr:uid="{AF45A572-B56B-45B1-92C6-692B18C41AB8}"/>
    <cellStyle name="60% — акцент3" xfId="425" xr:uid="{00000000-0005-0000-0000-0000A6010000}"/>
    <cellStyle name="60% - Акцент3 10" xfId="426" xr:uid="{00000000-0005-0000-0000-0000A7010000}"/>
    <cellStyle name="60% - Акцент3 11" xfId="427" xr:uid="{00000000-0005-0000-0000-0000A8010000}"/>
    <cellStyle name="60% - Акцент3 12" xfId="428" xr:uid="{00000000-0005-0000-0000-0000A9010000}"/>
    <cellStyle name="60% - Акцент3 13" xfId="429" xr:uid="{00000000-0005-0000-0000-0000AA010000}"/>
    <cellStyle name="60% - Акцент3 14" xfId="430" xr:uid="{00000000-0005-0000-0000-0000AB010000}"/>
    <cellStyle name="60% - Акцент3 15" xfId="431" xr:uid="{00000000-0005-0000-0000-0000AC010000}"/>
    <cellStyle name="60% - Акцент3 16" xfId="432" xr:uid="{00000000-0005-0000-0000-0000AD010000}"/>
    <cellStyle name="60% - Акцент3 17" xfId="433" xr:uid="{00000000-0005-0000-0000-0000AE010000}"/>
    <cellStyle name="60% - Акцент3 18" xfId="434" xr:uid="{00000000-0005-0000-0000-0000AF010000}"/>
    <cellStyle name="60% - Акцент3 19" xfId="435" xr:uid="{00000000-0005-0000-0000-0000B0010000}"/>
    <cellStyle name="60% - Акцент3 2" xfId="436" xr:uid="{00000000-0005-0000-0000-0000B1010000}"/>
    <cellStyle name="60% — акцент3 2" xfId="902" xr:uid="{6360BC08-BA29-4789-87DA-2827C46B0332}"/>
    <cellStyle name="60% - Акцент3 20" xfId="437" xr:uid="{00000000-0005-0000-0000-0000B2010000}"/>
    <cellStyle name="60% - Акцент3 21" xfId="438" xr:uid="{00000000-0005-0000-0000-0000B3010000}"/>
    <cellStyle name="60% - Акцент3 22" xfId="439" xr:uid="{00000000-0005-0000-0000-0000B4010000}"/>
    <cellStyle name="60% - Акцент3 23" xfId="440" xr:uid="{00000000-0005-0000-0000-0000B5010000}"/>
    <cellStyle name="60% - Акцент3 24" xfId="441" xr:uid="{00000000-0005-0000-0000-0000B6010000}"/>
    <cellStyle name="60% - Акцент3 25" xfId="442" xr:uid="{00000000-0005-0000-0000-0000B7010000}"/>
    <cellStyle name="60% - Акцент3 3" xfId="443" xr:uid="{00000000-0005-0000-0000-0000B8010000}"/>
    <cellStyle name="60% — акцент3 3" xfId="916" xr:uid="{19AA9260-C59B-4233-980E-21A799377C4C}"/>
    <cellStyle name="60% - Акцент3 4" xfId="444" xr:uid="{00000000-0005-0000-0000-0000B9010000}"/>
    <cellStyle name="60% — акцент3 4" xfId="879" xr:uid="{AC4D5862-BADE-4085-AF7C-87F30FA97595}"/>
    <cellStyle name="60% - Акцент3 5" xfId="445" xr:uid="{00000000-0005-0000-0000-0000BA010000}"/>
    <cellStyle name="60% — акцент3 5" xfId="918" xr:uid="{5369DFF9-7E6E-4303-81D0-F3D4BABAB999}"/>
    <cellStyle name="60% - Акцент3 6" xfId="446" xr:uid="{00000000-0005-0000-0000-0000BB010000}"/>
    <cellStyle name="60% — акцент3 6" xfId="983" xr:uid="{C8EB5407-F78D-4007-BC62-26024FD42EDC}"/>
    <cellStyle name="60% - Акцент3 7" xfId="447" xr:uid="{00000000-0005-0000-0000-0000BC010000}"/>
    <cellStyle name="60% — акцент3 7" xfId="992" xr:uid="{375C53B0-55F7-4B06-A4AC-66D2CA394B11}"/>
    <cellStyle name="60% - Акцент3 8" xfId="448" xr:uid="{00000000-0005-0000-0000-0000BD010000}"/>
    <cellStyle name="60% — акцент3 8" xfId="979" xr:uid="{5AC9561B-AC9A-476E-9010-CFFA125873DC}"/>
    <cellStyle name="60% - Акцент3 9" xfId="449" xr:uid="{00000000-0005-0000-0000-0000BE010000}"/>
    <cellStyle name="60% - Акцент4" xfId="903" xr:uid="{F78B071A-09AD-4C18-B5E2-1A4FF196632D}"/>
    <cellStyle name="60% — акцент4" xfId="450" xr:uid="{00000000-0005-0000-0000-0000BF010000}"/>
    <cellStyle name="60% - Акцент4 10" xfId="451" xr:uid="{00000000-0005-0000-0000-0000C0010000}"/>
    <cellStyle name="60% - Акцент4 11" xfId="452" xr:uid="{00000000-0005-0000-0000-0000C1010000}"/>
    <cellStyle name="60% - Акцент4 12" xfId="453" xr:uid="{00000000-0005-0000-0000-0000C2010000}"/>
    <cellStyle name="60% - Акцент4 13" xfId="454" xr:uid="{00000000-0005-0000-0000-0000C3010000}"/>
    <cellStyle name="60% - Акцент4 14" xfId="455" xr:uid="{00000000-0005-0000-0000-0000C4010000}"/>
    <cellStyle name="60% - Акцент4 15" xfId="456" xr:uid="{00000000-0005-0000-0000-0000C5010000}"/>
    <cellStyle name="60% - Акцент4 16" xfId="457" xr:uid="{00000000-0005-0000-0000-0000C6010000}"/>
    <cellStyle name="60% - Акцент4 17" xfId="458" xr:uid="{00000000-0005-0000-0000-0000C7010000}"/>
    <cellStyle name="60% - Акцент4 18" xfId="459" xr:uid="{00000000-0005-0000-0000-0000C8010000}"/>
    <cellStyle name="60% - Акцент4 19" xfId="460" xr:uid="{00000000-0005-0000-0000-0000C9010000}"/>
    <cellStyle name="60% - Акцент4 2" xfId="461" xr:uid="{00000000-0005-0000-0000-0000CA010000}"/>
    <cellStyle name="60% — акцент4 2" xfId="904" xr:uid="{C5CA74A7-2223-4AD2-A447-C1F70CBE2435}"/>
    <cellStyle name="60% - Акцент4 20" xfId="462" xr:uid="{00000000-0005-0000-0000-0000CB010000}"/>
    <cellStyle name="60% - Акцент4 21" xfId="463" xr:uid="{00000000-0005-0000-0000-0000CC010000}"/>
    <cellStyle name="60% - Акцент4 22" xfId="464" xr:uid="{00000000-0005-0000-0000-0000CD010000}"/>
    <cellStyle name="60% - Акцент4 23" xfId="465" xr:uid="{00000000-0005-0000-0000-0000CE010000}"/>
    <cellStyle name="60% - Акцент4 24" xfId="466" xr:uid="{00000000-0005-0000-0000-0000CF010000}"/>
    <cellStyle name="60% - Акцент4 25" xfId="467" xr:uid="{00000000-0005-0000-0000-0000D0010000}"/>
    <cellStyle name="60% - Акцент4 3" xfId="468" xr:uid="{00000000-0005-0000-0000-0000D1010000}"/>
    <cellStyle name="60% — акцент4 3" xfId="914" xr:uid="{5AAD075D-2B7F-41F6-BAA7-E392C218AC46}"/>
    <cellStyle name="60% - Акцент4 4" xfId="469" xr:uid="{00000000-0005-0000-0000-0000D2010000}"/>
    <cellStyle name="60% — акцент4 4" xfId="886" xr:uid="{4DFC131F-009C-4D30-A63F-6CD3652EE242}"/>
    <cellStyle name="60% - Акцент4 5" xfId="470" xr:uid="{00000000-0005-0000-0000-0000D3010000}"/>
    <cellStyle name="60% — акцент4 5" xfId="915" xr:uid="{D4A277D8-7BC5-49E7-8303-1FF79248FA40}"/>
    <cellStyle name="60% - Акцент4 6" xfId="471" xr:uid="{00000000-0005-0000-0000-0000D4010000}"/>
    <cellStyle name="60% — акцент4 6" xfId="985" xr:uid="{BAD1A4AF-8CCE-4D00-AF8F-A423E57E62D1}"/>
    <cellStyle name="60% - Акцент4 7" xfId="472" xr:uid="{00000000-0005-0000-0000-0000D5010000}"/>
    <cellStyle name="60% — акцент4 7" xfId="991" xr:uid="{731396AA-AF53-4188-A4A8-977A1C451D81}"/>
    <cellStyle name="60% - Акцент4 8" xfId="473" xr:uid="{00000000-0005-0000-0000-0000D6010000}"/>
    <cellStyle name="60% — акцент4 8" xfId="982" xr:uid="{6C188A76-4A02-4B54-A28A-46A324591A4F}"/>
    <cellStyle name="60% - Акцент4 9" xfId="474" xr:uid="{00000000-0005-0000-0000-0000D7010000}"/>
    <cellStyle name="60% - Акцент5" xfId="905" xr:uid="{86AC7BCF-EC46-455F-A11A-46523CF80A74}"/>
    <cellStyle name="60% — акцент5" xfId="475" xr:uid="{00000000-0005-0000-0000-0000D8010000}"/>
    <cellStyle name="60% - Акцент5 10" xfId="476" xr:uid="{00000000-0005-0000-0000-0000D9010000}"/>
    <cellStyle name="60% - Акцент5 11" xfId="477" xr:uid="{00000000-0005-0000-0000-0000DA010000}"/>
    <cellStyle name="60% - Акцент5 12" xfId="478" xr:uid="{00000000-0005-0000-0000-0000DB010000}"/>
    <cellStyle name="60% - Акцент5 13" xfId="479" xr:uid="{00000000-0005-0000-0000-0000DC010000}"/>
    <cellStyle name="60% - Акцент5 14" xfId="480" xr:uid="{00000000-0005-0000-0000-0000DD010000}"/>
    <cellStyle name="60% - Акцент5 15" xfId="481" xr:uid="{00000000-0005-0000-0000-0000DE010000}"/>
    <cellStyle name="60% - Акцент5 16" xfId="482" xr:uid="{00000000-0005-0000-0000-0000DF010000}"/>
    <cellStyle name="60% - Акцент5 17" xfId="483" xr:uid="{00000000-0005-0000-0000-0000E0010000}"/>
    <cellStyle name="60% - Акцент5 18" xfId="484" xr:uid="{00000000-0005-0000-0000-0000E1010000}"/>
    <cellStyle name="60% - Акцент5 19" xfId="485" xr:uid="{00000000-0005-0000-0000-0000E2010000}"/>
    <cellStyle name="60% - Акцент5 2" xfId="486" xr:uid="{00000000-0005-0000-0000-0000E3010000}"/>
    <cellStyle name="60% — акцент5 2" xfId="906" xr:uid="{10AD3C83-5017-4373-87B5-C2AA535EFA2A}"/>
    <cellStyle name="60% - Акцент5 20" xfId="487" xr:uid="{00000000-0005-0000-0000-0000E4010000}"/>
    <cellStyle name="60% - Акцент5 21" xfId="488" xr:uid="{00000000-0005-0000-0000-0000E5010000}"/>
    <cellStyle name="60% - Акцент5 22" xfId="489" xr:uid="{00000000-0005-0000-0000-0000E6010000}"/>
    <cellStyle name="60% - Акцент5 23" xfId="490" xr:uid="{00000000-0005-0000-0000-0000E7010000}"/>
    <cellStyle name="60% - Акцент5 24" xfId="491" xr:uid="{00000000-0005-0000-0000-0000E8010000}"/>
    <cellStyle name="60% - Акцент5 25" xfId="492" xr:uid="{00000000-0005-0000-0000-0000E9010000}"/>
    <cellStyle name="60% - Акцент5 3" xfId="493" xr:uid="{00000000-0005-0000-0000-0000EA010000}"/>
    <cellStyle name="60% — акцент5 3" xfId="912" xr:uid="{4C48EAD3-A0CA-4730-A0EB-FB8D8162DC64}"/>
    <cellStyle name="60% - Акцент5 4" xfId="494" xr:uid="{00000000-0005-0000-0000-0000EB010000}"/>
    <cellStyle name="60% — акцент5 4" xfId="893" xr:uid="{EA5C67C7-6F1D-4573-AA3C-1C55DAA2BB3D}"/>
    <cellStyle name="60% - Акцент5 5" xfId="495" xr:uid="{00000000-0005-0000-0000-0000EC010000}"/>
    <cellStyle name="60% — акцент5 5" xfId="913" xr:uid="{93D69CAA-5B47-4EF5-A07E-CAB2D08625E6}"/>
    <cellStyle name="60% - Акцент5 6" xfId="496" xr:uid="{00000000-0005-0000-0000-0000ED010000}"/>
    <cellStyle name="60% — акцент5 6" xfId="986" xr:uid="{D3DBB25A-9E73-4DBD-999E-6C69890D1177}"/>
    <cellStyle name="60% - Акцент5 7" xfId="497" xr:uid="{00000000-0005-0000-0000-0000EE010000}"/>
    <cellStyle name="60% — акцент5 7" xfId="990" xr:uid="{9AADF2A0-8A9B-4357-96E4-3673DC09C6F4}"/>
    <cellStyle name="60% - Акцент5 8" xfId="498" xr:uid="{00000000-0005-0000-0000-0000EF010000}"/>
    <cellStyle name="60% — акцент5 8" xfId="984" xr:uid="{FAFCBA75-F0BC-4A4F-A5FF-21393020A833}"/>
    <cellStyle name="60% - Акцент5 9" xfId="499" xr:uid="{00000000-0005-0000-0000-0000F0010000}"/>
    <cellStyle name="60% - Акцент6" xfId="907" xr:uid="{2E0E55DB-EFBA-433B-AAD0-1B41FF86C535}"/>
    <cellStyle name="60% — акцент6" xfId="500" xr:uid="{00000000-0005-0000-0000-0000F1010000}"/>
    <cellStyle name="60% - Акцент6 10" xfId="501" xr:uid="{00000000-0005-0000-0000-0000F2010000}"/>
    <cellStyle name="60% - Акцент6 11" xfId="502" xr:uid="{00000000-0005-0000-0000-0000F3010000}"/>
    <cellStyle name="60% - Акцент6 12" xfId="503" xr:uid="{00000000-0005-0000-0000-0000F4010000}"/>
    <cellStyle name="60% - Акцент6 13" xfId="504" xr:uid="{00000000-0005-0000-0000-0000F5010000}"/>
    <cellStyle name="60% - Акцент6 14" xfId="505" xr:uid="{00000000-0005-0000-0000-0000F6010000}"/>
    <cellStyle name="60% - Акцент6 15" xfId="506" xr:uid="{00000000-0005-0000-0000-0000F7010000}"/>
    <cellStyle name="60% - Акцент6 16" xfId="507" xr:uid="{00000000-0005-0000-0000-0000F8010000}"/>
    <cellStyle name="60% - Акцент6 17" xfId="508" xr:uid="{00000000-0005-0000-0000-0000F9010000}"/>
    <cellStyle name="60% - Акцент6 18" xfId="509" xr:uid="{00000000-0005-0000-0000-0000FA010000}"/>
    <cellStyle name="60% - Акцент6 19" xfId="510" xr:uid="{00000000-0005-0000-0000-0000FB010000}"/>
    <cellStyle name="60% - Акцент6 2" xfId="511" xr:uid="{00000000-0005-0000-0000-0000FC010000}"/>
    <cellStyle name="60% — акцент6 2" xfId="908" xr:uid="{A261D12B-BDAD-42C4-B8CB-34C3867669EA}"/>
    <cellStyle name="60% - Акцент6 20" xfId="512" xr:uid="{00000000-0005-0000-0000-0000FD010000}"/>
    <cellStyle name="60% - Акцент6 21" xfId="513" xr:uid="{00000000-0005-0000-0000-0000FE010000}"/>
    <cellStyle name="60% - Акцент6 22" xfId="514" xr:uid="{00000000-0005-0000-0000-0000FF010000}"/>
    <cellStyle name="60% - Акцент6 23" xfId="515" xr:uid="{00000000-0005-0000-0000-000000020000}"/>
    <cellStyle name="60% - Акцент6 24" xfId="516" xr:uid="{00000000-0005-0000-0000-000001020000}"/>
    <cellStyle name="60% - Акцент6 25" xfId="517" xr:uid="{00000000-0005-0000-0000-000002020000}"/>
    <cellStyle name="60% - Акцент6 3" xfId="518" xr:uid="{00000000-0005-0000-0000-000003020000}"/>
    <cellStyle name="60% — акцент6 3" xfId="911" xr:uid="{C33F9CD2-5FE6-42C7-BDAB-3A31ED0F95F4}"/>
    <cellStyle name="60% - Акцент6 4" xfId="519" xr:uid="{00000000-0005-0000-0000-000004020000}"/>
    <cellStyle name="60% — акцент6 4" xfId="900" xr:uid="{81109E61-F713-48E9-A36B-152A5566F15C}"/>
    <cellStyle name="60% - Акцент6 5" xfId="520" xr:uid="{00000000-0005-0000-0000-000005020000}"/>
    <cellStyle name="60% — акцент6 5" xfId="910" xr:uid="{7F716813-9B90-4AC7-A1C1-591C07891570}"/>
    <cellStyle name="60% - Акцент6 6" xfId="521" xr:uid="{00000000-0005-0000-0000-000006020000}"/>
    <cellStyle name="60% — акцент6 6" xfId="988" xr:uid="{BCFAC1D1-EFB3-4BE4-864C-61D99CA0F74A}"/>
    <cellStyle name="60% - Акцент6 7" xfId="522" xr:uid="{00000000-0005-0000-0000-000007020000}"/>
    <cellStyle name="60% — акцент6 7" xfId="989" xr:uid="{71938AF7-364A-4477-AF94-24D207CFA836}"/>
    <cellStyle name="60% - Акцент6 8" xfId="523" xr:uid="{00000000-0005-0000-0000-000008020000}"/>
    <cellStyle name="60% — акцент6 8" xfId="987" xr:uid="{BD140B22-C5F8-44B0-9DF1-62D0D52836F0}"/>
    <cellStyle name="60% - Акцент6 9" xfId="524" xr:uid="{00000000-0005-0000-0000-000009020000}"/>
    <cellStyle name="Normal 2" xfId="525" xr:uid="{00000000-0005-0000-0000-00000A020000}"/>
    <cellStyle name="Акцент1 2" xfId="526" xr:uid="{00000000-0005-0000-0000-00000B020000}"/>
    <cellStyle name="Акцент1 3" xfId="527" xr:uid="{00000000-0005-0000-0000-00000C020000}"/>
    <cellStyle name="Акцент2 2" xfId="528" xr:uid="{00000000-0005-0000-0000-00000D020000}"/>
    <cellStyle name="Акцент2 3" xfId="529" xr:uid="{00000000-0005-0000-0000-00000E020000}"/>
    <cellStyle name="Акцент3 2" xfId="530" xr:uid="{00000000-0005-0000-0000-00000F020000}"/>
    <cellStyle name="Акцент3 3" xfId="531" xr:uid="{00000000-0005-0000-0000-000010020000}"/>
    <cellStyle name="Акцент4 2" xfId="532" xr:uid="{00000000-0005-0000-0000-000011020000}"/>
    <cellStyle name="Акцент4 3" xfId="533" xr:uid="{00000000-0005-0000-0000-000012020000}"/>
    <cellStyle name="Акцент5 2" xfId="534" xr:uid="{00000000-0005-0000-0000-000013020000}"/>
    <cellStyle name="Акцент5 3" xfId="535" xr:uid="{00000000-0005-0000-0000-000014020000}"/>
    <cellStyle name="Акцент6 2" xfId="536" xr:uid="{00000000-0005-0000-0000-000015020000}"/>
    <cellStyle name="Акцент6 3" xfId="537" xr:uid="{00000000-0005-0000-0000-000016020000}"/>
    <cellStyle name="Ввод  2" xfId="538" xr:uid="{00000000-0005-0000-0000-000017020000}"/>
    <cellStyle name="Ввод  3" xfId="539" xr:uid="{00000000-0005-0000-0000-000018020000}"/>
    <cellStyle name="Вывод 2" xfId="540" xr:uid="{00000000-0005-0000-0000-000019020000}"/>
    <cellStyle name="Вывод 3" xfId="541" xr:uid="{00000000-0005-0000-0000-00001A020000}"/>
    <cellStyle name="Вычисление 2" xfId="542" xr:uid="{00000000-0005-0000-0000-00001B020000}"/>
    <cellStyle name="Вычисление 3" xfId="543" xr:uid="{00000000-0005-0000-0000-00001C020000}"/>
    <cellStyle name="Гиперссылка 2" xfId="2" xr:uid="{00000000-0005-0000-0000-00001D020000}"/>
    <cellStyle name="Гиперссылка 3" xfId="544" xr:uid="{00000000-0005-0000-0000-00001E020000}"/>
    <cellStyle name="Заголовок 1 2" xfId="545" xr:uid="{00000000-0005-0000-0000-00001F020000}"/>
    <cellStyle name="Заголовок 1 3" xfId="546" xr:uid="{00000000-0005-0000-0000-000020020000}"/>
    <cellStyle name="Заголовок 2 2" xfId="547" xr:uid="{00000000-0005-0000-0000-000021020000}"/>
    <cellStyle name="Заголовок 2 3" xfId="548" xr:uid="{00000000-0005-0000-0000-000022020000}"/>
    <cellStyle name="Заголовок 3 2" xfId="549" xr:uid="{00000000-0005-0000-0000-000023020000}"/>
    <cellStyle name="Заголовок 3 3" xfId="550" xr:uid="{00000000-0005-0000-0000-000024020000}"/>
    <cellStyle name="Заголовок 4 2" xfId="551" xr:uid="{00000000-0005-0000-0000-000025020000}"/>
    <cellStyle name="Заголовок 4 3" xfId="552" xr:uid="{00000000-0005-0000-0000-000026020000}"/>
    <cellStyle name="Итог 2" xfId="553" xr:uid="{00000000-0005-0000-0000-000027020000}"/>
    <cellStyle name="Итог 3" xfId="554" xr:uid="{00000000-0005-0000-0000-000028020000}"/>
    <cellStyle name="Контрольная ячейка 2" xfId="555" xr:uid="{00000000-0005-0000-0000-000029020000}"/>
    <cellStyle name="Контрольная ячейка 3" xfId="556" xr:uid="{00000000-0005-0000-0000-00002A020000}"/>
    <cellStyle name="Название 2" xfId="557" xr:uid="{00000000-0005-0000-0000-00002B020000}"/>
    <cellStyle name="Название 3" xfId="558" xr:uid="{00000000-0005-0000-0000-00002C020000}"/>
    <cellStyle name="Нейтральный 2" xfId="559" xr:uid="{00000000-0005-0000-0000-00002D020000}"/>
    <cellStyle name="Нейтральный 3" xfId="560" xr:uid="{00000000-0005-0000-0000-00002E020000}"/>
    <cellStyle name="Обычный" xfId="0" builtinId="0"/>
    <cellStyle name="Обычный 10" xfId="561" xr:uid="{00000000-0005-0000-0000-000030020000}"/>
    <cellStyle name="Обычный 10 2" xfId="909" xr:uid="{0FD462ED-4EE5-4A39-96FE-33EC1BB9605D}"/>
    <cellStyle name="Обычный 11" xfId="562" xr:uid="{00000000-0005-0000-0000-000031020000}"/>
    <cellStyle name="Обычный 11 2" xfId="563" xr:uid="{00000000-0005-0000-0000-000032020000}"/>
    <cellStyle name="Обычный 12" xfId="564" xr:uid="{00000000-0005-0000-0000-000033020000}"/>
    <cellStyle name="Обычный 12 2" xfId="565" xr:uid="{00000000-0005-0000-0000-000034020000}"/>
    <cellStyle name="Обычный 13" xfId="867" xr:uid="{0178AB71-EA6E-4E84-BCB8-E1FF05508F22}"/>
    <cellStyle name="Обычный 2" xfId="1" xr:uid="{00000000-0005-0000-0000-000035020000}"/>
    <cellStyle name="Обычный 2 2" xfId="566" xr:uid="{00000000-0005-0000-0000-000036020000}"/>
    <cellStyle name="Обычный 2 26 2" xfId="567" xr:uid="{00000000-0005-0000-0000-000037020000}"/>
    <cellStyle name="Обычный 2 3" xfId="568" xr:uid="{00000000-0005-0000-0000-000038020000}"/>
    <cellStyle name="Обычный 2 4" xfId="569" xr:uid="{00000000-0005-0000-0000-000039020000}"/>
    <cellStyle name="Обычный 25 2" xfId="570" xr:uid="{00000000-0005-0000-0000-00003A020000}"/>
    <cellStyle name="Обычный 3" xfId="571" xr:uid="{00000000-0005-0000-0000-00003B020000}"/>
    <cellStyle name="Обычный 3 2" xfId="572" xr:uid="{00000000-0005-0000-0000-00003C020000}"/>
    <cellStyle name="Обычный 3 2 2 2" xfId="573" xr:uid="{00000000-0005-0000-0000-00003D020000}"/>
    <cellStyle name="Обычный 3 21" xfId="574" xr:uid="{00000000-0005-0000-0000-00003E020000}"/>
    <cellStyle name="Обычный 37" xfId="575" xr:uid="{00000000-0005-0000-0000-00003F020000}"/>
    <cellStyle name="Обычный 4" xfId="576" xr:uid="{00000000-0005-0000-0000-000040020000}"/>
    <cellStyle name="Обычный 4 2" xfId="577" xr:uid="{00000000-0005-0000-0000-000041020000}"/>
    <cellStyle name="Обычный 40" xfId="578" xr:uid="{00000000-0005-0000-0000-000042020000}"/>
    <cellStyle name="Обычный 5" xfId="579" xr:uid="{00000000-0005-0000-0000-000043020000}"/>
    <cellStyle name="Обычный 6" xfId="580" xr:uid="{00000000-0005-0000-0000-000044020000}"/>
    <cellStyle name="Обычный 6 2" xfId="581" xr:uid="{00000000-0005-0000-0000-000045020000}"/>
    <cellStyle name="Обычный 6 2 2" xfId="582" xr:uid="{00000000-0005-0000-0000-000046020000}"/>
    <cellStyle name="Обычный 6 2 2 2" xfId="583" xr:uid="{00000000-0005-0000-0000-000047020000}"/>
    <cellStyle name="Обычный 6 2 2 2 2" xfId="584" xr:uid="{00000000-0005-0000-0000-000048020000}"/>
    <cellStyle name="Обычный 6 2 2 2 2 2" xfId="585" xr:uid="{00000000-0005-0000-0000-000049020000}"/>
    <cellStyle name="Обычный 6 2 2 2 2 2 2" xfId="586" xr:uid="{00000000-0005-0000-0000-00004A020000}"/>
    <cellStyle name="Обычный 6 2 2 2 2 2 3" xfId="587" xr:uid="{00000000-0005-0000-0000-00004B020000}"/>
    <cellStyle name="Обычный 6 2 2 2 2 2_В0301_1025801354391_56" xfId="588" xr:uid="{00000000-0005-0000-0000-00004C020000}"/>
    <cellStyle name="Обычный 6 2 2 2 2 3" xfId="589" xr:uid="{00000000-0005-0000-0000-00004D020000}"/>
    <cellStyle name="Обычный 6 2 2 2 2 4" xfId="590" xr:uid="{00000000-0005-0000-0000-00004E020000}"/>
    <cellStyle name="Обычный 6 2 2 2 2_В0301_1025801354391_56" xfId="591" xr:uid="{00000000-0005-0000-0000-00004F020000}"/>
    <cellStyle name="Обычный 6 2 2 2 3" xfId="592" xr:uid="{00000000-0005-0000-0000-000050020000}"/>
    <cellStyle name="Обычный 6 2 2 2 3 2" xfId="593" xr:uid="{00000000-0005-0000-0000-000051020000}"/>
    <cellStyle name="Обычный 6 2 2 2 3 3" xfId="594" xr:uid="{00000000-0005-0000-0000-000052020000}"/>
    <cellStyle name="Обычный 6 2 2 2 3_В0301_1025801354391_56" xfId="595" xr:uid="{00000000-0005-0000-0000-000053020000}"/>
    <cellStyle name="Обычный 6 2 2 2 4" xfId="596" xr:uid="{00000000-0005-0000-0000-000054020000}"/>
    <cellStyle name="Обычный 6 2 2 2 5" xfId="597" xr:uid="{00000000-0005-0000-0000-000055020000}"/>
    <cellStyle name="Обычный 6 2 2 2_В0301_1025801354391_56" xfId="598" xr:uid="{00000000-0005-0000-0000-000056020000}"/>
    <cellStyle name="Обычный 6 2 2 3" xfId="599" xr:uid="{00000000-0005-0000-0000-000057020000}"/>
    <cellStyle name="Обычный 6 2 2 3 2" xfId="600" xr:uid="{00000000-0005-0000-0000-000058020000}"/>
    <cellStyle name="Обычный 6 2 2 3 2 2" xfId="601" xr:uid="{00000000-0005-0000-0000-000059020000}"/>
    <cellStyle name="Обычный 6 2 2 3 2 3" xfId="602" xr:uid="{00000000-0005-0000-0000-00005A020000}"/>
    <cellStyle name="Обычный 6 2 2 3 2_В0301_1025801354391_56" xfId="603" xr:uid="{00000000-0005-0000-0000-00005B020000}"/>
    <cellStyle name="Обычный 6 2 2 3 3" xfId="604" xr:uid="{00000000-0005-0000-0000-00005C020000}"/>
    <cellStyle name="Обычный 6 2 2 3 4" xfId="605" xr:uid="{00000000-0005-0000-0000-00005D020000}"/>
    <cellStyle name="Обычный 6 2 2 3_В0301_1025801354391_56" xfId="606" xr:uid="{00000000-0005-0000-0000-00005E020000}"/>
    <cellStyle name="Обычный 6 2 2 4" xfId="607" xr:uid="{00000000-0005-0000-0000-00005F020000}"/>
    <cellStyle name="Обычный 6 2 2 4 2" xfId="608" xr:uid="{00000000-0005-0000-0000-000060020000}"/>
    <cellStyle name="Обычный 6 2 2 4 2 2" xfId="609" xr:uid="{00000000-0005-0000-0000-000061020000}"/>
    <cellStyle name="Обычный 6 2 2 4 2 3" xfId="610" xr:uid="{00000000-0005-0000-0000-000062020000}"/>
    <cellStyle name="Обычный 6 2 2 4 2_В0301_1025801354391_56" xfId="611" xr:uid="{00000000-0005-0000-0000-000063020000}"/>
    <cellStyle name="Обычный 6 2 2 4 3" xfId="612" xr:uid="{00000000-0005-0000-0000-000064020000}"/>
    <cellStyle name="Обычный 6 2 2 4 4" xfId="613" xr:uid="{00000000-0005-0000-0000-000065020000}"/>
    <cellStyle name="Обычный 6 2 2 4_В0301_1025801354391_56" xfId="614" xr:uid="{00000000-0005-0000-0000-000066020000}"/>
    <cellStyle name="Обычный 6 2 2 5" xfId="615" xr:uid="{00000000-0005-0000-0000-000067020000}"/>
    <cellStyle name="Обычный 6 2 2 5 2" xfId="616" xr:uid="{00000000-0005-0000-0000-000068020000}"/>
    <cellStyle name="Обычный 6 2 2 5 3" xfId="617" xr:uid="{00000000-0005-0000-0000-000069020000}"/>
    <cellStyle name="Обычный 6 2 2 5_В0301_1025801354391_56" xfId="618" xr:uid="{00000000-0005-0000-0000-00006A020000}"/>
    <cellStyle name="Обычный 6 2 2 6" xfId="619" xr:uid="{00000000-0005-0000-0000-00006B020000}"/>
    <cellStyle name="Обычный 6 2 2 7" xfId="620" xr:uid="{00000000-0005-0000-0000-00006C020000}"/>
    <cellStyle name="Обычный 6 2 2 8" xfId="621" xr:uid="{00000000-0005-0000-0000-00006D020000}"/>
    <cellStyle name="Обычный 6 2 2_В0301_1025801354391_56" xfId="622" xr:uid="{00000000-0005-0000-0000-00006E020000}"/>
    <cellStyle name="Обычный 6 2 3" xfId="623" xr:uid="{00000000-0005-0000-0000-00006F020000}"/>
    <cellStyle name="Обычный 6 2 3 2" xfId="624" xr:uid="{00000000-0005-0000-0000-000070020000}"/>
    <cellStyle name="Обычный 6 2 3 2 2" xfId="625" xr:uid="{00000000-0005-0000-0000-000071020000}"/>
    <cellStyle name="Обычный 6 2 3 2 2 2" xfId="626" xr:uid="{00000000-0005-0000-0000-000072020000}"/>
    <cellStyle name="Обычный 6 2 3 2 2 2 2" xfId="627" xr:uid="{00000000-0005-0000-0000-000073020000}"/>
    <cellStyle name="Обычный 6 2 3 2 2 2 3" xfId="628" xr:uid="{00000000-0005-0000-0000-000074020000}"/>
    <cellStyle name="Обычный 6 2 3 2 2 2_В0301_1025801354391_56" xfId="629" xr:uid="{00000000-0005-0000-0000-000075020000}"/>
    <cellStyle name="Обычный 6 2 3 2 2 3" xfId="630" xr:uid="{00000000-0005-0000-0000-000076020000}"/>
    <cellStyle name="Обычный 6 2 3 2 2 4" xfId="631" xr:uid="{00000000-0005-0000-0000-000077020000}"/>
    <cellStyle name="Обычный 6 2 3 2 2_В0301_1025801354391_56" xfId="632" xr:uid="{00000000-0005-0000-0000-000078020000}"/>
    <cellStyle name="Обычный 6 2 3 2 3" xfId="633" xr:uid="{00000000-0005-0000-0000-000079020000}"/>
    <cellStyle name="Обычный 6 2 3 2 3 2" xfId="634" xr:uid="{00000000-0005-0000-0000-00007A020000}"/>
    <cellStyle name="Обычный 6 2 3 2 3 3" xfId="635" xr:uid="{00000000-0005-0000-0000-00007B020000}"/>
    <cellStyle name="Обычный 6 2 3 2 3_В0301_1025801354391_56" xfId="636" xr:uid="{00000000-0005-0000-0000-00007C020000}"/>
    <cellStyle name="Обычный 6 2 3 2 4" xfId="637" xr:uid="{00000000-0005-0000-0000-00007D020000}"/>
    <cellStyle name="Обычный 6 2 3 2 5" xfId="638" xr:uid="{00000000-0005-0000-0000-00007E020000}"/>
    <cellStyle name="Обычный 6 2 3 2_В0301_1025801354391_56" xfId="639" xr:uid="{00000000-0005-0000-0000-00007F020000}"/>
    <cellStyle name="Обычный 6 2 3 3" xfId="640" xr:uid="{00000000-0005-0000-0000-000080020000}"/>
    <cellStyle name="Обычный 6 2 3 3 2" xfId="641" xr:uid="{00000000-0005-0000-0000-000081020000}"/>
    <cellStyle name="Обычный 6 2 3 3 2 2" xfId="642" xr:uid="{00000000-0005-0000-0000-000082020000}"/>
    <cellStyle name="Обычный 6 2 3 3 2 3" xfId="643" xr:uid="{00000000-0005-0000-0000-000083020000}"/>
    <cellStyle name="Обычный 6 2 3 3 2_В0301_1025801354391_56" xfId="644" xr:uid="{00000000-0005-0000-0000-000084020000}"/>
    <cellStyle name="Обычный 6 2 3 3 3" xfId="645" xr:uid="{00000000-0005-0000-0000-000085020000}"/>
    <cellStyle name="Обычный 6 2 3 3 4" xfId="646" xr:uid="{00000000-0005-0000-0000-000086020000}"/>
    <cellStyle name="Обычный 6 2 3 3_В0301_1025801354391_56" xfId="647" xr:uid="{00000000-0005-0000-0000-000087020000}"/>
    <cellStyle name="Обычный 6 2 3 4" xfId="648" xr:uid="{00000000-0005-0000-0000-000088020000}"/>
    <cellStyle name="Обычный 6 2 3 4 2" xfId="649" xr:uid="{00000000-0005-0000-0000-000089020000}"/>
    <cellStyle name="Обычный 6 2 3 4 2 2" xfId="650" xr:uid="{00000000-0005-0000-0000-00008A020000}"/>
    <cellStyle name="Обычный 6 2 3 4 2 3" xfId="651" xr:uid="{00000000-0005-0000-0000-00008B020000}"/>
    <cellStyle name="Обычный 6 2 3 4 2_В0301_1025801354391_56" xfId="652" xr:uid="{00000000-0005-0000-0000-00008C020000}"/>
    <cellStyle name="Обычный 6 2 3 4 3" xfId="653" xr:uid="{00000000-0005-0000-0000-00008D020000}"/>
    <cellStyle name="Обычный 6 2 3 4 4" xfId="654" xr:uid="{00000000-0005-0000-0000-00008E020000}"/>
    <cellStyle name="Обычный 6 2 3 4_В0301_1025801354391_56" xfId="655" xr:uid="{00000000-0005-0000-0000-00008F020000}"/>
    <cellStyle name="Обычный 6 2 3 5" xfId="656" xr:uid="{00000000-0005-0000-0000-000090020000}"/>
    <cellStyle name="Обычный 6 2 3 5 2" xfId="657" xr:uid="{00000000-0005-0000-0000-000091020000}"/>
    <cellStyle name="Обычный 6 2 3 5 3" xfId="658" xr:uid="{00000000-0005-0000-0000-000092020000}"/>
    <cellStyle name="Обычный 6 2 3 5_В0301_1025801354391_56" xfId="659" xr:uid="{00000000-0005-0000-0000-000093020000}"/>
    <cellStyle name="Обычный 6 2 3 6" xfId="660" xr:uid="{00000000-0005-0000-0000-000094020000}"/>
    <cellStyle name="Обычный 6 2 3 7" xfId="661" xr:uid="{00000000-0005-0000-0000-000095020000}"/>
    <cellStyle name="Обычный 6 2 3 8" xfId="662" xr:uid="{00000000-0005-0000-0000-000096020000}"/>
    <cellStyle name="Обычный 6 2 3_В0301_1025801354391_56" xfId="663" xr:uid="{00000000-0005-0000-0000-000097020000}"/>
    <cellStyle name="Обычный 6 2 4" xfId="664" xr:uid="{00000000-0005-0000-0000-000098020000}"/>
    <cellStyle name="Обычный 6 2 4 2" xfId="665" xr:uid="{00000000-0005-0000-0000-000099020000}"/>
    <cellStyle name="Обычный 6 2 4 2 2" xfId="666" xr:uid="{00000000-0005-0000-0000-00009A020000}"/>
    <cellStyle name="Обычный 6 2 4 2 3" xfId="667" xr:uid="{00000000-0005-0000-0000-00009B020000}"/>
    <cellStyle name="Обычный 6 2 4 2_В0301_1025801354391_56" xfId="668" xr:uid="{00000000-0005-0000-0000-00009C020000}"/>
    <cellStyle name="Обычный 6 2 4 3" xfId="669" xr:uid="{00000000-0005-0000-0000-00009D020000}"/>
    <cellStyle name="Обычный 6 2 4 4" xfId="670" xr:uid="{00000000-0005-0000-0000-00009E020000}"/>
    <cellStyle name="Обычный 6 2 4_В0301_1025801354391_56" xfId="671" xr:uid="{00000000-0005-0000-0000-00009F020000}"/>
    <cellStyle name="Обычный 6 2 5" xfId="672" xr:uid="{00000000-0005-0000-0000-0000A0020000}"/>
    <cellStyle name="Обычный 6 2 5 2" xfId="673" xr:uid="{00000000-0005-0000-0000-0000A1020000}"/>
    <cellStyle name="Обычный 6 2 5 2 2" xfId="674" xr:uid="{00000000-0005-0000-0000-0000A2020000}"/>
    <cellStyle name="Обычный 6 2 5 2 3" xfId="675" xr:uid="{00000000-0005-0000-0000-0000A3020000}"/>
    <cellStyle name="Обычный 6 2 5 2_В0301_1025801354391_56" xfId="676" xr:uid="{00000000-0005-0000-0000-0000A4020000}"/>
    <cellStyle name="Обычный 6 2 5 3" xfId="677" xr:uid="{00000000-0005-0000-0000-0000A5020000}"/>
    <cellStyle name="Обычный 6 2 5 4" xfId="678" xr:uid="{00000000-0005-0000-0000-0000A6020000}"/>
    <cellStyle name="Обычный 6 2 5_В0301_1025801354391_56" xfId="679" xr:uid="{00000000-0005-0000-0000-0000A7020000}"/>
    <cellStyle name="Обычный 6 2 6" xfId="680" xr:uid="{00000000-0005-0000-0000-0000A8020000}"/>
    <cellStyle name="Обычный 6 2 6 2" xfId="681" xr:uid="{00000000-0005-0000-0000-0000A9020000}"/>
    <cellStyle name="Обычный 6 2 6 3" xfId="682" xr:uid="{00000000-0005-0000-0000-0000AA020000}"/>
    <cellStyle name="Обычный 6 2 6_В0301_1025801354391_56" xfId="683" xr:uid="{00000000-0005-0000-0000-0000AB020000}"/>
    <cellStyle name="Обычный 6 2 7" xfId="684" xr:uid="{00000000-0005-0000-0000-0000AC020000}"/>
    <cellStyle name="Обычный 6 2 8" xfId="685" xr:uid="{00000000-0005-0000-0000-0000AD020000}"/>
    <cellStyle name="Обычный 6 2 9" xfId="686" xr:uid="{00000000-0005-0000-0000-0000AE020000}"/>
    <cellStyle name="Обычный 6 2_В0301_1025801354391_56" xfId="687" xr:uid="{00000000-0005-0000-0000-0000AF020000}"/>
    <cellStyle name="Обычный 6 3" xfId="688" xr:uid="{00000000-0005-0000-0000-0000B0020000}"/>
    <cellStyle name="Обычный 6 3 2" xfId="689" xr:uid="{00000000-0005-0000-0000-0000B1020000}"/>
    <cellStyle name="Обычный 6 3 2 2" xfId="690" xr:uid="{00000000-0005-0000-0000-0000B2020000}"/>
    <cellStyle name="Обычный 6 3 2 3" xfId="691" xr:uid="{00000000-0005-0000-0000-0000B3020000}"/>
    <cellStyle name="Обычный 6 3 2_В0301_1025801354391_56" xfId="692" xr:uid="{00000000-0005-0000-0000-0000B4020000}"/>
    <cellStyle name="Обычный 6 3 3" xfId="693" xr:uid="{00000000-0005-0000-0000-0000B5020000}"/>
    <cellStyle name="Обычный 6 3 4" xfId="694" xr:uid="{00000000-0005-0000-0000-0000B6020000}"/>
    <cellStyle name="Обычный 6 3_В0301_1025801354391_56" xfId="695" xr:uid="{00000000-0005-0000-0000-0000B7020000}"/>
    <cellStyle name="Обычный 6 4" xfId="696" xr:uid="{00000000-0005-0000-0000-0000B8020000}"/>
    <cellStyle name="Обычный 6 4 2" xfId="697" xr:uid="{00000000-0005-0000-0000-0000B9020000}"/>
    <cellStyle name="Обычный 6 4 2 2" xfId="698" xr:uid="{00000000-0005-0000-0000-0000BA020000}"/>
    <cellStyle name="Обычный 6 4 2 3" xfId="699" xr:uid="{00000000-0005-0000-0000-0000BB020000}"/>
    <cellStyle name="Обычный 6 4 2_В0301_1025801354391_56" xfId="700" xr:uid="{00000000-0005-0000-0000-0000BC020000}"/>
    <cellStyle name="Обычный 6 4 3" xfId="701" xr:uid="{00000000-0005-0000-0000-0000BD020000}"/>
    <cellStyle name="Обычный 6 4 4" xfId="702" xr:uid="{00000000-0005-0000-0000-0000BE020000}"/>
    <cellStyle name="Обычный 6 4_В0301_1025801354391_56" xfId="703" xr:uid="{00000000-0005-0000-0000-0000BF020000}"/>
    <cellStyle name="Обычный 6 5" xfId="704" xr:uid="{00000000-0005-0000-0000-0000C0020000}"/>
    <cellStyle name="Обычный 6 5 2" xfId="705" xr:uid="{00000000-0005-0000-0000-0000C1020000}"/>
    <cellStyle name="Обычный 6 5 3" xfId="706" xr:uid="{00000000-0005-0000-0000-0000C2020000}"/>
    <cellStyle name="Обычный 6 5_В0301_1025801354391_56" xfId="707" xr:uid="{00000000-0005-0000-0000-0000C3020000}"/>
    <cellStyle name="Обычный 6 6" xfId="708" xr:uid="{00000000-0005-0000-0000-0000C4020000}"/>
    <cellStyle name="Обычный 6 7" xfId="709" xr:uid="{00000000-0005-0000-0000-0000C5020000}"/>
    <cellStyle name="Обычный 6 8" xfId="710" xr:uid="{00000000-0005-0000-0000-0000C6020000}"/>
    <cellStyle name="Обычный 6_В0301_1025801354391_56" xfId="711" xr:uid="{00000000-0005-0000-0000-0000C7020000}"/>
    <cellStyle name="Обычный 7" xfId="712" xr:uid="{00000000-0005-0000-0000-0000C8020000}"/>
    <cellStyle name="Обычный 7 2" xfId="713" xr:uid="{00000000-0005-0000-0000-0000C9020000}"/>
    <cellStyle name="Обычный 7 2 2" xfId="714" xr:uid="{00000000-0005-0000-0000-0000CA020000}"/>
    <cellStyle name="Обычный 7 2 2 2" xfId="715" xr:uid="{00000000-0005-0000-0000-0000CB020000}"/>
    <cellStyle name="Обычный 7 2 2 2 2" xfId="716" xr:uid="{00000000-0005-0000-0000-0000CC020000}"/>
    <cellStyle name="Обычный 7 2 2 2 3" xfId="717" xr:uid="{00000000-0005-0000-0000-0000CD020000}"/>
    <cellStyle name="Обычный 7 2 2 2_В0301_1025801354391_56" xfId="718" xr:uid="{00000000-0005-0000-0000-0000CE020000}"/>
    <cellStyle name="Обычный 7 2 2 3" xfId="719" xr:uid="{00000000-0005-0000-0000-0000CF020000}"/>
    <cellStyle name="Обычный 7 2 2 4" xfId="720" xr:uid="{00000000-0005-0000-0000-0000D0020000}"/>
    <cellStyle name="Обычный 7 2 2_В0301_1025801354391_56" xfId="721" xr:uid="{00000000-0005-0000-0000-0000D1020000}"/>
    <cellStyle name="Обычный 7 2 3" xfId="722" xr:uid="{00000000-0005-0000-0000-0000D2020000}"/>
    <cellStyle name="Обычный 7 2 3 2" xfId="723" xr:uid="{00000000-0005-0000-0000-0000D3020000}"/>
    <cellStyle name="Обычный 7 2 3 2 2" xfId="724" xr:uid="{00000000-0005-0000-0000-0000D4020000}"/>
    <cellStyle name="Обычный 7 2 3 2 3" xfId="725" xr:uid="{00000000-0005-0000-0000-0000D5020000}"/>
    <cellStyle name="Обычный 7 2 3 2_В0301_1025801354391_56" xfId="726" xr:uid="{00000000-0005-0000-0000-0000D6020000}"/>
    <cellStyle name="Обычный 7 2 3 3" xfId="727" xr:uid="{00000000-0005-0000-0000-0000D7020000}"/>
    <cellStyle name="Обычный 7 2 3 4" xfId="728" xr:uid="{00000000-0005-0000-0000-0000D8020000}"/>
    <cellStyle name="Обычный 7 2 3_В0301_1025801354391_56" xfId="729" xr:uid="{00000000-0005-0000-0000-0000D9020000}"/>
    <cellStyle name="Обычный 7 2 4" xfId="730" xr:uid="{00000000-0005-0000-0000-0000DA020000}"/>
    <cellStyle name="Обычный 7 2 4 2" xfId="731" xr:uid="{00000000-0005-0000-0000-0000DB020000}"/>
    <cellStyle name="Обычный 7 2 4 3" xfId="732" xr:uid="{00000000-0005-0000-0000-0000DC020000}"/>
    <cellStyle name="Обычный 7 2 4_В0301_1025801354391_56" xfId="733" xr:uid="{00000000-0005-0000-0000-0000DD020000}"/>
    <cellStyle name="Обычный 7 2 5" xfId="734" xr:uid="{00000000-0005-0000-0000-0000DE020000}"/>
    <cellStyle name="Обычный 7 2 6" xfId="735" xr:uid="{00000000-0005-0000-0000-0000DF020000}"/>
    <cellStyle name="Обычный 7 2 7" xfId="736" xr:uid="{00000000-0005-0000-0000-0000E0020000}"/>
    <cellStyle name="Обычный 7 2 8" xfId="737" xr:uid="{00000000-0005-0000-0000-0000E1020000}"/>
    <cellStyle name="Обычный 7 2_В0301_1025801354391_56" xfId="738" xr:uid="{00000000-0005-0000-0000-0000E2020000}"/>
    <cellStyle name="Обычный 8" xfId="739" xr:uid="{00000000-0005-0000-0000-0000E3020000}"/>
    <cellStyle name="Обычный 9" xfId="740" xr:uid="{00000000-0005-0000-0000-0000E4020000}"/>
    <cellStyle name="Обычный 9 2" xfId="741" xr:uid="{00000000-0005-0000-0000-0000E5020000}"/>
    <cellStyle name="Обычный 9 2 2" xfId="742" xr:uid="{00000000-0005-0000-0000-0000E6020000}"/>
    <cellStyle name="Обычный 9 2 2 2" xfId="743" xr:uid="{00000000-0005-0000-0000-0000E7020000}"/>
    <cellStyle name="Обычный 9 2 2 3" xfId="744" xr:uid="{00000000-0005-0000-0000-0000E8020000}"/>
    <cellStyle name="Обычный 9 2 2 4" xfId="745" xr:uid="{00000000-0005-0000-0000-0000E9020000}"/>
    <cellStyle name="Обычный 9 2 2_В0301_1025801354391_56" xfId="746" xr:uid="{00000000-0005-0000-0000-0000EA020000}"/>
    <cellStyle name="Обычный 9 2 3" xfId="747" xr:uid="{00000000-0005-0000-0000-0000EB020000}"/>
    <cellStyle name="Обычный 9 2 4" xfId="748" xr:uid="{00000000-0005-0000-0000-0000EC020000}"/>
    <cellStyle name="Обычный 9 2_В0301_1025801354391_56" xfId="749" xr:uid="{00000000-0005-0000-0000-0000ED020000}"/>
    <cellStyle name="Обычный 9 3" xfId="750" xr:uid="{00000000-0005-0000-0000-0000EE020000}"/>
    <cellStyle name="Обычный 9 3 2" xfId="751" xr:uid="{00000000-0005-0000-0000-0000EF020000}"/>
    <cellStyle name="Обычный 9 3 3" xfId="752" xr:uid="{00000000-0005-0000-0000-0000F0020000}"/>
    <cellStyle name="Обычный 9 3 4" xfId="753" xr:uid="{00000000-0005-0000-0000-0000F1020000}"/>
    <cellStyle name="Обычный 9 3_В0301_1025801354391_56" xfId="754" xr:uid="{00000000-0005-0000-0000-0000F2020000}"/>
    <cellStyle name="Обычный 9 4" xfId="755" xr:uid="{00000000-0005-0000-0000-0000F3020000}"/>
    <cellStyle name="Обычный 9 5" xfId="756" xr:uid="{00000000-0005-0000-0000-0000F4020000}"/>
    <cellStyle name="Обычный 9_В0301_1025801354391_56" xfId="757" xr:uid="{00000000-0005-0000-0000-0000F5020000}"/>
    <cellStyle name="Плохой 2" xfId="758" xr:uid="{00000000-0005-0000-0000-0000F6020000}"/>
    <cellStyle name="Плохой 3" xfId="759" xr:uid="{00000000-0005-0000-0000-0000F7020000}"/>
    <cellStyle name="Пояснение 2" xfId="760" xr:uid="{00000000-0005-0000-0000-0000F8020000}"/>
    <cellStyle name="Пояснение 3" xfId="761" xr:uid="{00000000-0005-0000-0000-0000F9020000}"/>
    <cellStyle name="Примечание 2" xfId="762" xr:uid="{00000000-0005-0000-0000-0000FA020000}"/>
    <cellStyle name="Примечание 2 2" xfId="763" xr:uid="{00000000-0005-0000-0000-0000FB020000}"/>
    <cellStyle name="Примечание 3" xfId="764" xr:uid="{00000000-0005-0000-0000-0000FC020000}"/>
    <cellStyle name="Примечание 4" xfId="765" xr:uid="{00000000-0005-0000-0000-0000FD020000}"/>
    <cellStyle name="Процентный 2" xfId="766" xr:uid="{00000000-0005-0000-0000-0000FE020000}"/>
    <cellStyle name="Процентный 2 2" xfId="767" xr:uid="{00000000-0005-0000-0000-0000FF020000}"/>
    <cellStyle name="Процентный 3" xfId="768" xr:uid="{00000000-0005-0000-0000-000000030000}"/>
    <cellStyle name="Процентный 3 2" xfId="769" xr:uid="{00000000-0005-0000-0000-000001030000}"/>
    <cellStyle name="Процентный 3 3" xfId="770" xr:uid="{00000000-0005-0000-0000-000002030000}"/>
    <cellStyle name="Связанная ячейка 2" xfId="771" xr:uid="{00000000-0005-0000-0000-000003030000}"/>
    <cellStyle name="Связанная ячейка 3" xfId="772" xr:uid="{00000000-0005-0000-0000-000004030000}"/>
    <cellStyle name="Стиль 1" xfId="773" xr:uid="{00000000-0005-0000-0000-000005030000}"/>
    <cellStyle name="Стиль 1 2" xfId="774" xr:uid="{00000000-0005-0000-0000-000006030000}"/>
    <cellStyle name="Стиль 1 3" xfId="775" xr:uid="{00000000-0005-0000-0000-000007030000}"/>
    <cellStyle name="Стиль 1 4" xfId="776" xr:uid="{00000000-0005-0000-0000-000008030000}"/>
    <cellStyle name="Текст предупреждения 2" xfId="777" xr:uid="{00000000-0005-0000-0000-000009030000}"/>
    <cellStyle name="Текст предупреждения 3" xfId="778" xr:uid="{00000000-0005-0000-0000-00000A030000}"/>
    <cellStyle name="Финансовый 2" xfId="779" xr:uid="{00000000-0005-0000-0000-00000B030000}"/>
    <cellStyle name="Финансовый 2 10" xfId="780" xr:uid="{00000000-0005-0000-0000-00000C030000}"/>
    <cellStyle name="Финансовый 2 11" xfId="781" xr:uid="{00000000-0005-0000-0000-00000D030000}"/>
    <cellStyle name="Финансовый 2 14" xfId="782" xr:uid="{00000000-0005-0000-0000-00000E030000}"/>
    <cellStyle name="Финансовый 2 2" xfId="783" xr:uid="{00000000-0005-0000-0000-00000F030000}"/>
    <cellStyle name="Финансовый 2 2 2" xfId="784" xr:uid="{00000000-0005-0000-0000-000010030000}"/>
    <cellStyle name="Финансовый 2 2 2 2" xfId="785" xr:uid="{00000000-0005-0000-0000-000011030000}"/>
    <cellStyle name="Финансовый 2 2 2 2 2" xfId="786" xr:uid="{00000000-0005-0000-0000-000012030000}"/>
    <cellStyle name="Финансовый 2 2 2 2 3" xfId="787" xr:uid="{00000000-0005-0000-0000-000013030000}"/>
    <cellStyle name="Финансовый 2 2 2 3" xfId="788" xr:uid="{00000000-0005-0000-0000-000014030000}"/>
    <cellStyle name="Финансовый 2 2 2 3 2" xfId="789" xr:uid="{00000000-0005-0000-0000-000015030000}"/>
    <cellStyle name="Финансовый 2 2 2 4" xfId="790" xr:uid="{00000000-0005-0000-0000-000016030000}"/>
    <cellStyle name="Финансовый 2 2 3" xfId="791" xr:uid="{00000000-0005-0000-0000-000017030000}"/>
    <cellStyle name="Финансовый 2 2 3 2" xfId="792" xr:uid="{00000000-0005-0000-0000-000018030000}"/>
    <cellStyle name="Финансовый 2 2 4" xfId="793" xr:uid="{00000000-0005-0000-0000-000019030000}"/>
    <cellStyle name="Финансовый 2 2 4 2" xfId="794" xr:uid="{00000000-0005-0000-0000-00001A030000}"/>
    <cellStyle name="Финансовый 2 2 5" xfId="795" xr:uid="{00000000-0005-0000-0000-00001B030000}"/>
    <cellStyle name="Финансовый 2 3" xfId="796" xr:uid="{00000000-0005-0000-0000-00001C030000}"/>
    <cellStyle name="Финансовый 2 3 2" xfId="797" xr:uid="{00000000-0005-0000-0000-00001D030000}"/>
    <cellStyle name="Финансовый 2 3 2 2" xfId="798" xr:uid="{00000000-0005-0000-0000-00001E030000}"/>
    <cellStyle name="Финансовый 2 3 2 2 2" xfId="799" xr:uid="{00000000-0005-0000-0000-00001F030000}"/>
    <cellStyle name="Финансовый 2 3 2 3" xfId="800" xr:uid="{00000000-0005-0000-0000-000020030000}"/>
    <cellStyle name="Финансовый 2 3 2 3 2" xfId="801" xr:uid="{00000000-0005-0000-0000-000021030000}"/>
    <cellStyle name="Финансовый 2 3 2 4" xfId="802" xr:uid="{00000000-0005-0000-0000-000022030000}"/>
    <cellStyle name="Финансовый 2 3 3" xfId="803" xr:uid="{00000000-0005-0000-0000-000023030000}"/>
    <cellStyle name="Финансовый 2 3 3 2" xfId="804" xr:uid="{00000000-0005-0000-0000-000024030000}"/>
    <cellStyle name="Финансовый 2 3 4" xfId="805" xr:uid="{00000000-0005-0000-0000-000025030000}"/>
    <cellStyle name="Финансовый 2 3 4 2" xfId="806" xr:uid="{00000000-0005-0000-0000-000026030000}"/>
    <cellStyle name="Финансовый 2 3 5" xfId="807" xr:uid="{00000000-0005-0000-0000-000027030000}"/>
    <cellStyle name="Финансовый 2 4" xfId="808" xr:uid="{00000000-0005-0000-0000-000028030000}"/>
    <cellStyle name="Финансовый 2 4 2" xfId="809" xr:uid="{00000000-0005-0000-0000-000029030000}"/>
    <cellStyle name="Финансовый 2 4 2 2" xfId="810" xr:uid="{00000000-0005-0000-0000-00002A030000}"/>
    <cellStyle name="Финансовый 2 4 3" xfId="811" xr:uid="{00000000-0005-0000-0000-00002B030000}"/>
    <cellStyle name="Финансовый 2 4 3 2" xfId="812" xr:uid="{00000000-0005-0000-0000-00002C030000}"/>
    <cellStyle name="Финансовый 2 4 4" xfId="813" xr:uid="{00000000-0005-0000-0000-00002D030000}"/>
    <cellStyle name="Финансовый 2 5" xfId="814" xr:uid="{00000000-0005-0000-0000-00002E030000}"/>
    <cellStyle name="Финансовый 2 5 2" xfId="815" xr:uid="{00000000-0005-0000-0000-00002F030000}"/>
    <cellStyle name="Финансовый 2 6" xfId="816" xr:uid="{00000000-0005-0000-0000-000030030000}"/>
    <cellStyle name="Финансовый 2 6 2" xfId="817" xr:uid="{00000000-0005-0000-0000-000031030000}"/>
    <cellStyle name="Финансовый 2 7" xfId="818" xr:uid="{00000000-0005-0000-0000-000032030000}"/>
    <cellStyle name="Финансовый 2 7 2" xfId="819" xr:uid="{00000000-0005-0000-0000-000033030000}"/>
    <cellStyle name="Финансовый 2 8" xfId="820" xr:uid="{00000000-0005-0000-0000-000034030000}"/>
    <cellStyle name="Финансовый 2 9" xfId="821" xr:uid="{00000000-0005-0000-0000-000035030000}"/>
    <cellStyle name="Финансовый 3" xfId="822" xr:uid="{00000000-0005-0000-0000-000036030000}"/>
    <cellStyle name="Финансовый 3 2" xfId="823" xr:uid="{00000000-0005-0000-0000-000037030000}"/>
    <cellStyle name="Финансовый 3 2 2" xfId="824" xr:uid="{00000000-0005-0000-0000-000038030000}"/>
    <cellStyle name="Финансовый 3 2 2 2" xfId="825" xr:uid="{00000000-0005-0000-0000-000039030000}"/>
    <cellStyle name="Финансовый 3 2 2 2 2" xfId="826" xr:uid="{00000000-0005-0000-0000-00003A030000}"/>
    <cellStyle name="Финансовый 3 2 2 3" xfId="827" xr:uid="{00000000-0005-0000-0000-00003B030000}"/>
    <cellStyle name="Финансовый 3 2 2 3 2" xfId="828" xr:uid="{00000000-0005-0000-0000-00003C030000}"/>
    <cellStyle name="Финансовый 3 2 2 4" xfId="829" xr:uid="{00000000-0005-0000-0000-00003D030000}"/>
    <cellStyle name="Финансовый 3 2 3" xfId="830" xr:uid="{00000000-0005-0000-0000-00003E030000}"/>
    <cellStyle name="Финансовый 3 2 3 2" xfId="831" xr:uid="{00000000-0005-0000-0000-00003F030000}"/>
    <cellStyle name="Финансовый 3 2 4" xfId="832" xr:uid="{00000000-0005-0000-0000-000040030000}"/>
    <cellStyle name="Финансовый 3 2 4 2" xfId="833" xr:uid="{00000000-0005-0000-0000-000041030000}"/>
    <cellStyle name="Финансовый 3 2 5" xfId="834" xr:uid="{00000000-0005-0000-0000-000042030000}"/>
    <cellStyle name="Финансовый 3 3" xfId="835" xr:uid="{00000000-0005-0000-0000-000043030000}"/>
    <cellStyle name="Финансовый 3 3 2" xfId="836" xr:uid="{00000000-0005-0000-0000-000044030000}"/>
    <cellStyle name="Финансовый 3 3 2 2" xfId="837" xr:uid="{00000000-0005-0000-0000-000045030000}"/>
    <cellStyle name="Финансовый 3 3 2 2 2" xfId="838" xr:uid="{00000000-0005-0000-0000-000046030000}"/>
    <cellStyle name="Финансовый 3 3 2 3" xfId="839" xr:uid="{00000000-0005-0000-0000-000047030000}"/>
    <cellStyle name="Финансовый 3 3 2 3 2" xfId="840" xr:uid="{00000000-0005-0000-0000-000048030000}"/>
    <cellStyle name="Финансовый 3 3 2 4" xfId="841" xr:uid="{00000000-0005-0000-0000-000049030000}"/>
    <cellStyle name="Финансовый 3 3 3" xfId="842" xr:uid="{00000000-0005-0000-0000-00004A030000}"/>
    <cellStyle name="Финансовый 3 3 3 2" xfId="843" xr:uid="{00000000-0005-0000-0000-00004B030000}"/>
    <cellStyle name="Финансовый 3 3 4" xfId="844" xr:uid="{00000000-0005-0000-0000-00004C030000}"/>
    <cellStyle name="Финансовый 3 3 4 2" xfId="845" xr:uid="{00000000-0005-0000-0000-00004D030000}"/>
    <cellStyle name="Финансовый 3 3 5" xfId="846" xr:uid="{00000000-0005-0000-0000-00004E030000}"/>
    <cellStyle name="Финансовый 3 4" xfId="847" xr:uid="{00000000-0005-0000-0000-00004F030000}"/>
    <cellStyle name="Финансовый 3 4 2" xfId="848" xr:uid="{00000000-0005-0000-0000-000050030000}"/>
    <cellStyle name="Финансовый 3 4 2 2" xfId="849" xr:uid="{00000000-0005-0000-0000-000051030000}"/>
    <cellStyle name="Финансовый 3 4 3" xfId="850" xr:uid="{00000000-0005-0000-0000-000052030000}"/>
    <cellStyle name="Финансовый 3 4 3 2" xfId="851" xr:uid="{00000000-0005-0000-0000-000053030000}"/>
    <cellStyle name="Финансовый 3 4 4" xfId="852" xr:uid="{00000000-0005-0000-0000-000054030000}"/>
    <cellStyle name="Финансовый 3 5" xfId="853" xr:uid="{00000000-0005-0000-0000-000055030000}"/>
    <cellStyle name="Финансовый 3 5 2" xfId="854" xr:uid="{00000000-0005-0000-0000-000056030000}"/>
    <cellStyle name="Финансовый 3 6" xfId="855" xr:uid="{00000000-0005-0000-0000-000057030000}"/>
    <cellStyle name="Финансовый 3 6 2" xfId="856" xr:uid="{00000000-0005-0000-0000-000058030000}"/>
    <cellStyle name="Финансовый 3 7" xfId="857" xr:uid="{00000000-0005-0000-0000-000059030000}"/>
    <cellStyle name="Финансовый 3 7 2" xfId="858" xr:uid="{00000000-0005-0000-0000-00005A030000}"/>
    <cellStyle name="Финансовый 3 8" xfId="859" xr:uid="{00000000-0005-0000-0000-00005B030000}"/>
    <cellStyle name="Финансовый 4" xfId="860" xr:uid="{00000000-0005-0000-0000-00005C030000}"/>
    <cellStyle name="Финансовый 5" xfId="861" xr:uid="{00000000-0005-0000-0000-00005D030000}"/>
    <cellStyle name="Финансовый 6" xfId="862" xr:uid="{00000000-0005-0000-0000-00005E030000}"/>
    <cellStyle name="Финансовый 7" xfId="863" xr:uid="{00000000-0005-0000-0000-00005F030000}"/>
    <cellStyle name="ФормулаВБ" xfId="864" xr:uid="{00000000-0005-0000-0000-000060030000}"/>
    <cellStyle name="Хороший 2" xfId="865" xr:uid="{00000000-0005-0000-0000-000061030000}"/>
    <cellStyle name="Хороший 3" xfId="866" xr:uid="{00000000-0005-0000-0000-000062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shina/AppData/Local/Microsoft/Windows/INetCache/Content.Outlook/9FIDVQE2/&#1086;&#1090;&#1095;&#1077;&#1090;&#1099;%20&#1048;&#1055;%20&#1092;&#1086;&#1088;&#1084;&#1099;%2020%20&#1080;%2012%20&#1079;&#1072;%202024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2024"/>
      <sheetName val="ф20_4кв"/>
      <sheetName val="ф12_4кв"/>
      <sheetName val="ф20_9м24"/>
      <sheetName val="ф12_9м24"/>
      <sheetName val="9м24 бдр"/>
      <sheetName val="ф20_1пг24"/>
      <sheetName val="ф12_1пг24"/>
      <sheetName val="2кв бдр 1пг24"/>
      <sheetName val="ф20_1кв 24"/>
      <sheetName val="ф12_1кв 24"/>
      <sheetName val="1 кв бдр 24"/>
      <sheetName val="6 мес"/>
      <sheetName val="ф20 6м"/>
      <sheetName val="ф12 1пг"/>
      <sheetName val="ф12_9м"/>
      <sheetName val="ф20_9м"/>
      <sheetName val="ф12_2023"/>
      <sheetName val="ф20_2023"/>
      <sheetName val="факт бдр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P457"/>
  <sheetViews>
    <sheetView tabSelected="1" topLeftCell="A235" workbookViewId="0">
      <selection activeCell="E42" sqref="E42"/>
    </sheetView>
  </sheetViews>
  <sheetFormatPr defaultColWidth="12" defaultRowHeight="15" x14ac:dyDescent="0.25"/>
  <cols>
    <col min="1" max="1" width="8.85546875" style="158" customWidth="1"/>
    <col min="2" max="2" width="48.7109375" style="4" customWidth="1"/>
    <col min="3" max="3" width="12.140625" style="4" customWidth="1"/>
    <col min="4" max="5" width="12" style="3" customWidth="1"/>
    <col min="6" max="7" width="10.28515625" style="4" customWidth="1"/>
    <col min="8" max="8" width="24.42578125" style="12" customWidth="1"/>
    <col min="9" max="12" width="4.28515625" style="4" customWidth="1"/>
    <col min="13" max="30" width="5.42578125" style="4" customWidth="1"/>
    <col min="31" max="252" width="9.140625" style="4" customWidth="1"/>
    <col min="253" max="253" width="10.42578125" style="4" customWidth="1"/>
    <col min="254" max="254" width="51.140625" style="4" customWidth="1"/>
    <col min="255" max="255" width="11.7109375" style="4" customWidth="1"/>
    <col min="256" max="16384" width="12" style="4"/>
  </cols>
  <sheetData>
    <row r="1" spans="1:250" x14ac:dyDescent="0.25">
      <c r="A1" s="1"/>
      <c r="B1" s="1"/>
      <c r="C1" s="1"/>
      <c r="D1" s="2"/>
      <c r="G1" s="172" t="s">
        <v>0</v>
      </c>
      <c r="H1" s="17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</row>
    <row r="2" spans="1:250" x14ac:dyDescent="0.25">
      <c r="A2" s="1"/>
      <c r="B2" s="1"/>
      <c r="C2" s="1"/>
      <c r="D2" s="2"/>
      <c r="G2" s="173" t="s">
        <v>1</v>
      </c>
      <c r="H2" s="17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</row>
    <row r="3" spans="1:250" ht="15.75" x14ac:dyDescent="0.25">
      <c r="A3" s="5"/>
      <c r="B3" s="5"/>
      <c r="C3" s="5"/>
      <c r="D3" s="6"/>
      <c r="E3" s="6"/>
      <c r="F3" s="7"/>
      <c r="G3" s="5"/>
      <c r="H3" s="8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</row>
    <row r="4" spans="1:250" ht="15.75" x14ac:dyDescent="0.25">
      <c r="A4" s="174" t="s">
        <v>723</v>
      </c>
      <c r="B4" s="174"/>
      <c r="C4" s="174"/>
      <c r="D4" s="174"/>
      <c r="E4" s="174"/>
      <c r="F4" s="174"/>
      <c r="G4" s="174"/>
      <c r="H4" s="174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ht="15.75" x14ac:dyDescent="0.25">
      <c r="A5" s="5"/>
      <c r="B5" s="5"/>
      <c r="C5" s="5"/>
      <c r="D5" s="6"/>
      <c r="E5" s="6"/>
      <c r="F5" s="7"/>
      <c r="G5" s="5"/>
      <c r="H5" s="8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x14ac:dyDescent="0.25">
      <c r="A6" s="9" t="s">
        <v>2</v>
      </c>
      <c r="B6" s="9"/>
      <c r="C6" s="171" t="s">
        <v>3</v>
      </c>
      <c r="D6" s="171"/>
      <c r="E6" s="171"/>
      <c r="F6" s="171"/>
      <c r="G6" s="171"/>
      <c r="H6" s="171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</row>
    <row r="7" spans="1:250" x14ac:dyDescent="0.25">
      <c r="A7" s="8"/>
      <c r="B7" s="8"/>
      <c r="C7" s="175" t="s">
        <v>4</v>
      </c>
      <c r="D7" s="175"/>
      <c r="E7" s="175"/>
      <c r="F7" s="175"/>
      <c r="G7" s="175"/>
      <c r="H7" s="175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</row>
    <row r="8" spans="1:250" ht="15.75" x14ac:dyDescent="0.25">
      <c r="A8" s="5"/>
      <c r="B8" s="5"/>
      <c r="C8" s="5"/>
      <c r="D8" s="6"/>
      <c r="E8" s="6"/>
      <c r="F8" s="7"/>
      <c r="G8" s="5"/>
      <c r="H8" s="8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</row>
    <row r="9" spans="1:250" x14ac:dyDescent="0.25">
      <c r="A9" s="9" t="s">
        <v>5</v>
      </c>
      <c r="B9" s="9"/>
      <c r="C9" s="171" t="s">
        <v>6</v>
      </c>
      <c r="D9" s="171"/>
      <c r="E9" s="10"/>
      <c r="F9" s="11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</row>
    <row r="10" spans="1:250" ht="15.75" x14ac:dyDescent="0.25">
      <c r="A10" s="5"/>
      <c r="B10" s="5"/>
      <c r="C10" s="5"/>
      <c r="D10" s="6"/>
      <c r="E10" s="6"/>
      <c r="F10" s="7"/>
      <c r="G10" s="5"/>
      <c r="H10" s="8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</row>
    <row r="11" spans="1:250" x14ac:dyDescent="0.25">
      <c r="A11" s="9" t="s">
        <v>7</v>
      </c>
      <c r="B11" s="9"/>
      <c r="C11" s="13"/>
      <c r="D11" s="14">
        <v>2025</v>
      </c>
      <c r="E11" s="3" t="s">
        <v>8</v>
      </c>
      <c r="F11" s="15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</row>
    <row r="12" spans="1:250" ht="15.75" x14ac:dyDescent="0.25">
      <c r="A12" s="5"/>
      <c r="B12" s="5"/>
      <c r="C12" s="5"/>
      <c r="D12" s="6"/>
      <c r="E12" s="6"/>
      <c r="F12" s="7"/>
      <c r="G12" s="5"/>
      <c r="H12" s="8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</row>
    <row r="13" spans="1:250" x14ac:dyDescent="0.25">
      <c r="A13" s="176" t="s">
        <v>9</v>
      </c>
      <c r="B13" s="176"/>
      <c r="C13" s="177" t="s">
        <v>10</v>
      </c>
      <c r="D13" s="177"/>
      <c r="E13" s="177"/>
      <c r="F13" s="177"/>
      <c r="G13" s="177"/>
      <c r="H13" s="17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</row>
    <row r="14" spans="1:250" x14ac:dyDescent="0.25">
      <c r="A14" s="178" t="s">
        <v>11</v>
      </c>
      <c r="B14" s="178"/>
      <c r="C14" s="178"/>
      <c r="D14" s="178"/>
      <c r="E14" s="178"/>
      <c r="F14" s="178"/>
      <c r="G14" s="178"/>
      <c r="H14" s="17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</row>
    <row r="15" spans="1:250" ht="15.75" x14ac:dyDescent="0.25">
      <c r="A15" s="5"/>
      <c r="B15" s="5"/>
      <c r="C15" s="5"/>
      <c r="D15" s="6"/>
      <c r="E15" s="6"/>
      <c r="F15" s="7"/>
      <c r="G15" s="5"/>
      <c r="H15" s="8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</row>
    <row r="16" spans="1:250" ht="15.75" thickBot="1" x14ac:dyDescent="0.3">
      <c r="A16" s="179" t="s">
        <v>12</v>
      </c>
      <c r="B16" s="179"/>
      <c r="C16" s="179"/>
      <c r="D16" s="179"/>
      <c r="E16" s="179"/>
      <c r="F16" s="179"/>
      <c r="G16" s="179"/>
      <c r="H16" s="17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</row>
    <row r="17" spans="1:244" s="17" customFormat="1" ht="12" x14ac:dyDescent="0.25">
      <c r="A17" s="180" t="s">
        <v>13</v>
      </c>
      <c r="B17" s="182" t="s">
        <v>14</v>
      </c>
      <c r="C17" s="184" t="s">
        <v>15</v>
      </c>
      <c r="D17" s="186" t="s">
        <v>721</v>
      </c>
      <c r="E17" s="187"/>
      <c r="F17" s="188" t="s">
        <v>16</v>
      </c>
      <c r="G17" s="189"/>
      <c r="H17" s="190" t="s">
        <v>17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</row>
    <row r="18" spans="1:244" s="17" customFormat="1" ht="24" x14ac:dyDescent="0.25">
      <c r="A18" s="181"/>
      <c r="B18" s="183"/>
      <c r="C18" s="185"/>
      <c r="D18" s="18" t="s">
        <v>18</v>
      </c>
      <c r="E18" s="19" t="s">
        <v>722</v>
      </c>
      <c r="F18" s="20" t="s">
        <v>19</v>
      </c>
      <c r="G18" s="20" t="s">
        <v>20</v>
      </c>
      <c r="H18" s="191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</row>
    <row r="19" spans="1:244" s="17" customFormat="1" ht="12.75" thickBot="1" x14ac:dyDescent="0.3">
      <c r="A19" s="21">
        <v>1</v>
      </c>
      <c r="B19" s="22">
        <v>2</v>
      </c>
      <c r="C19" s="23">
        <v>3</v>
      </c>
      <c r="D19" s="24">
        <v>4</v>
      </c>
      <c r="E19" s="25">
        <v>5</v>
      </c>
      <c r="F19" s="26">
        <v>6</v>
      </c>
      <c r="G19" s="26">
        <v>7</v>
      </c>
      <c r="H19" s="27">
        <v>8</v>
      </c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</row>
    <row r="20" spans="1:244" s="17" customFormat="1" ht="12.75" thickBot="1" x14ac:dyDescent="0.3">
      <c r="A20" s="192" t="s">
        <v>21</v>
      </c>
      <c r="B20" s="193"/>
      <c r="C20" s="193"/>
      <c r="D20" s="193"/>
      <c r="E20" s="193"/>
      <c r="F20" s="193"/>
      <c r="G20" s="193"/>
      <c r="H20" s="194"/>
    </row>
    <row r="21" spans="1:244" s="35" customFormat="1" ht="24" x14ac:dyDescent="0.25">
      <c r="A21" s="28" t="s">
        <v>22</v>
      </c>
      <c r="B21" s="29" t="s">
        <v>23</v>
      </c>
      <c r="C21" s="30" t="s">
        <v>24</v>
      </c>
      <c r="D21" s="31">
        <f>D22+D26+D27+D28+D29+D30+D31+D32+D33+D34+D35</f>
        <v>499.79999999999995</v>
      </c>
      <c r="E21" s="32">
        <f>E22+E26+E27+E28+E29+E30+E31+E32+E33+E34+E35</f>
        <v>499.79999999999995</v>
      </c>
      <c r="F21" s="32">
        <f>E21-D21</f>
        <v>0</v>
      </c>
      <c r="G21" s="33">
        <f>F21/D21</f>
        <v>0</v>
      </c>
      <c r="H21" s="34"/>
    </row>
    <row r="22" spans="1:244" s="17" customFormat="1" ht="24" x14ac:dyDescent="0.25">
      <c r="A22" s="36" t="s">
        <v>25</v>
      </c>
      <c r="B22" s="37" t="s">
        <v>26</v>
      </c>
      <c r="C22" s="38" t="s">
        <v>24</v>
      </c>
      <c r="D22" s="39">
        <v>0</v>
      </c>
      <c r="E22" s="40">
        <v>0</v>
      </c>
      <c r="F22" s="40" t="s">
        <v>27</v>
      </c>
      <c r="G22" s="41" t="s">
        <v>27</v>
      </c>
      <c r="H22" s="42"/>
    </row>
    <row r="23" spans="1:244" s="17" customFormat="1" ht="24" x14ac:dyDescent="0.25">
      <c r="A23" s="36" t="s">
        <v>28</v>
      </c>
      <c r="B23" s="37" t="s">
        <v>29</v>
      </c>
      <c r="C23" s="38" t="s">
        <v>24</v>
      </c>
      <c r="D23" s="39">
        <v>0</v>
      </c>
      <c r="E23" s="40">
        <v>0</v>
      </c>
      <c r="F23" s="40" t="s">
        <v>27</v>
      </c>
      <c r="G23" s="41" t="s">
        <v>27</v>
      </c>
      <c r="H23" s="42"/>
    </row>
    <row r="24" spans="1:244" s="17" customFormat="1" ht="24" x14ac:dyDescent="0.25">
      <c r="A24" s="36" t="s">
        <v>30</v>
      </c>
      <c r="B24" s="37" t="s">
        <v>31</v>
      </c>
      <c r="C24" s="38" t="s">
        <v>24</v>
      </c>
      <c r="D24" s="39">
        <v>0</v>
      </c>
      <c r="E24" s="40">
        <v>0</v>
      </c>
      <c r="F24" s="40" t="s">
        <v>27</v>
      </c>
      <c r="G24" s="41" t="s">
        <v>27</v>
      </c>
      <c r="H24" s="42"/>
    </row>
    <row r="25" spans="1:244" s="17" customFormat="1" ht="24" x14ac:dyDescent="0.25">
      <c r="A25" s="36" t="s">
        <v>32</v>
      </c>
      <c r="B25" s="37" t="s">
        <v>33</v>
      </c>
      <c r="C25" s="38" t="s">
        <v>24</v>
      </c>
      <c r="D25" s="39">
        <v>0</v>
      </c>
      <c r="E25" s="40">
        <v>0</v>
      </c>
      <c r="F25" s="40" t="s">
        <v>27</v>
      </c>
      <c r="G25" s="41" t="s">
        <v>27</v>
      </c>
      <c r="H25" s="161"/>
    </row>
    <row r="26" spans="1:244" s="17" customFormat="1" ht="12" x14ac:dyDescent="0.25">
      <c r="A26" s="36" t="s">
        <v>34</v>
      </c>
      <c r="B26" s="37" t="s">
        <v>35</v>
      </c>
      <c r="C26" s="38" t="s">
        <v>24</v>
      </c>
      <c r="D26" s="39">
        <v>268.52999999999997</v>
      </c>
      <c r="E26" s="40">
        <v>268.52999999999997</v>
      </c>
      <c r="F26" s="40" t="s">
        <v>27</v>
      </c>
      <c r="G26" s="43" t="s">
        <v>27</v>
      </c>
      <c r="H26" s="162"/>
    </row>
    <row r="27" spans="1:244" s="17" customFormat="1" ht="12" x14ac:dyDescent="0.25">
      <c r="A27" s="36" t="s">
        <v>36</v>
      </c>
      <c r="B27" s="37" t="s">
        <v>37</v>
      </c>
      <c r="C27" s="38" t="s">
        <v>24</v>
      </c>
      <c r="D27" s="39">
        <v>94.44</v>
      </c>
      <c r="E27" s="44">
        <v>94.44</v>
      </c>
      <c r="F27" s="40">
        <f>E27-D27</f>
        <v>0</v>
      </c>
      <c r="G27" s="41">
        <f>F27/D27</f>
        <v>0</v>
      </c>
      <c r="H27" s="163"/>
    </row>
    <row r="28" spans="1:244" s="17" customFormat="1" ht="12" x14ac:dyDescent="0.25">
      <c r="A28" s="36" t="s">
        <v>38</v>
      </c>
      <c r="B28" s="37" t="s">
        <v>39</v>
      </c>
      <c r="C28" s="38" t="s">
        <v>24</v>
      </c>
      <c r="D28" s="39"/>
      <c r="E28" s="40"/>
      <c r="F28" s="40"/>
      <c r="G28" s="41"/>
      <c r="H28" s="161"/>
    </row>
    <row r="29" spans="1:244" s="17" customFormat="1" ht="12" x14ac:dyDescent="0.25">
      <c r="A29" s="36" t="s">
        <v>40</v>
      </c>
      <c r="B29" s="37" t="s">
        <v>41</v>
      </c>
      <c r="C29" s="38" t="s">
        <v>24</v>
      </c>
      <c r="D29" s="39">
        <v>72.239999999999995</v>
      </c>
      <c r="E29" s="46">
        <v>72.239999999999995</v>
      </c>
      <c r="F29" s="47">
        <f>E29-D29</f>
        <v>0</v>
      </c>
      <c r="G29" s="41">
        <f>F29/D29</f>
        <v>0</v>
      </c>
      <c r="H29" s="163"/>
    </row>
    <row r="30" spans="1:244" s="17" customFormat="1" ht="12" x14ac:dyDescent="0.25">
      <c r="A30" s="36" t="s">
        <v>42</v>
      </c>
      <c r="B30" s="37" t="s">
        <v>43</v>
      </c>
      <c r="C30" s="38" t="s">
        <v>24</v>
      </c>
      <c r="D30" s="39"/>
      <c r="E30" s="40"/>
      <c r="F30" s="40" t="s">
        <v>44</v>
      </c>
      <c r="G30" s="41" t="s">
        <v>44</v>
      </c>
      <c r="H30" s="161"/>
    </row>
    <row r="31" spans="1:244" s="17" customFormat="1" ht="12" x14ac:dyDescent="0.25">
      <c r="A31" s="36" t="s">
        <v>45</v>
      </c>
      <c r="B31" s="37" t="s">
        <v>46</v>
      </c>
      <c r="C31" s="38" t="s">
        <v>24</v>
      </c>
      <c r="D31" s="39"/>
      <c r="E31" s="40"/>
      <c r="F31" s="40" t="s">
        <v>44</v>
      </c>
      <c r="G31" s="41" t="s">
        <v>44</v>
      </c>
      <c r="H31" s="161"/>
    </row>
    <row r="32" spans="1:244" s="17" customFormat="1" ht="24" x14ac:dyDescent="0.25">
      <c r="A32" s="36" t="s">
        <v>47</v>
      </c>
      <c r="B32" s="37" t="s">
        <v>48</v>
      </c>
      <c r="C32" s="38" t="s">
        <v>24</v>
      </c>
      <c r="D32" s="39"/>
      <c r="E32" s="40"/>
      <c r="F32" s="40" t="s">
        <v>44</v>
      </c>
      <c r="G32" s="41" t="s">
        <v>44</v>
      </c>
      <c r="H32" s="161"/>
    </row>
    <row r="33" spans="1:13" s="17" customFormat="1" ht="12" x14ac:dyDescent="0.25">
      <c r="A33" s="36" t="s">
        <v>49</v>
      </c>
      <c r="B33" s="37" t="s">
        <v>50</v>
      </c>
      <c r="C33" s="38" t="s">
        <v>24</v>
      </c>
      <c r="D33" s="39"/>
      <c r="E33" s="40"/>
      <c r="F33" s="40" t="s">
        <v>44</v>
      </c>
      <c r="G33" s="41" t="s">
        <v>44</v>
      </c>
      <c r="H33" s="161"/>
    </row>
    <row r="34" spans="1:13" s="17" customFormat="1" ht="12" x14ac:dyDescent="0.25">
      <c r="A34" s="36" t="s">
        <v>51</v>
      </c>
      <c r="B34" s="37" t="s">
        <v>52</v>
      </c>
      <c r="C34" s="38" t="s">
        <v>24</v>
      </c>
      <c r="D34" s="39"/>
      <c r="E34" s="40"/>
      <c r="F34" s="40" t="s">
        <v>44</v>
      </c>
      <c r="G34" s="41" t="s">
        <v>44</v>
      </c>
      <c r="H34" s="161"/>
    </row>
    <row r="35" spans="1:13" s="17" customFormat="1" ht="12" x14ac:dyDescent="0.25">
      <c r="A35" s="36" t="s">
        <v>53</v>
      </c>
      <c r="B35" s="37" t="s">
        <v>54</v>
      </c>
      <c r="C35" s="38" t="s">
        <v>24</v>
      </c>
      <c r="D35" s="39">
        <v>64.59</v>
      </c>
      <c r="E35" s="40">
        <v>64.59</v>
      </c>
      <c r="F35" s="40">
        <f>E35-D35</f>
        <v>0</v>
      </c>
      <c r="G35" s="41">
        <f>F35/D35</f>
        <v>0</v>
      </c>
      <c r="H35" s="163"/>
    </row>
    <row r="36" spans="1:13" s="35" customFormat="1" ht="24" x14ac:dyDescent="0.25">
      <c r="A36" s="48" t="s">
        <v>55</v>
      </c>
      <c r="B36" s="49" t="s">
        <v>56</v>
      </c>
      <c r="C36" s="50" t="s">
        <v>24</v>
      </c>
      <c r="D36" s="31">
        <f>D37+D41+D42+D43+D44+D45+D46+D47+D48+D49+D50</f>
        <v>474.41</v>
      </c>
      <c r="E36" s="51">
        <f>E37+E41+E42+E43+E44+E45+E46+E47+E48+E49+E50</f>
        <v>353.04</v>
      </c>
      <c r="F36" s="52">
        <f>E36-D36</f>
        <v>-121.37</v>
      </c>
      <c r="G36" s="53">
        <f>F36/D36</f>
        <v>-0.25583356168714827</v>
      </c>
      <c r="H36" s="161"/>
      <c r="M36" s="54"/>
    </row>
    <row r="37" spans="1:13" s="17" customFormat="1" ht="24" x14ac:dyDescent="0.25">
      <c r="A37" s="36" t="s">
        <v>57</v>
      </c>
      <c r="B37" s="37" t="s">
        <v>26</v>
      </c>
      <c r="C37" s="38" t="s">
        <v>24</v>
      </c>
      <c r="D37" s="39">
        <v>0</v>
      </c>
      <c r="E37" s="40">
        <v>0</v>
      </c>
      <c r="F37" s="40" t="s">
        <v>27</v>
      </c>
      <c r="G37" s="41" t="s">
        <v>27</v>
      </c>
      <c r="H37" s="161"/>
    </row>
    <row r="38" spans="1:13" s="17" customFormat="1" ht="24" x14ac:dyDescent="0.25">
      <c r="A38" s="36" t="s">
        <v>58</v>
      </c>
      <c r="B38" s="37" t="s">
        <v>29</v>
      </c>
      <c r="C38" s="38" t="s">
        <v>24</v>
      </c>
      <c r="D38" s="39">
        <v>0</v>
      </c>
      <c r="E38" s="40">
        <v>0</v>
      </c>
      <c r="F38" s="40" t="s">
        <v>27</v>
      </c>
      <c r="G38" s="41" t="s">
        <v>27</v>
      </c>
      <c r="H38" s="161"/>
    </row>
    <row r="39" spans="1:13" s="17" customFormat="1" ht="24" x14ac:dyDescent="0.25">
      <c r="A39" s="36" t="s">
        <v>59</v>
      </c>
      <c r="B39" s="37" t="s">
        <v>31</v>
      </c>
      <c r="C39" s="38" t="s">
        <v>24</v>
      </c>
      <c r="D39" s="39">
        <v>0</v>
      </c>
      <c r="E39" s="40">
        <v>0</v>
      </c>
      <c r="F39" s="40" t="s">
        <v>27</v>
      </c>
      <c r="G39" s="41" t="s">
        <v>27</v>
      </c>
      <c r="H39" s="161"/>
    </row>
    <row r="40" spans="1:13" s="17" customFormat="1" ht="24" x14ac:dyDescent="0.25">
      <c r="A40" s="36" t="s">
        <v>60</v>
      </c>
      <c r="B40" s="37" t="s">
        <v>33</v>
      </c>
      <c r="C40" s="38" t="s">
        <v>24</v>
      </c>
      <c r="D40" s="39">
        <v>0</v>
      </c>
      <c r="E40" s="40">
        <v>0</v>
      </c>
      <c r="F40" s="40" t="s">
        <v>27</v>
      </c>
      <c r="G40" s="41" t="s">
        <v>27</v>
      </c>
      <c r="H40" s="161"/>
    </row>
    <row r="41" spans="1:13" s="17" customFormat="1" ht="12" x14ac:dyDescent="0.25">
      <c r="A41" s="36" t="s">
        <v>61</v>
      </c>
      <c r="B41" s="37" t="s">
        <v>35</v>
      </c>
      <c r="C41" s="38" t="s">
        <v>24</v>
      </c>
      <c r="D41" s="39">
        <v>248.99</v>
      </c>
      <c r="E41" s="40">
        <f>E52+E58+E59</f>
        <v>175.51400000000001</v>
      </c>
      <c r="F41" s="40" t="s">
        <v>27</v>
      </c>
      <c r="G41" s="41" t="s">
        <v>27</v>
      </c>
      <c r="H41" s="161"/>
    </row>
    <row r="42" spans="1:13" s="17" customFormat="1" ht="12" x14ac:dyDescent="0.25">
      <c r="A42" s="36" t="s">
        <v>62</v>
      </c>
      <c r="B42" s="37" t="s">
        <v>37</v>
      </c>
      <c r="C42" s="38" t="s">
        <v>24</v>
      </c>
      <c r="D42" s="39">
        <v>91.12</v>
      </c>
      <c r="E42" s="40">
        <f>E55</f>
        <v>43.225999999999999</v>
      </c>
      <c r="F42" s="40">
        <f>E42-D42</f>
        <v>-47.894000000000005</v>
      </c>
      <c r="G42" s="41">
        <f>F42/D42</f>
        <v>-0.52561457418788415</v>
      </c>
      <c r="H42" s="161"/>
    </row>
    <row r="43" spans="1:13" s="17" customFormat="1" ht="12" x14ac:dyDescent="0.25">
      <c r="A43" s="36" t="s">
        <v>63</v>
      </c>
      <c r="B43" s="37" t="s">
        <v>39</v>
      </c>
      <c r="C43" s="38" t="s">
        <v>24</v>
      </c>
      <c r="D43" s="39">
        <v>0</v>
      </c>
      <c r="E43" s="40">
        <v>0</v>
      </c>
      <c r="F43" s="47"/>
      <c r="G43" s="55"/>
      <c r="H43" s="164"/>
    </row>
    <row r="44" spans="1:13" s="17" customFormat="1" ht="12" x14ac:dyDescent="0.25">
      <c r="A44" s="36" t="s">
        <v>64</v>
      </c>
      <c r="B44" s="37" t="s">
        <v>41</v>
      </c>
      <c r="C44" s="38" t="s">
        <v>24</v>
      </c>
      <c r="D44" s="39">
        <v>71.010000000000005</v>
      </c>
      <c r="E44" s="40">
        <v>71.010000000000005</v>
      </c>
      <c r="F44" s="47">
        <f>E44-D44</f>
        <v>0</v>
      </c>
      <c r="G44" s="55">
        <f>F44/D44</f>
        <v>0</v>
      </c>
      <c r="H44" s="161"/>
    </row>
    <row r="45" spans="1:13" s="17" customFormat="1" ht="12" x14ac:dyDescent="0.25">
      <c r="A45" s="36" t="s">
        <v>65</v>
      </c>
      <c r="B45" s="37" t="s">
        <v>43</v>
      </c>
      <c r="C45" s="38" t="s">
        <v>24</v>
      </c>
      <c r="D45" s="39">
        <v>0</v>
      </c>
      <c r="E45" s="40">
        <v>0</v>
      </c>
      <c r="F45" s="40" t="s">
        <v>27</v>
      </c>
      <c r="G45" s="41" t="s">
        <v>27</v>
      </c>
      <c r="H45" s="161"/>
    </row>
    <row r="46" spans="1:13" s="17" customFormat="1" ht="12" x14ac:dyDescent="0.25">
      <c r="A46" s="36" t="s">
        <v>66</v>
      </c>
      <c r="B46" s="37" t="s">
        <v>46</v>
      </c>
      <c r="C46" s="38" t="s">
        <v>24</v>
      </c>
      <c r="D46" s="39">
        <v>0</v>
      </c>
      <c r="E46" s="40">
        <v>0</v>
      </c>
      <c r="F46" s="40" t="s">
        <v>27</v>
      </c>
      <c r="G46" s="41" t="s">
        <v>27</v>
      </c>
      <c r="H46" s="161"/>
    </row>
    <row r="47" spans="1:13" s="17" customFormat="1" ht="24" x14ac:dyDescent="0.25">
      <c r="A47" s="36" t="s">
        <v>67</v>
      </c>
      <c r="B47" s="37" t="s">
        <v>48</v>
      </c>
      <c r="C47" s="38" t="s">
        <v>24</v>
      </c>
      <c r="D47" s="39">
        <v>0</v>
      </c>
      <c r="E47" s="40">
        <v>0</v>
      </c>
      <c r="F47" s="40" t="s">
        <v>27</v>
      </c>
      <c r="G47" s="41" t="s">
        <v>27</v>
      </c>
      <c r="H47" s="161"/>
    </row>
    <row r="48" spans="1:13" s="17" customFormat="1" ht="12" x14ac:dyDescent="0.25">
      <c r="A48" s="36" t="s">
        <v>68</v>
      </c>
      <c r="B48" s="37" t="s">
        <v>50</v>
      </c>
      <c r="C48" s="38" t="s">
        <v>24</v>
      </c>
      <c r="D48" s="39">
        <v>0</v>
      </c>
      <c r="E48" s="40">
        <v>0</v>
      </c>
      <c r="F48" s="40" t="s">
        <v>27</v>
      </c>
      <c r="G48" s="41" t="s">
        <v>27</v>
      </c>
      <c r="H48" s="161"/>
    </row>
    <row r="49" spans="1:8" s="17" customFormat="1" ht="12" x14ac:dyDescent="0.25">
      <c r="A49" s="36" t="s">
        <v>69</v>
      </c>
      <c r="B49" s="37" t="s">
        <v>52</v>
      </c>
      <c r="C49" s="38" t="s">
        <v>24</v>
      </c>
      <c r="D49" s="39">
        <v>0</v>
      </c>
      <c r="E49" s="40">
        <v>0</v>
      </c>
      <c r="F49" s="40" t="s">
        <v>27</v>
      </c>
      <c r="G49" s="41" t="s">
        <v>27</v>
      </c>
      <c r="H49" s="161"/>
    </row>
    <row r="50" spans="1:8" s="17" customFormat="1" ht="12" x14ac:dyDescent="0.25">
      <c r="A50" s="36" t="s">
        <v>70</v>
      </c>
      <c r="B50" s="37" t="s">
        <v>54</v>
      </c>
      <c r="C50" s="38" t="s">
        <v>24</v>
      </c>
      <c r="D50" s="39">
        <v>63.29</v>
      </c>
      <c r="E50" s="40">
        <v>63.29</v>
      </c>
      <c r="F50" s="47">
        <f>E50-D50</f>
        <v>0</v>
      </c>
      <c r="G50" s="55">
        <f>F50/D50</f>
        <v>0</v>
      </c>
      <c r="H50" s="163"/>
    </row>
    <row r="51" spans="1:8" s="35" customFormat="1" ht="12" x14ac:dyDescent="0.25">
      <c r="A51" s="48" t="s">
        <v>71</v>
      </c>
      <c r="B51" s="57" t="s">
        <v>72</v>
      </c>
      <c r="C51" s="50" t="s">
        <v>24</v>
      </c>
      <c r="D51" s="31">
        <f>D52+D53+D58+D59</f>
        <v>234.04</v>
      </c>
      <c r="E51" s="51">
        <f>E52+E53+E58+E59</f>
        <v>218.74</v>
      </c>
      <c r="F51" s="52">
        <f>E51-D51</f>
        <v>-15.299999999999983</v>
      </c>
      <c r="G51" s="53">
        <f>F51/D51</f>
        <v>-6.5373440437531974E-2</v>
      </c>
      <c r="H51" s="161"/>
    </row>
    <row r="52" spans="1:8" s="17" customFormat="1" ht="12" x14ac:dyDescent="0.25">
      <c r="A52" s="36" t="s">
        <v>58</v>
      </c>
      <c r="B52" s="37" t="s">
        <v>73</v>
      </c>
      <c r="C52" s="38" t="s">
        <v>24</v>
      </c>
      <c r="D52" s="39">
        <v>135.13999999999999</v>
      </c>
      <c r="E52" s="40">
        <v>143.01400000000001</v>
      </c>
      <c r="F52" s="40" t="s">
        <v>27</v>
      </c>
      <c r="G52" s="41" t="s">
        <v>27</v>
      </c>
      <c r="H52" s="161"/>
    </row>
    <row r="53" spans="1:8" s="17" customFormat="1" ht="12" x14ac:dyDescent="0.25">
      <c r="A53" s="36" t="s">
        <v>59</v>
      </c>
      <c r="B53" s="37" t="s">
        <v>74</v>
      </c>
      <c r="C53" s="38" t="s">
        <v>24</v>
      </c>
      <c r="D53" s="39">
        <f>D54+D57</f>
        <v>42.17</v>
      </c>
      <c r="E53" s="40">
        <f>E54+E57</f>
        <v>43.225999999999999</v>
      </c>
      <c r="F53" s="47">
        <f>E53-D53</f>
        <v>1.0559999999999974</v>
      </c>
      <c r="G53" s="55">
        <f>F53/D53</f>
        <v>2.5041498695755213E-2</v>
      </c>
      <c r="H53" s="161"/>
    </row>
    <row r="54" spans="1:8" s="17" customFormat="1" ht="12" x14ac:dyDescent="0.25">
      <c r="A54" s="36" t="s">
        <v>75</v>
      </c>
      <c r="B54" s="37" t="s">
        <v>76</v>
      </c>
      <c r="C54" s="38" t="s">
        <v>24</v>
      </c>
      <c r="D54" s="39">
        <f>D55+D56</f>
        <v>42.17</v>
      </c>
      <c r="E54" s="40">
        <f>E55+E56</f>
        <v>43.225999999999999</v>
      </c>
      <c r="F54" s="47">
        <f>E54-D54</f>
        <v>1.0559999999999974</v>
      </c>
      <c r="G54" s="55">
        <f>F54/D54</f>
        <v>2.5041498695755213E-2</v>
      </c>
      <c r="H54" s="161"/>
    </row>
    <row r="55" spans="1:8" s="17" customFormat="1" ht="24" x14ac:dyDescent="0.2">
      <c r="A55" s="36" t="s">
        <v>77</v>
      </c>
      <c r="B55" s="37" t="s">
        <v>78</v>
      </c>
      <c r="C55" s="38" t="s">
        <v>24</v>
      </c>
      <c r="D55" s="39">
        <v>42.17</v>
      </c>
      <c r="E55" s="40">
        <v>43.225999999999999</v>
      </c>
      <c r="F55" s="47">
        <f>E55-D55</f>
        <v>1.0559999999999974</v>
      </c>
      <c r="G55" s="55">
        <f>F55/D55</f>
        <v>2.5041498695755213E-2</v>
      </c>
      <c r="H55" s="58"/>
    </row>
    <row r="56" spans="1:8" s="17" customFormat="1" ht="12" x14ac:dyDescent="0.25">
      <c r="A56" s="36" t="s">
        <v>79</v>
      </c>
      <c r="B56" s="37" t="s">
        <v>80</v>
      </c>
      <c r="C56" s="38" t="s">
        <v>24</v>
      </c>
      <c r="D56" s="39"/>
      <c r="E56" s="40"/>
      <c r="F56" s="40"/>
      <c r="G56" s="41"/>
      <c r="H56" s="163"/>
    </row>
    <row r="57" spans="1:8" s="17" customFormat="1" ht="12" x14ac:dyDescent="0.25">
      <c r="A57" s="36" t="s">
        <v>81</v>
      </c>
      <c r="B57" s="37" t="s">
        <v>82</v>
      </c>
      <c r="C57" s="38" t="s">
        <v>24</v>
      </c>
      <c r="D57" s="39"/>
      <c r="E57" s="40"/>
      <c r="F57" s="47"/>
      <c r="G57" s="55"/>
      <c r="H57" s="163"/>
    </row>
    <row r="58" spans="1:8" s="17" customFormat="1" ht="12" x14ac:dyDescent="0.25">
      <c r="A58" s="36" t="s">
        <v>60</v>
      </c>
      <c r="B58" s="37" t="s">
        <v>83</v>
      </c>
      <c r="C58" s="38" t="s">
        <v>24</v>
      </c>
      <c r="D58" s="39">
        <v>52.58</v>
      </c>
      <c r="E58" s="40">
        <v>29.5</v>
      </c>
      <c r="F58" s="47">
        <f>E58-D58</f>
        <v>-23.08</v>
      </c>
      <c r="G58" s="55">
        <f>F58/D58</f>
        <v>-0.43895017116774437</v>
      </c>
      <c r="H58" s="165"/>
    </row>
    <row r="59" spans="1:8" s="17" customFormat="1" ht="12" x14ac:dyDescent="0.25">
      <c r="A59" s="36" t="s">
        <v>84</v>
      </c>
      <c r="B59" s="37" t="s">
        <v>85</v>
      </c>
      <c r="C59" s="38" t="s">
        <v>24</v>
      </c>
      <c r="D59" s="39">
        <v>4.1500000000000004</v>
      </c>
      <c r="E59" s="40">
        <v>3</v>
      </c>
      <c r="F59" s="47">
        <f>E59-D59</f>
        <v>-1.1500000000000004</v>
      </c>
      <c r="G59" s="55">
        <f>F59/D59</f>
        <v>-0.27710843373493982</v>
      </c>
      <c r="H59" s="165"/>
    </row>
    <row r="60" spans="1:8" s="35" customFormat="1" ht="24" x14ac:dyDescent="0.25">
      <c r="A60" s="48" t="s">
        <v>86</v>
      </c>
      <c r="B60" s="57" t="s">
        <v>87</v>
      </c>
      <c r="C60" s="50" t="s">
        <v>24</v>
      </c>
      <c r="D60" s="31">
        <f>D61+D62+D63+D64+D65</f>
        <v>30.27</v>
      </c>
      <c r="E60" s="51">
        <f>E61+E62+E63+E64+E65</f>
        <v>7.78</v>
      </c>
      <c r="F60" s="52">
        <f>E60-D60</f>
        <v>-22.49</v>
      </c>
      <c r="G60" s="53">
        <f>F60/D60</f>
        <v>-0.74297984803435746</v>
      </c>
      <c r="H60" s="165"/>
    </row>
    <row r="61" spans="1:8" s="17" customFormat="1" ht="24" x14ac:dyDescent="0.25">
      <c r="A61" s="36" t="s">
        <v>88</v>
      </c>
      <c r="B61" s="37" t="s">
        <v>89</v>
      </c>
      <c r="C61" s="38" t="s">
        <v>24</v>
      </c>
      <c r="D61" s="39">
        <v>0</v>
      </c>
      <c r="E61" s="40">
        <v>0</v>
      </c>
      <c r="F61" s="40" t="s">
        <v>44</v>
      </c>
      <c r="G61" s="41" t="s">
        <v>44</v>
      </c>
      <c r="H61" s="165"/>
    </row>
    <row r="62" spans="1:8" s="17" customFormat="1" ht="24" x14ac:dyDescent="0.25">
      <c r="A62" s="36" t="s">
        <v>90</v>
      </c>
      <c r="B62" s="37" t="s">
        <v>91</v>
      </c>
      <c r="C62" s="38" t="s">
        <v>24</v>
      </c>
      <c r="D62" s="39">
        <v>0</v>
      </c>
      <c r="E62" s="40">
        <v>0</v>
      </c>
      <c r="F62" s="40"/>
      <c r="G62" s="41"/>
      <c r="H62" s="165"/>
    </row>
    <row r="63" spans="1:8" s="17" customFormat="1" ht="12" x14ac:dyDescent="0.25">
      <c r="A63" s="36" t="s">
        <v>92</v>
      </c>
      <c r="B63" s="37" t="s">
        <v>93</v>
      </c>
      <c r="C63" s="38" t="s">
        <v>24</v>
      </c>
      <c r="D63" s="39">
        <v>0</v>
      </c>
      <c r="E63" s="40">
        <v>0</v>
      </c>
      <c r="F63" s="40" t="s">
        <v>27</v>
      </c>
      <c r="G63" s="41" t="s">
        <v>27</v>
      </c>
      <c r="H63" s="165"/>
    </row>
    <row r="64" spans="1:8" s="17" customFormat="1" ht="12" x14ac:dyDescent="0.25">
      <c r="A64" s="36" t="s">
        <v>94</v>
      </c>
      <c r="B64" s="59" t="s">
        <v>95</v>
      </c>
      <c r="C64" s="38" t="s">
        <v>24</v>
      </c>
      <c r="D64" s="39">
        <v>0</v>
      </c>
      <c r="E64" s="40">
        <v>0</v>
      </c>
      <c r="F64" s="40" t="s">
        <v>27</v>
      </c>
      <c r="G64" s="41" t="s">
        <v>27</v>
      </c>
      <c r="H64" s="165"/>
    </row>
    <row r="65" spans="1:8" s="17" customFormat="1" ht="12" x14ac:dyDescent="0.25">
      <c r="A65" s="36" t="s">
        <v>96</v>
      </c>
      <c r="B65" s="37" t="s">
        <v>97</v>
      </c>
      <c r="C65" s="38" t="s">
        <v>24</v>
      </c>
      <c r="D65" s="39">
        <v>30.27</v>
      </c>
      <c r="E65" s="40">
        <v>7.78</v>
      </c>
      <c r="F65" s="47">
        <f t="shared" ref="F65:F74" si="0">E65-D65</f>
        <v>-22.49</v>
      </c>
      <c r="G65" s="55">
        <f t="shared" ref="G65:G74" si="1">F65/D65</f>
        <v>-0.74297984803435746</v>
      </c>
      <c r="H65" s="165"/>
    </row>
    <row r="66" spans="1:8" s="35" customFormat="1" ht="12" x14ac:dyDescent="0.25">
      <c r="A66" s="48" t="s">
        <v>98</v>
      </c>
      <c r="B66" s="57" t="s">
        <v>99</v>
      </c>
      <c r="C66" s="50" t="s">
        <v>24</v>
      </c>
      <c r="D66" s="31">
        <v>148.02000000000001</v>
      </c>
      <c r="E66" s="51">
        <v>113.72</v>
      </c>
      <c r="F66" s="52">
        <f t="shared" si="0"/>
        <v>-34.300000000000011</v>
      </c>
      <c r="G66" s="53">
        <f t="shared" si="1"/>
        <v>-0.23172544250776927</v>
      </c>
      <c r="H66" s="166"/>
    </row>
    <row r="67" spans="1:8" s="35" customFormat="1" ht="12" x14ac:dyDescent="0.25">
      <c r="A67" s="48" t="s">
        <v>100</v>
      </c>
      <c r="B67" s="57" t="s">
        <v>101</v>
      </c>
      <c r="C67" s="50" t="s">
        <v>24</v>
      </c>
      <c r="D67" s="31">
        <v>14.8</v>
      </c>
      <c r="E67" s="51">
        <v>25.32</v>
      </c>
      <c r="F67" s="52">
        <f t="shared" si="0"/>
        <v>10.52</v>
      </c>
      <c r="G67" s="53">
        <f t="shared" si="1"/>
        <v>0.71081081081081077</v>
      </c>
      <c r="H67" s="166"/>
    </row>
    <row r="68" spans="1:8" s="35" customFormat="1" ht="12" x14ac:dyDescent="0.25">
      <c r="A68" s="48" t="s">
        <v>102</v>
      </c>
      <c r="B68" s="57" t="s">
        <v>103</v>
      </c>
      <c r="C68" s="50" t="s">
        <v>24</v>
      </c>
      <c r="D68" s="31">
        <f>SUM(D69:D70)</f>
        <v>1.1299999999999999</v>
      </c>
      <c r="E68" s="51">
        <v>1.2549999999999999</v>
      </c>
      <c r="F68" s="52">
        <f t="shared" si="0"/>
        <v>0.125</v>
      </c>
      <c r="G68" s="53">
        <f t="shared" si="1"/>
        <v>0.11061946902654868</v>
      </c>
      <c r="H68" s="166"/>
    </row>
    <row r="69" spans="1:8" s="17" customFormat="1" ht="12" x14ac:dyDescent="0.25">
      <c r="A69" s="36" t="s">
        <v>104</v>
      </c>
      <c r="B69" s="37" t="s">
        <v>105</v>
      </c>
      <c r="C69" s="38" t="s">
        <v>24</v>
      </c>
      <c r="D69" s="39">
        <v>0.72</v>
      </c>
      <c r="E69" s="40">
        <v>1.21</v>
      </c>
      <c r="F69" s="47">
        <f t="shared" si="0"/>
        <v>0.49</v>
      </c>
      <c r="G69" s="55">
        <f>F69/D69</f>
        <v>0.68055555555555558</v>
      </c>
      <c r="H69" s="165"/>
    </row>
    <row r="70" spans="1:8" s="17" customFormat="1" ht="12" x14ac:dyDescent="0.25">
      <c r="A70" s="36" t="s">
        <v>106</v>
      </c>
      <c r="B70" s="37" t="s">
        <v>107</v>
      </c>
      <c r="C70" s="38" t="s">
        <v>24</v>
      </c>
      <c r="D70" s="39">
        <v>0.41</v>
      </c>
      <c r="E70" s="40">
        <v>0.5</v>
      </c>
      <c r="F70" s="47">
        <f t="shared" si="0"/>
        <v>9.0000000000000024E-2</v>
      </c>
      <c r="G70" s="55">
        <f t="shared" si="1"/>
        <v>0.2195121951219513</v>
      </c>
      <c r="H70" s="161"/>
    </row>
    <row r="71" spans="1:8" s="35" customFormat="1" ht="12" x14ac:dyDescent="0.25">
      <c r="A71" s="48" t="s">
        <v>108</v>
      </c>
      <c r="B71" s="57" t="s">
        <v>109</v>
      </c>
      <c r="C71" s="50" t="s">
        <v>24</v>
      </c>
      <c r="D71" s="31">
        <f>SUM(D72:D74)</f>
        <v>16.940000000000001</v>
      </c>
      <c r="E71" s="51">
        <f>SUM(E72:E74)</f>
        <v>16.940000000000001</v>
      </c>
      <c r="F71" s="52">
        <f t="shared" si="0"/>
        <v>0</v>
      </c>
      <c r="G71" s="53">
        <f t="shared" si="1"/>
        <v>0</v>
      </c>
      <c r="H71" s="161"/>
    </row>
    <row r="72" spans="1:8" s="17" customFormat="1" ht="12" x14ac:dyDescent="0.25">
      <c r="A72" s="36" t="s">
        <v>110</v>
      </c>
      <c r="B72" s="37" t="s">
        <v>111</v>
      </c>
      <c r="C72" s="38" t="s">
        <v>24</v>
      </c>
      <c r="D72" s="39">
        <v>3.94</v>
      </c>
      <c r="E72" s="40">
        <v>3.94</v>
      </c>
      <c r="F72" s="47">
        <f t="shared" si="0"/>
        <v>0</v>
      </c>
      <c r="G72" s="55">
        <f t="shared" si="1"/>
        <v>0</v>
      </c>
      <c r="H72" s="167"/>
    </row>
    <row r="73" spans="1:8" s="17" customFormat="1" ht="12" x14ac:dyDescent="0.25">
      <c r="A73" s="36" t="s">
        <v>112</v>
      </c>
      <c r="B73" s="37" t="s">
        <v>113</v>
      </c>
      <c r="C73" s="38" t="s">
        <v>24</v>
      </c>
      <c r="D73" s="39">
        <v>13</v>
      </c>
      <c r="E73" s="40">
        <v>13</v>
      </c>
      <c r="F73" s="47">
        <f t="shared" si="0"/>
        <v>0</v>
      </c>
      <c r="G73" s="55">
        <f t="shared" si="1"/>
        <v>0</v>
      </c>
      <c r="H73" s="168"/>
    </row>
    <row r="74" spans="1:8" s="17" customFormat="1" ht="12" x14ac:dyDescent="0.25">
      <c r="A74" s="36" t="s">
        <v>114</v>
      </c>
      <c r="B74" s="37" t="s">
        <v>115</v>
      </c>
      <c r="C74" s="38" t="s">
        <v>24</v>
      </c>
      <c r="D74" s="39">
        <v>0</v>
      </c>
      <c r="E74" s="40">
        <v>0</v>
      </c>
      <c r="F74" s="47">
        <f t="shared" si="0"/>
        <v>0</v>
      </c>
      <c r="G74" s="55" t="e">
        <f t="shared" si="1"/>
        <v>#DIV/0!</v>
      </c>
      <c r="H74" s="161"/>
    </row>
    <row r="75" spans="1:8" s="35" customFormat="1" ht="12" x14ac:dyDescent="0.25">
      <c r="A75" s="48" t="s">
        <v>116</v>
      </c>
      <c r="B75" s="57" t="s">
        <v>117</v>
      </c>
      <c r="C75" s="50" t="s">
        <v>24</v>
      </c>
      <c r="D75" s="31"/>
      <c r="E75" s="51"/>
      <c r="F75" s="51"/>
      <c r="G75" s="61"/>
      <c r="H75" s="169"/>
    </row>
    <row r="76" spans="1:8" s="17" customFormat="1" ht="12" x14ac:dyDescent="0.25">
      <c r="A76" s="36" t="s">
        <v>118</v>
      </c>
      <c r="B76" s="37" t="s">
        <v>119</v>
      </c>
      <c r="C76" s="38" t="s">
        <v>24</v>
      </c>
      <c r="D76" s="39"/>
      <c r="E76" s="40"/>
      <c r="F76" s="40"/>
      <c r="G76" s="41"/>
      <c r="H76" s="161"/>
    </row>
    <row r="77" spans="1:8" s="17" customFormat="1" ht="12" x14ac:dyDescent="0.25">
      <c r="A77" s="36" t="s">
        <v>120</v>
      </c>
      <c r="B77" s="37" t="s">
        <v>121</v>
      </c>
      <c r="C77" s="38" t="s">
        <v>24</v>
      </c>
      <c r="D77" s="39"/>
      <c r="E77" s="40"/>
      <c r="F77" s="40"/>
      <c r="G77" s="41"/>
      <c r="H77" s="161"/>
    </row>
    <row r="78" spans="1:8" s="17" customFormat="1" ht="12" x14ac:dyDescent="0.25">
      <c r="A78" s="36" t="s">
        <v>122</v>
      </c>
      <c r="B78" s="37" t="s">
        <v>123</v>
      </c>
      <c r="C78" s="38" t="s">
        <v>24</v>
      </c>
      <c r="D78" s="39"/>
      <c r="E78" s="40"/>
      <c r="F78" s="40"/>
      <c r="G78" s="41"/>
      <c r="H78" s="161"/>
    </row>
    <row r="79" spans="1:8" s="35" customFormat="1" ht="24" x14ac:dyDescent="0.25">
      <c r="A79" s="48" t="s">
        <v>124</v>
      </c>
      <c r="B79" s="49" t="s">
        <v>125</v>
      </c>
      <c r="C79" s="50" t="s">
        <v>24</v>
      </c>
      <c r="D79" s="31">
        <f>D80+D84+D85+D86+D87+D88+D89+D90+D91+D92+D93</f>
        <v>25.389999999999951</v>
      </c>
      <c r="E79" s="51">
        <f>E80+E84+E85+E86+E87+E88+E89+E90+E91+E92+E93</f>
        <v>146.75999999999996</v>
      </c>
      <c r="F79" s="52">
        <f>E79-D79</f>
        <v>121.37</v>
      </c>
      <c r="G79" s="53">
        <f>F79/D79</f>
        <v>4.7802284363922896</v>
      </c>
      <c r="H79" s="161"/>
    </row>
    <row r="80" spans="1:8" s="17" customFormat="1" ht="24" x14ac:dyDescent="0.25">
      <c r="A80" s="36" t="s">
        <v>126</v>
      </c>
      <c r="B80" s="37" t="s">
        <v>26</v>
      </c>
      <c r="C80" s="38" t="s">
        <v>24</v>
      </c>
      <c r="D80" s="39">
        <f>D22-D37</f>
        <v>0</v>
      </c>
      <c r="E80" s="40">
        <f>E22-E37</f>
        <v>0</v>
      </c>
      <c r="F80" s="40" t="s">
        <v>27</v>
      </c>
      <c r="G80" s="41" t="s">
        <v>27</v>
      </c>
      <c r="H80" s="161"/>
    </row>
    <row r="81" spans="1:9" s="17" customFormat="1" ht="24" x14ac:dyDescent="0.25">
      <c r="A81" s="36" t="s">
        <v>127</v>
      </c>
      <c r="B81" s="37" t="s">
        <v>29</v>
      </c>
      <c r="C81" s="38" t="s">
        <v>24</v>
      </c>
      <c r="D81" s="39">
        <f>D23-D38</f>
        <v>0</v>
      </c>
      <c r="E81" s="40">
        <f>E23-E38</f>
        <v>0</v>
      </c>
      <c r="F81" s="40" t="s">
        <v>27</v>
      </c>
      <c r="G81" s="41" t="s">
        <v>27</v>
      </c>
      <c r="H81" s="161"/>
    </row>
    <row r="82" spans="1:9" s="17" customFormat="1" ht="24" x14ac:dyDescent="0.25">
      <c r="A82" s="36" t="s">
        <v>128</v>
      </c>
      <c r="B82" s="37" t="s">
        <v>31</v>
      </c>
      <c r="C82" s="38" t="s">
        <v>24</v>
      </c>
      <c r="D82" s="39">
        <f>D24-D39</f>
        <v>0</v>
      </c>
      <c r="E82" s="40">
        <f>E24-E39</f>
        <v>0</v>
      </c>
      <c r="F82" s="40" t="s">
        <v>27</v>
      </c>
      <c r="G82" s="41" t="s">
        <v>27</v>
      </c>
      <c r="H82" s="161"/>
    </row>
    <row r="83" spans="1:9" s="17" customFormat="1" ht="24" x14ac:dyDescent="0.25">
      <c r="A83" s="36" t="s">
        <v>129</v>
      </c>
      <c r="B83" s="37" t="s">
        <v>33</v>
      </c>
      <c r="C83" s="38" t="s">
        <v>24</v>
      </c>
      <c r="D83" s="39">
        <f>D25-D40</f>
        <v>0</v>
      </c>
      <c r="E83" s="40">
        <f>E25-E40</f>
        <v>0</v>
      </c>
      <c r="F83" s="40" t="s">
        <v>27</v>
      </c>
      <c r="G83" s="41" t="s">
        <v>27</v>
      </c>
      <c r="H83" s="161"/>
    </row>
    <row r="84" spans="1:9" s="17" customFormat="1" ht="12" x14ac:dyDescent="0.25">
      <c r="A84" s="36" t="s">
        <v>130</v>
      </c>
      <c r="B84" s="37" t="s">
        <v>35</v>
      </c>
      <c r="C84" s="38" t="s">
        <v>24</v>
      </c>
      <c r="D84" s="39">
        <f>D26-D41</f>
        <v>19.539999999999964</v>
      </c>
      <c r="E84" s="40">
        <f>E26-E41</f>
        <v>93.015999999999963</v>
      </c>
      <c r="F84" s="40" t="s">
        <v>27</v>
      </c>
      <c r="G84" s="41" t="s">
        <v>27</v>
      </c>
      <c r="H84" s="161"/>
    </row>
    <row r="85" spans="1:9" s="17" customFormat="1" ht="12" x14ac:dyDescent="0.25">
      <c r="A85" s="36" t="s">
        <v>131</v>
      </c>
      <c r="B85" s="37" t="s">
        <v>37</v>
      </c>
      <c r="C85" s="38" t="s">
        <v>24</v>
      </c>
      <c r="D85" s="39">
        <f t="shared" ref="D85:E93" si="2">D27-D42</f>
        <v>3.3199999999999932</v>
      </c>
      <c r="E85" s="40">
        <f t="shared" ref="E85" si="3">E27-E42</f>
        <v>51.213999999999999</v>
      </c>
      <c r="F85" s="47">
        <f>E85-D85</f>
        <v>47.894000000000005</v>
      </c>
      <c r="G85" s="55">
        <f>F85/D85</f>
        <v>14.425903614457862</v>
      </c>
      <c r="H85" s="161"/>
    </row>
    <row r="86" spans="1:9" s="17" customFormat="1" ht="12" x14ac:dyDescent="0.25">
      <c r="A86" s="36" t="s">
        <v>132</v>
      </c>
      <c r="B86" s="37" t="s">
        <v>39</v>
      </c>
      <c r="C86" s="38" t="s">
        <v>24</v>
      </c>
      <c r="D86" s="39">
        <f t="shared" si="2"/>
        <v>0</v>
      </c>
      <c r="E86" s="40">
        <f t="shared" ref="E86" si="4">E28-E43</f>
        <v>0</v>
      </c>
      <c r="F86" s="47"/>
      <c r="G86" s="55"/>
      <c r="H86" s="161"/>
    </row>
    <row r="87" spans="1:9" s="17" customFormat="1" ht="12" x14ac:dyDescent="0.25">
      <c r="A87" s="36" t="s">
        <v>133</v>
      </c>
      <c r="B87" s="37" t="s">
        <v>41</v>
      </c>
      <c r="C87" s="38" t="s">
        <v>24</v>
      </c>
      <c r="D87" s="39">
        <f t="shared" si="2"/>
        <v>1.2299999999999898</v>
      </c>
      <c r="E87" s="40">
        <f t="shared" ref="E87" si="5">E29-E44</f>
        <v>1.2299999999999898</v>
      </c>
      <c r="F87" s="47">
        <f>E87-D87</f>
        <v>0</v>
      </c>
      <c r="G87" s="55">
        <f>F87/D87</f>
        <v>0</v>
      </c>
      <c r="H87" s="161"/>
    </row>
    <row r="88" spans="1:9" s="17" customFormat="1" ht="12" x14ac:dyDescent="0.25">
      <c r="A88" s="36" t="s">
        <v>134</v>
      </c>
      <c r="B88" s="37" t="s">
        <v>43</v>
      </c>
      <c r="C88" s="38" t="s">
        <v>24</v>
      </c>
      <c r="D88" s="39">
        <f t="shared" si="2"/>
        <v>0</v>
      </c>
      <c r="E88" s="40">
        <f t="shared" ref="E88" si="6">E30-E45</f>
        <v>0</v>
      </c>
      <c r="F88" s="40" t="s">
        <v>27</v>
      </c>
      <c r="G88" s="41" t="s">
        <v>27</v>
      </c>
      <c r="H88" s="161"/>
    </row>
    <row r="89" spans="1:9" s="17" customFormat="1" ht="12" x14ac:dyDescent="0.25">
      <c r="A89" s="36" t="s">
        <v>135</v>
      </c>
      <c r="B89" s="37" t="s">
        <v>46</v>
      </c>
      <c r="C89" s="38" t="s">
        <v>24</v>
      </c>
      <c r="D89" s="39">
        <f t="shared" si="2"/>
        <v>0</v>
      </c>
      <c r="E89" s="40">
        <f t="shared" ref="E89" si="7">E31-E46</f>
        <v>0</v>
      </c>
      <c r="F89" s="40" t="s">
        <v>27</v>
      </c>
      <c r="G89" s="41" t="s">
        <v>27</v>
      </c>
      <c r="H89" s="161"/>
    </row>
    <row r="90" spans="1:9" s="17" customFormat="1" ht="24" x14ac:dyDescent="0.25">
      <c r="A90" s="36" t="s">
        <v>136</v>
      </c>
      <c r="B90" s="37" t="s">
        <v>48</v>
      </c>
      <c r="C90" s="38" t="s">
        <v>24</v>
      </c>
      <c r="D90" s="39">
        <f t="shared" si="2"/>
        <v>0</v>
      </c>
      <c r="E90" s="40">
        <f t="shared" ref="E90" si="8">E32-E47</f>
        <v>0</v>
      </c>
      <c r="F90" s="40" t="s">
        <v>27</v>
      </c>
      <c r="G90" s="41" t="s">
        <v>27</v>
      </c>
      <c r="H90" s="161"/>
    </row>
    <row r="91" spans="1:9" s="17" customFormat="1" ht="12" x14ac:dyDescent="0.25">
      <c r="A91" s="36" t="s">
        <v>137</v>
      </c>
      <c r="B91" s="37" t="s">
        <v>50</v>
      </c>
      <c r="C91" s="38" t="s">
        <v>24</v>
      </c>
      <c r="D91" s="39">
        <f t="shared" si="2"/>
        <v>0</v>
      </c>
      <c r="E91" s="40">
        <f t="shared" ref="E91" si="9">E33-E48</f>
        <v>0</v>
      </c>
      <c r="F91" s="40" t="s">
        <v>27</v>
      </c>
      <c r="G91" s="41" t="s">
        <v>27</v>
      </c>
      <c r="H91" s="161"/>
    </row>
    <row r="92" spans="1:9" s="17" customFormat="1" ht="12" x14ac:dyDescent="0.25">
      <c r="A92" s="36" t="s">
        <v>138</v>
      </c>
      <c r="B92" s="37" t="s">
        <v>52</v>
      </c>
      <c r="C92" s="38" t="s">
        <v>24</v>
      </c>
      <c r="D92" s="39">
        <f t="shared" si="2"/>
        <v>0</v>
      </c>
      <c r="E92" s="40">
        <f t="shared" ref="E92" si="10">E34-E49</f>
        <v>0</v>
      </c>
      <c r="F92" s="40" t="s">
        <v>27</v>
      </c>
      <c r="G92" s="41" t="s">
        <v>27</v>
      </c>
      <c r="H92" s="161"/>
    </row>
    <row r="93" spans="1:9" s="17" customFormat="1" ht="12" x14ac:dyDescent="0.25">
      <c r="A93" s="36" t="s">
        <v>139</v>
      </c>
      <c r="B93" s="37" t="s">
        <v>54</v>
      </c>
      <c r="C93" s="38" t="s">
        <v>24</v>
      </c>
      <c r="D93" s="39">
        <f t="shared" si="2"/>
        <v>1.3000000000000043</v>
      </c>
      <c r="E93" s="40">
        <f t="shared" ref="E93" si="11">E35-E50</f>
        <v>1.3000000000000043</v>
      </c>
      <c r="F93" s="47">
        <f>E93-D93</f>
        <v>0</v>
      </c>
      <c r="G93" s="55">
        <f>F93/D93</f>
        <v>0</v>
      </c>
      <c r="H93" s="161"/>
    </row>
    <row r="94" spans="1:9" s="17" customFormat="1" ht="12" x14ac:dyDescent="0.25">
      <c r="A94" s="48" t="s">
        <v>140</v>
      </c>
      <c r="B94" s="49" t="s">
        <v>141</v>
      </c>
      <c r="C94" s="38" t="s">
        <v>24</v>
      </c>
      <c r="D94" s="39">
        <f>D95-D101</f>
        <v>-14.149999999999999</v>
      </c>
      <c r="E94" s="40">
        <f>E95-E101</f>
        <v>-14.149999999999999</v>
      </c>
      <c r="F94" s="47">
        <f>E94-D94</f>
        <v>0</v>
      </c>
      <c r="G94" s="55">
        <f>(E94/D94*100-100)*-1</f>
        <v>0</v>
      </c>
      <c r="H94" s="161"/>
      <c r="I94" s="54"/>
    </row>
    <row r="95" spans="1:9" s="17" customFormat="1" ht="12" x14ac:dyDescent="0.25">
      <c r="A95" s="48" t="s">
        <v>142</v>
      </c>
      <c r="B95" s="57" t="s">
        <v>143</v>
      </c>
      <c r="C95" s="38" t="s">
        <v>24</v>
      </c>
      <c r="D95" s="39">
        <f>D96+D97+D98</f>
        <v>0.15</v>
      </c>
      <c r="E95" s="40">
        <f>E96+E97+E98</f>
        <v>0.15</v>
      </c>
      <c r="F95" s="47">
        <f>E95-D95</f>
        <v>0</v>
      </c>
      <c r="G95" s="55">
        <f>E95/D95</f>
        <v>1</v>
      </c>
      <c r="H95" s="161"/>
    </row>
    <row r="96" spans="1:9" s="17" customFormat="1" ht="12" x14ac:dyDescent="0.25">
      <c r="A96" s="36" t="s">
        <v>144</v>
      </c>
      <c r="B96" s="37" t="s">
        <v>145</v>
      </c>
      <c r="C96" s="38" t="s">
        <v>24</v>
      </c>
      <c r="D96" s="39">
        <f>[1]план2024!G93</f>
        <v>0</v>
      </c>
      <c r="E96" s="40">
        <v>0</v>
      </c>
      <c r="F96" s="40"/>
      <c r="G96" s="55"/>
      <c r="H96" s="170"/>
    </row>
    <row r="97" spans="1:8" s="17" customFormat="1" ht="12" x14ac:dyDescent="0.25">
      <c r="A97" s="36" t="s">
        <v>146</v>
      </c>
      <c r="B97" s="37" t="s">
        <v>147</v>
      </c>
      <c r="C97" s="38" t="s">
        <v>24</v>
      </c>
      <c r="D97" s="39">
        <v>0.15</v>
      </c>
      <c r="E97" s="40">
        <v>0.15</v>
      </c>
      <c r="F97" s="47">
        <f t="shared" ref="F97:F103" si="12">E97-D97</f>
        <v>0</v>
      </c>
      <c r="G97" s="55">
        <f>E97/D97</f>
        <v>1</v>
      </c>
      <c r="H97" s="165"/>
    </row>
    <row r="98" spans="1:8" s="17" customFormat="1" ht="12" x14ac:dyDescent="0.25">
      <c r="A98" s="36" t="s">
        <v>148</v>
      </c>
      <c r="B98" s="37" t="s">
        <v>149</v>
      </c>
      <c r="C98" s="38" t="s">
        <v>24</v>
      </c>
      <c r="D98" s="39">
        <v>0</v>
      </c>
      <c r="E98" s="40">
        <v>0</v>
      </c>
      <c r="F98" s="40">
        <f t="shared" si="12"/>
        <v>0</v>
      </c>
      <c r="G98" s="55"/>
      <c r="H98" s="163"/>
    </row>
    <row r="99" spans="1:8" s="17" customFormat="1" ht="12" x14ac:dyDescent="0.25">
      <c r="A99" s="36" t="s">
        <v>150</v>
      </c>
      <c r="B99" s="62" t="s">
        <v>151</v>
      </c>
      <c r="C99" s="38" t="s">
        <v>24</v>
      </c>
      <c r="D99" s="39">
        <f>[1]план2024!G96</f>
        <v>0</v>
      </c>
      <c r="E99" s="40">
        <v>0</v>
      </c>
      <c r="F99" s="40">
        <f t="shared" si="12"/>
        <v>0</v>
      </c>
      <c r="G99" s="55"/>
      <c r="H99" s="161"/>
    </row>
    <row r="100" spans="1:8" s="17" customFormat="1" ht="12" x14ac:dyDescent="0.25">
      <c r="A100" s="36" t="s">
        <v>152</v>
      </c>
      <c r="B100" s="37" t="s">
        <v>153</v>
      </c>
      <c r="C100" s="38" t="s">
        <v>24</v>
      </c>
      <c r="D100" s="39">
        <v>0</v>
      </c>
      <c r="E100" s="40">
        <v>0</v>
      </c>
      <c r="F100" s="47">
        <f t="shared" si="12"/>
        <v>0</v>
      </c>
      <c r="G100" s="55" t="e">
        <f>F100/D100</f>
        <v>#DIV/0!</v>
      </c>
      <c r="H100" s="165"/>
    </row>
    <row r="101" spans="1:8" s="17" customFormat="1" ht="12" x14ac:dyDescent="0.25">
      <c r="A101" s="48" t="s">
        <v>154</v>
      </c>
      <c r="B101" s="57" t="s">
        <v>109</v>
      </c>
      <c r="C101" s="38" t="s">
        <v>24</v>
      </c>
      <c r="D101" s="39">
        <f>D102+D103+D104+D106</f>
        <v>14.299999999999999</v>
      </c>
      <c r="E101" s="40">
        <f>E102+E103+E104+E106</f>
        <v>14.299999999999999</v>
      </c>
      <c r="F101" s="47">
        <f t="shared" si="12"/>
        <v>0</v>
      </c>
      <c r="G101" s="55">
        <f>F101/D101</f>
        <v>0</v>
      </c>
      <c r="H101" s="161"/>
    </row>
    <row r="102" spans="1:8" s="17" customFormat="1" ht="12" x14ac:dyDescent="0.25">
      <c r="A102" s="36" t="s">
        <v>155</v>
      </c>
      <c r="B102" s="37" t="s">
        <v>156</v>
      </c>
      <c r="C102" s="38" t="s">
        <v>24</v>
      </c>
      <c r="D102" s="39">
        <v>0</v>
      </c>
      <c r="E102" s="40">
        <v>0</v>
      </c>
      <c r="F102" s="47">
        <f t="shared" si="12"/>
        <v>0</v>
      </c>
      <c r="G102" s="55" t="e">
        <f>F102/D102</f>
        <v>#DIV/0!</v>
      </c>
      <c r="H102" s="170"/>
    </row>
    <row r="103" spans="1:8" s="17" customFormat="1" ht="12" x14ac:dyDescent="0.25">
      <c r="A103" s="36" t="s">
        <v>157</v>
      </c>
      <c r="B103" s="37" t="s">
        <v>158</v>
      </c>
      <c r="C103" s="38" t="s">
        <v>24</v>
      </c>
      <c r="D103" s="39">
        <v>13.6</v>
      </c>
      <c r="E103" s="40">
        <v>13.6</v>
      </c>
      <c r="F103" s="47">
        <f t="shared" si="12"/>
        <v>0</v>
      </c>
      <c r="G103" s="55">
        <f>F103/D103</f>
        <v>0</v>
      </c>
      <c r="H103" s="165"/>
    </row>
    <row r="104" spans="1:8" s="17" customFormat="1" ht="12" x14ac:dyDescent="0.25">
      <c r="A104" s="36" t="s">
        <v>159</v>
      </c>
      <c r="B104" s="37" t="s">
        <v>160</v>
      </c>
      <c r="C104" s="38" t="s">
        <v>24</v>
      </c>
      <c r="D104" s="39">
        <v>0</v>
      </c>
      <c r="E104" s="40">
        <v>0</v>
      </c>
      <c r="F104" s="40"/>
      <c r="G104" s="55"/>
      <c r="H104" s="161"/>
    </row>
    <row r="105" spans="1:8" s="17" customFormat="1" ht="12" x14ac:dyDescent="0.25">
      <c r="A105" s="36" t="s">
        <v>161</v>
      </c>
      <c r="B105" s="62" t="s">
        <v>151</v>
      </c>
      <c r="C105" s="38" t="s">
        <v>24</v>
      </c>
      <c r="D105" s="39">
        <v>0</v>
      </c>
      <c r="E105" s="40">
        <v>0</v>
      </c>
      <c r="F105" s="40"/>
      <c r="G105" s="55"/>
      <c r="H105" s="161"/>
    </row>
    <row r="106" spans="1:8" s="17" customFormat="1" ht="12" x14ac:dyDescent="0.25">
      <c r="A106" s="36" t="s">
        <v>162</v>
      </c>
      <c r="B106" s="37" t="s">
        <v>163</v>
      </c>
      <c r="C106" s="38" t="s">
        <v>24</v>
      </c>
      <c r="D106" s="39">
        <v>0.7</v>
      </c>
      <c r="E106" s="40">
        <v>0.7</v>
      </c>
      <c r="F106" s="47">
        <f>E106-D106</f>
        <v>0</v>
      </c>
      <c r="G106" s="55">
        <f>F106/D106</f>
        <v>0</v>
      </c>
      <c r="H106" s="165"/>
    </row>
    <row r="107" spans="1:8" s="35" customFormat="1" ht="24" x14ac:dyDescent="0.25">
      <c r="A107" s="48" t="s">
        <v>164</v>
      </c>
      <c r="B107" s="49" t="s">
        <v>165</v>
      </c>
      <c r="C107" s="50" t="s">
        <v>24</v>
      </c>
      <c r="D107" s="31">
        <f>D79+D94</f>
        <v>11.239999999999952</v>
      </c>
      <c r="E107" s="51">
        <f>E79+E94</f>
        <v>132.60999999999996</v>
      </c>
      <c r="F107" s="52">
        <f>E107-D107</f>
        <v>121.37</v>
      </c>
      <c r="G107" s="53">
        <f>F107/D107</f>
        <v>10.798042704626381</v>
      </c>
      <c r="H107" s="161"/>
    </row>
    <row r="108" spans="1:8" s="17" customFormat="1" ht="24" x14ac:dyDescent="0.25">
      <c r="A108" s="36" t="s">
        <v>166</v>
      </c>
      <c r="B108" s="37" t="s">
        <v>167</v>
      </c>
      <c r="C108" s="38" t="s">
        <v>24</v>
      </c>
      <c r="D108" s="39"/>
      <c r="E108" s="40"/>
      <c r="F108" s="40"/>
      <c r="G108" s="41"/>
      <c r="H108" s="161"/>
    </row>
    <row r="109" spans="1:8" s="17" customFormat="1" ht="24" x14ac:dyDescent="0.25">
      <c r="A109" s="36" t="s">
        <v>168</v>
      </c>
      <c r="B109" s="37" t="s">
        <v>29</v>
      </c>
      <c r="C109" s="38" t="s">
        <v>24</v>
      </c>
      <c r="D109" s="39"/>
      <c r="E109" s="40"/>
      <c r="F109" s="40"/>
      <c r="G109" s="41"/>
      <c r="H109" s="161"/>
    </row>
    <row r="110" spans="1:8" s="17" customFormat="1" ht="24" x14ac:dyDescent="0.25">
      <c r="A110" s="36" t="s">
        <v>169</v>
      </c>
      <c r="B110" s="37" t="s">
        <v>31</v>
      </c>
      <c r="C110" s="38" t="s">
        <v>24</v>
      </c>
      <c r="D110" s="39"/>
      <c r="E110" s="40"/>
      <c r="F110" s="40"/>
      <c r="G110" s="41"/>
      <c r="H110" s="161"/>
    </row>
    <row r="111" spans="1:8" s="17" customFormat="1" ht="24" x14ac:dyDescent="0.25">
      <c r="A111" s="36" t="s">
        <v>170</v>
      </c>
      <c r="B111" s="37" t="s">
        <v>33</v>
      </c>
      <c r="C111" s="38" t="s">
        <v>24</v>
      </c>
      <c r="D111" s="39"/>
      <c r="E111" s="40"/>
      <c r="F111" s="40"/>
      <c r="G111" s="41"/>
      <c r="H111" s="161"/>
    </row>
    <row r="112" spans="1:8" s="17" customFormat="1" ht="12" x14ac:dyDescent="0.25">
      <c r="A112" s="36" t="s">
        <v>171</v>
      </c>
      <c r="B112" s="37" t="s">
        <v>35</v>
      </c>
      <c r="C112" s="38" t="s">
        <v>24</v>
      </c>
      <c r="D112" s="39">
        <v>5.39</v>
      </c>
      <c r="E112" s="40">
        <v>5.39</v>
      </c>
      <c r="F112" s="40"/>
      <c r="G112" s="41"/>
      <c r="H112" s="161"/>
    </row>
    <row r="113" spans="1:8" s="17" customFormat="1" ht="12" x14ac:dyDescent="0.25">
      <c r="A113" s="36" t="s">
        <v>172</v>
      </c>
      <c r="B113" s="37" t="s">
        <v>37</v>
      </c>
      <c r="C113" s="38" t="s">
        <v>24</v>
      </c>
      <c r="D113" s="39">
        <v>3.32</v>
      </c>
      <c r="E113" s="40">
        <v>3.32</v>
      </c>
      <c r="F113" s="47">
        <f>E113-D113</f>
        <v>0</v>
      </c>
      <c r="G113" s="55">
        <f>F113/D113</f>
        <v>0</v>
      </c>
      <c r="H113" s="165"/>
    </row>
    <row r="114" spans="1:8" s="17" customFormat="1" ht="12" x14ac:dyDescent="0.25">
      <c r="A114" s="36" t="s">
        <v>173</v>
      </c>
      <c r="B114" s="37" t="s">
        <v>39</v>
      </c>
      <c r="C114" s="38" t="s">
        <v>24</v>
      </c>
      <c r="D114" s="39"/>
      <c r="E114" s="40"/>
      <c r="F114" s="47"/>
      <c r="G114" s="55"/>
      <c r="H114" s="166"/>
    </row>
    <row r="115" spans="1:8" s="17" customFormat="1" ht="12" x14ac:dyDescent="0.25">
      <c r="A115" s="36" t="s">
        <v>174</v>
      </c>
      <c r="B115" s="37" t="s">
        <v>41</v>
      </c>
      <c r="C115" s="38" t="s">
        <v>24</v>
      </c>
      <c r="D115" s="39">
        <v>1.23</v>
      </c>
      <c r="E115" s="40">
        <v>1.23</v>
      </c>
      <c r="F115" s="47">
        <f>E115-D115</f>
        <v>0</v>
      </c>
      <c r="G115" s="55">
        <f>F115/D115</f>
        <v>0</v>
      </c>
      <c r="H115" s="165"/>
    </row>
    <row r="116" spans="1:8" s="17" customFormat="1" ht="12" x14ac:dyDescent="0.25">
      <c r="A116" s="36" t="s">
        <v>175</v>
      </c>
      <c r="B116" s="37" t="s">
        <v>43</v>
      </c>
      <c r="C116" s="38" t="s">
        <v>24</v>
      </c>
      <c r="D116" s="39"/>
      <c r="E116" s="40"/>
      <c r="F116" s="40"/>
      <c r="G116" s="41"/>
      <c r="H116" s="166"/>
    </row>
    <row r="117" spans="1:8" s="17" customFormat="1" ht="12" x14ac:dyDescent="0.25">
      <c r="A117" s="36" t="s">
        <v>176</v>
      </c>
      <c r="B117" s="37" t="s">
        <v>46</v>
      </c>
      <c r="C117" s="38" t="s">
        <v>24</v>
      </c>
      <c r="D117" s="39"/>
      <c r="E117" s="40"/>
      <c r="F117" s="40"/>
      <c r="G117" s="41"/>
      <c r="H117" s="166"/>
    </row>
    <row r="118" spans="1:8" s="17" customFormat="1" ht="24" x14ac:dyDescent="0.25">
      <c r="A118" s="36" t="s">
        <v>177</v>
      </c>
      <c r="B118" s="37" t="s">
        <v>48</v>
      </c>
      <c r="C118" s="38" t="s">
        <v>24</v>
      </c>
      <c r="D118" s="39"/>
      <c r="E118" s="40"/>
      <c r="F118" s="40"/>
      <c r="G118" s="41"/>
      <c r="H118" s="166"/>
    </row>
    <row r="119" spans="1:8" s="17" customFormat="1" ht="12" x14ac:dyDescent="0.25">
      <c r="A119" s="36" t="s">
        <v>178</v>
      </c>
      <c r="B119" s="37" t="s">
        <v>50</v>
      </c>
      <c r="C119" s="38" t="s">
        <v>24</v>
      </c>
      <c r="D119" s="39"/>
      <c r="E119" s="40"/>
      <c r="F119" s="40"/>
      <c r="G119" s="41"/>
      <c r="H119" s="166"/>
    </row>
    <row r="120" spans="1:8" s="17" customFormat="1" ht="12" x14ac:dyDescent="0.25">
      <c r="A120" s="36" t="s">
        <v>179</v>
      </c>
      <c r="B120" s="37" t="s">
        <v>52</v>
      </c>
      <c r="C120" s="38" t="s">
        <v>24</v>
      </c>
      <c r="D120" s="39"/>
      <c r="E120" s="40"/>
      <c r="F120" s="40"/>
      <c r="G120" s="41"/>
      <c r="H120" s="166"/>
    </row>
    <row r="121" spans="1:8" s="17" customFormat="1" ht="12" x14ac:dyDescent="0.25">
      <c r="A121" s="36" t="s">
        <v>180</v>
      </c>
      <c r="B121" s="37" t="s">
        <v>54</v>
      </c>
      <c r="C121" s="38" t="s">
        <v>24</v>
      </c>
      <c r="D121" s="39">
        <v>1.3</v>
      </c>
      <c r="E121" s="40">
        <v>1.3</v>
      </c>
      <c r="F121" s="47">
        <f>E121-D121</f>
        <v>0</v>
      </c>
      <c r="G121" s="55">
        <f>F121/D121</f>
        <v>0</v>
      </c>
      <c r="H121" s="165"/>
    </row>
    <row r="122" spans="1:8" s="35" customFormat="1" ht="12" x14ac:dyDescent="0.25">
      <c r="A122" s="48" t="s">
        <v>181</v>
      </c>
      <c r="B122" s="49" t="s">
        <v>182</v>
      </c>
      <c r="C122" s="50" t="s">
        <v>24</v>
      </c>
      <c r="D122" s="31">
        <f>D123+D127+D128+D129+D130+D131+D132+D133+D136</f>
        <v>2.5100000000000002</v>
      </c>
      <c r="E122" s="51">
        <f>E123+E127+E128+E129+E130+E131+E132+E133+E136</f>
        <v>2.5100000000000002</v>
      </c>
      <c r="F122" s="52">
        <f>E122-D122</f>
        <v>0</v>
      </c>
      <c r="G122" s="53">
        <f>F122/D122</f>
        <v>0</v>
      </c>
      <c r="H122" s="165"/>
    </row>
    <row r="123" spans="1:8" s="17" customFormat="1" ht="24" x14ac:dyDescent="0.25">
      <c r="A123" s="36" t="s">
        <v>183</v>
      </c>
      <c r="B123" s="37" t="s">
        <v>26</v>
      </c>
      <c r="C123" s="38" t="s">
        <v>24</v>
      </c>
      <c r="D123" s="39"/>
      <c r="E123" s="40"/>
      <c r="F123" s="40"/>
      <c r="G123" s="41"/>
      <c r="H123" s="42"/>
    </row>
    <row r="124" spans="1:8" s="17" customFormat="1" ht="24" x14ac:dyDescent="0.25">
      <c r="A124" s="36" t="s">
        <v>184</v>
      </c>
      <c r="B124" s="37" t="s">
        <v>29</v>
      </c>
      <c r="C124" s="38" t="s">
        <v>24</v>
      </c>
      <c r="D124" s="39"/>
      <c r="E124" s="40"/>
      <c r="F124" s="40"/>
      <c r="G124" s="41"/>
      <c r="H124" s="42"/>
    </row>
    <row r="125" spans="1:8" s="17" customFormat="1" ht="24" x14ac:dyDescent="0.25">
      <c r="A125" s="36" t="s">
        <v>185</v>
      </c>
      <c r="B125" s="37" t="s">
        <v>31</v>
      </c>
      <c r="C125" s="38" t="s">
        <v>24</v>
      </c>
      <c r="D125" s="39"/>
      <c r="E125" s="40"/>
      <c r="F125" s="40"/>
      <c r="G125" s="41"/>
      <c r="H125" s="42"/>
    </row>
    <row r="126" spans="1:8" s="17" customFormat="1" ht="24" x14ac:dyDescent="0.25">
      <c r="A126" s="36" t="s">
        <v>186</v>
      </c>
      <c r="B126" s="37" t="s">
        <v>33</v>
      </c>
      <c r="C126" s="38" t="s">
        <v>24</v>
      </c>
      <c r="D126" s="39"/>
      <c r="E126" s="40"/>
      <c r="F126" s="40"/>
      <c r="G126" s="41"/>
      <c r="H126" s="42"/>
    </row>
    <row r="127" spans="1:8" s="17" customFormat="1" ht="12" x14ac:dyDescent="0.25">
      <c r="A127" s="36" t="s">
        <v>187</v>
      </c>
      <c r="B127" s="37" t="s">
        <v>188</v>
      </c>
      <c r="C127" s="38" t="s">
        <v>24</v>
      </c>
      <c r="D127" s="39">
        <v>1.35</v>
      </c>
      <c r="E127" s="40">
        <v>1.35</v>
      </c>
      <c r="F127" s="40"/>
      <c r="G127" s="41"/>
      <c r="H127" s="42"/>
    </row>
    <row r="128" spans="1:8" s="17" customFormat="1" ht="12" x14ac:dyDescent="0.25">
      <c r="A128" s="36" t="s">
        <v>189</v>
      </c>
      <c r="B128" s="37" t="s">
        <v>190</v>
      </c>
      <c r="C128" s="38" t="s">
        <v>24</v>
      </c>
      <c r="D128" s="39">
        <v>0.83</v>
      </c>
      <c r="E128" s="40">
        <v>0.83</v>
      </c>
      <c r="F128" s="47">
        <f>E128-D128</f>
        <v>0</v>
      </c>
      <c r="G128" s="55">
        <f>F128/D128</f>
        <v>0</v>
      </c>
      <c r="H128" s="42"/>
    </row>
    <row r="129" spans="1:12" s="17" customFormat="1" ht="12" x14ac:dyDescent="0.25">
      <c r="A129" s="36" t="s">
        <v>191</v>
      </c>
      <c r="B129" s="37" t="s">
        <v>192</v>
      </c>
      <c r="C129" s="38" t="s">
        <v>24</v>
      </c>
      <c r="D129" s="39"/>
      <c r="E129" s="40"/>
      <c r="F129" s="47"/>
      <c r="G129" s="55"/>
      <c r="H129" s="42"/>
    </row>
    <row r="130" spans="1:12" s="17" customFormat="1" ht="12" x14ac:dyDescent="0.25">
      <c r="A130" s="36" t="s">
        <v>193</v>
      </c>
      <c r="B130" s="37" t="s">
        <v>194</v>
      </c>
      <c r="C130" s="38" t="s">
        <v>24</v>
      </c>
      <c r="D130" s="39"/>
      <c r="E130" s="40"/>
      <c r="F130" s="47">
        <f>E130-D130</f>
        <v>0</v>
      </c>
      <c r="G130" s="55" t="e">
        <f>F130/D130</f>
        <v>#DIV/0!</v>
      </c>
      <c r="H130" s="42"/>
    </row>
    <row r="131" spans="1:12" s="17" customFormat="1" ht="12" x14ac:dyDescent="0.25">
      <c r="A131" s="36" t="s">
        <v>195</v>
      </c>
      <c r="B131" s="37" t="s">
        <v>196</v>
      </c>
      <c r="C131" s="38" t="s">
        <v>24</v>
      </c>
      <c r="D131" s="39"/>
      <c r="E131" s="40"/>
      <c r="F131" s="40"/>
      <c r="G131" s="41"/>
      <c r="H131" s="42"/>
    </row>
    <row r="132" spans="1:12" s="17" customFormat="1" ht="12" x14ac:dyDescent="0.25">
      <c r="A132" s="36" t="s">
        <v>197</v>
      </c>
      <c r="B132" s="37" t="s">
        <v>198</v>
      </c>
      <c r="C132" s="38" t="s">
        <v>24</v>
      </c>
      <c r="D132" s="39"/>
      <c r="E132" s="40"/>
      <c r="F132" s="40"/>
      <c r="G132" s="41"/>
      <c r="H132" s="42"/>
    </row>
    <row r="133" spans="1:12" s="17" customFormat="1" ht="24" x14ac:dyDescent="0.25">
      <c r="A133" s="36" t="s">
        <v>199</v>
      </c>
      <c r="B133" s="37" t="s">
        <v>48</v>
      </c>
      <c r="C133" s="38" t="s">
        <v>24</v>
      </c>
      <c r="D133" s="39"/>
      <c r="E133" s="40"/>
      <c r="F133" s="40"/>
      <c r="G133" s="41"/>
      <c r="H133" s="42"/>
    </row>
    <row r="134" spans="1:12" s="17" customFormat="1" ht="12" x14ac:dyDescent="0.25">
      <c r="A134" s="36" t="s">
        <v>200</v>
      </c>
      <c r="B134" s="37" t="s">
        <v>50</v>
      </c>
      <c r="C134" s="38" t="s">
        <v>24</v>
      </c>
      <c r="D134" s="39"/>
      <c r="E134" s="40"/>
      <c r="F134" s="40"/>
      <c r="G134" s="41"/>
      <c r="H134" s="42"/>
    </row>
    <row r="135" spans="1:12" s="17" customFormat="1" ht="12" x14ac:dyDescent="0.25">
      <c r="A135" s="36" t="s">
        <v>201</v>
      </c>
      <c r="B135" s="37" t="s">
        <v>52</v>
      </c>
      <c r="C135" s="38" t="s">
        <v>24</v>
      </c>
      <c r="D135" s="39"/>
      <c r="E135" s="40"/>
      <c r="F135" s="40"/>
      <c r="G135" s="41"/>
      <c r="H135" s="42"/>
    </row>
    <row r="136" spans="1:12" s="17" customFormat="1" ht="12" x14ac:dyDescent="0.25">
      <c r="A136" s="36" t="s">
        <v>202</v>
      </c>
      <c r="B136" s="37" t="s">
        <v>203</v>
      </c>
      <c r="C136" s="38" t="s">
        <v>24</v>
      </c>
      <c r="D136" s="39">
        <v>0.33</v>
      </c>
      <c r="E136" s="40">
        <v>0.33</v>
      </c>
      <c r="F136" s="47">
        <f>E136-D136</f>
        <v>0</v>
      </c>
      <c r="G136" s="55">
        <f>F136/D136</f>
        <v>0</v>
      </c>
      <c r="H136" s="42"/>
    </row>
    <row r="137" spans="1:12" s="35" customFormat="1" ht="12" x14ac:dyDescent="0.25">
      <c r="A137" s="48" t="s">
        <v>204</v>
      </c>
      <c r="B137" s="49" t="s">
        <v>205</v>
      </c>
      <c r="C137" s="50" t="s">
        <v>24</v>
      </c>
      <c r="D137" s="31">
        <f>D138+D142+D143+D144+D145+D146+D147+D148+D151</f>
        <v>8.74</v>
      </c>
      <c r="E137" s="51">
        <f>E138+E142+E143+E144+E145+E146+E147+E148+E151</f>
        <v>8.74</v>
      </c>
      <c r="F137" s="52">
        <f>E137-D137</f>
        <v>0</v>
      </c>
      <c r="G137" s="53">
        <f>F137/D137</f>
        <v>0</v>
      </c>
      <c r="H137" s="42"/>
      <c r="L137" s="63"/>
    </row>
    <row r="138" spans="1:12" s="17" customFormat="1" ht="24" x14ac:dyDescent="0.25">
      <c r="A138" s="36" t="s">
        <v>206</v>
      </c>
      <c r="B138" s="37" t="s">
        <v>26</v>
      </c>
      <c r="C138" s="38" t="s">
        <v>24</v>
      </c>
      <c r="D138" s="39">
        <v>0</v>
      </c>
      <c r="E138" s="40">
        <v>0</v>
      </c>
      <c r="F138" s="47"/>
      <c r="G138" s="55"/>
      <c r="H138" s="42"/>
      <c r="L138" s="64"/>
    </row>
    <row r="139" spans="1:12" s="17" customFormat="1" ht="24" x14ac:dyDescent="0.25">
      <c r="A139" s="36" t="s">
        <v>207</v>
      </c>
      <c r="B139" s="37" t="s">
        <v>29</v>
      </c>
      <c r="C139" s="38" t="s">
        <v>24</v>
      </c>
      <c r="D139" s="39">
        <v>0</v>
      </c>
      <c r="E139" s="40">
        <v>0</v>
      </c>
      <c r="F139" s="47"/>
      <c r="G139" s="55"/>
      <c r="H139" s="42"/>
    </row>
    <row r="140" spans="1:12" s="17" customFormat="1" ht="24" x14ac:dyDescent="0.25">
      <c r="A140" s="36" t="s">
        <v>208</v>
      </c>
      <c r="B140" s="37" t="s">
        <v>31</v>
      </c>
      <c r="C140" s="38" t="s">
        <v>24</v>
      </c>
      <c r="D140" s="39">
        <v>0</v>
      </c>
      <c r="E140" s="40">
        <v>0</v>
      </c>
      <c r="F140" s="47"/>
      <c r="G140" s="55"/>
      <c r="H140" s="42"/>
    </row>
    <row r="141" spans="1:12" s="17" customFormat="1" ht="24" x14ac:dyDescent="0.25">
      <c r="A141" s="36" t="s">
        <v>209</v>
      </c>
      <c r="B141" s="37" t="s">
        <v>33</v>
      </c>
      <c r="C141" s="38" t="s">
        <v>24</v>
      </c>
      <c r="D141" s="39">
        <v>0</v>
      </c>
      <c r="E141" s="40">
        <v>0</v>
      </c>
      <c r="F141" s="47"/>
      <c r="G141" s="55"/>
      <c r="H141" s="42"/>
    </row>
    <row r="142" spans="1:12" s="17" customFormat="1" ht="12" x14ac:dyDescent="0.25">
      <c r="A142" s="36" t="s">
        <v>210</v>
      </c>
      <c r="B142" s="37" t="s">
        <v>35</v>
      </c>
      <c r="C142" s="38" t="s">
        <v>24</v>
      </c>
      <c r="D142" s="39">
        <v>4.04</v>
      </c>
      <c r="E142" s="40">
        <v>4.04</v>
      </c>
      <c r="F142" s="47"/>
      <c r="G142" s="55"/>
      <c r="H142" s="42"/>
    </row>
    <row r="143" spans="1:12" s="17" customFormat="1" ht="12" x14ac:dyDescent="0.25">
      <c r="A143" s="36" t="s">
        <v>211</v>
      </c>
      <c r="B143" s="37" t="s">
        <v>37</v>
      </c>
      <c r="C143" s="38" t="s">
        <v>24</v>
      </c>
      <c r="D143" s="39">
        <v>2.4900000000000002</v>
      </c>
      <c r="E143" s="40">
        <v>2.4900000000000002</v>
      </c>
      <c r="F143" s="47">
        <f>E143-D143</f>
        <v>0</v>
      </c>
      <c r="G143" s="55">
        <f>F143/D143</f>
        <v>0</v>
      </c>
      <c r="H143" s="42"/>
    </row>
    <row r="144" spans="1:12" s="17" customFormat="1" ht="12" x14ac:dyDescent="0.25">
      <c r="A144" s="36" t="s">
        <v>212</v>
      </c>
      <c r="B144" s="37" t="s">
        <v>39</v>
      </c>
      <c r="C144" s="38" t="s">
        <v>24</v>
      </c>
      <c r="D144" s="39">
        <v>0</v>
      </c>
      <c r="E144" s="40">
        <v>0</v>
      </c>
      <c r="F144" s="47"/>
      <c r="G144" s="55"/>
      <c r="H144" s="42"/>
    </row>
    <row r="145" spans="1:8" s="17" customFormat="1" ht="12" x14ac:dyDescent="0.25">
      <c r="A145" s="36" t="s">
        <v>213</v>
      </c>
      <c r="B145" s="37" t="s">
        <v>41</v>
      </c>
      <c r="C145" s="38" t="s">
        <v>24</v>
      </c>
      <c r="D145" s="39">
        <v>1.23</v>
      </c>
      <c r="E145" s="40">
        <v>1.23</v>
      </c>
      <c r="F145" s="47">
        <f>E145-D145</f>
        <v>0</v>
      </c>
      <c r="G145" s="55">
        <f>F145/D145</f>
        <v>0</v>
      </c>
      <c r="H145" s="42"/>
    </row>
    <row r="146" spans="1:8" s="17" customFormat="1" ht="12" x14ac:dyDescent="0.25">
      <c r="A146" s="36" t="s">
        <v>214</v>
      </c>
      <c r="B146" s="37" t="s">
        <v>43</v>
      </c>
      <c r="C146" s="38" t="s">
        <v>24</v>
      </c>
      <c r="D146" s="39">
        <v>0</v>
      </c>
      <c r="E146" s="40">
        <v>0</v>
      </c>
      <c r="F146" s="40"/>
      <c r="G146" s="41"/>
      <c r="H146" s="42"/>
    </row>
    <row r="147" spans="1:8" s="17" customFormat="1" ht="12" x14ac:dyDescent="0.25">
      <c r="A147" s="36" t="s">
        <v>215</v>
      </c>
      <c r="B147" s="37" t="s">
        <v>46</v>
      </c>
      <c r="C147" s="38" t="s">
        <v>24</v>
      </c>
      <c r="D147" s="39">
        <v>0</v>
      </c>
      <c r="E147" s="40">
        <v>0</v>
      </c>
      <c r="F147" s="40"/>
      <c r="G147" s="41"/>
      <c r="H147" s="42"/>
    </row>
    <row r="148" spans="1:8" s="17" customFormat="1" ht="24" x14ac:dyDescent="0.25">
      <c r="A148" s="36" t="s">
        <v>216</v>
      </c>
      <c r="B148" s="37" t="s">
        <v>48</v>
      </c>
      <c r="C148" s="38" t="s">
        <v>24</v>
      </c>
      <c r="D148" s="39">
        <v>0</v>
      </c>
      <c r="E148" s="40">
        <v>0</v>
      </c>
      <c r="F148" s="40"/>
      <c r="G148" s="41"/>
      <c r="H148" s="42"/>
    </row>
    <row r="149" spans="1:8" s="17" customFormat="1" ht="12" x14ac:dyDescent="0.25">
      <c r="A149" s="36" t="s">
        <v>217</v>
      </c>
      <c r="B149" s="37" t="s">
        <v>50</v>
      </c>
      <c r="C149" s="38" t="s">
        <v>24</v>
      </c>
      <c r="D149" s="39">
        <v>0</v>
      </c>
      <c r="E149" s="40">
        <v>0</v>
      </c>
      <c r="F149" s="40"/>
      <c r="G149" s="41"/>
      <c r="H149" s="42"/>
    </row>
    <row r="150" spans="1:8" s="17" customFormat="1" ht="12" x14ac:dyDescent="0.25">
      <c r="A150" s="36" t="s">
        <v>218</v>
      </c>
      <c r="B150" s="37" t="s">
        <v>52</v>
      </c>
      <c r="C150" s="38" t="s">
        <v>24</v>
      </c>
      <c r="D150" s="39">
        <v>0</v>
      </c>
      <c r="E150" s="40">
        <v>0</v>
      </c>
      <c r="F150" s="40"/>
      <c r="G150" s="41"/>
      <c r="H150" s="42"/>
    </row>
    <row r="151" spans="1:8" s="17" customFormat="1" ht="12" x14ac:dyDescent="0.25">
      <c r="A151" s="36" t="s">
        <v>219</v>
      </c>
      <c r="B151" s="37" t="s">
        <v>54</v>
      </c>
      <c r="C151" s="38" t="s">
        <v>24</v>
      </c>
      <c r="D151" s="39">
        <v>0.98</v>
      </c>
      <c r="E151" s="40">
        <v>0.98</v>
      </c>
      <c r="F151" s="47">
        <f>E151-D151</f>
        <v>0</v>
      </c>
      <c r="G151" s="55">
        <f>F151/D151</f>
        <v>0</v>
      </c>
      <c r="H151" s="42"/>
    </row>
    <row r="152" spans="1:8" s="35" customFormat="1" ht="12" x14ac:dyDescent="0.25">
      <c r="A152" s="48" t="s">
        <v>220</v>
      </c>
      <c r="B152" s="49" t="s">
        <v>221</v>
      </c>
      <c r="C152" s="50" t="s">
        <v>24</v>
      </c>
      <c r="D152" s="31">
        <f>SUM(D153:D156)</f>
        <v>8.74</v>
      </c>
      <c r="E152" s="51">
        <f>SUM(E153:E156)</f>
        <v>8.74</v>
      </c>
      <c r="F152" s="52">
        <f>E152-D152</f>
        <v>0</v>
      </c>
      <c r="G152" s="53">
        <f>F152/D152</f>
        <v>0</v>
      </c>
      <c r="H152" s="42"/>
    </row>
    <row r="153" spans="1:8" s="17" customFormat="1" ht="12" x14ac:dyDescent="0.25">
      <c r="A153" s="36" t="s">
        <v>222</v>
      </c>
      <c r="B153" s="37" t="s">
        <v>223</v>
      </c>
      <c r="C153" s="38" t="s">
        <v>24</v>
      </c>
      <c r="D153" s="39">
        <v>0</v>
      </c>
      <c r="E153" s="65">
        <v>0</v>
      </c>
      <c r="F153" s="47">
        <f>E153-D153</f>
        <v>0</v>
      </c>
      <c r="G153" s="55" t="e">
        <f>F153/D153</f>
        <v>#DIV/0!</v>
      </c>
      <c r="H153" s="170"/>
    </row>
    <row r="154" spans="1:8" s="17" customFormat="1" ht="12" x14ac:dyDescent="0.25">
      <c r="A154" s="36" t="s">
        <v>224</v>
      </c>
      <c r="B154" s="37" t="s">
        <v>225</v>
      </c>
      <c r="C154" s="38" t="s">
        <v>24</v>
      </c>
      <c r="D154" s="39"/>
      <c r="E154" s="40"/>
      <c r="F154" s="40"/>
      <c r="G154" s="41"/>
      <c r="H154" s="42"/>
    </row>
    <row r="155" spans="1:8" s="17" customFormat="1" ht="12" x14ac:dyDescent="0.25">
      <c r="A155" s="36" t="s">
        <v>226</v>
      </c>
      <c r="B155" s="37" t="s">
        <v>227</v>
      </c>
      <c r="C155" s="38" t="s">
        <v>24</v>
      </c>
      <c r="D155" s="39"/>
      <c r="E155" s="40"/>
      <c r="F155" s="47"/>
      <c r="G155" s="55"/>
      <c r="H155" s="42"/>
    </row>
    <row r="156" spans="1:8" s="17" customFormat="1" ht="12" x14ac:dyDescent="0.25">
      <c r="A156" s="36" t="s">
        <v>228</v>
      </c>
      <c r="B156" s="37" t="s">
        <v>229</v>
      </c>
      <c r="C156" s="38" t="s">
        <v>24</v>
      </c>
      <c r="D156" s="39">
        <v>8.74</v>
      </c>
      <c r="E156" s="66">
        <v>8.74</v>
      </c>
      <c r="F156" s="47">
        <f>E156-D156</f>
        <v>0</v>
      </c>
      <c r="G156" s="55">
        <f>F156/D156</f>
        <v>0</v>
      </c>
      <c r="H156" s="42"/>
    </row>
    <row r="157" spans="1:8" s="35" customFormat="1" ht="12" x14ac:dyDescent="0.25">
      <c r="A157" s="48" t="s">
        <v>230</v>
      </c>
      <c r="B157" s="49" t="s">
        <v>117</v>
      </c>
      <c r="C157" s="50" t="s">
        <v>44</v>
      </c>
      <c r="D157" s="67"/>
      <c r="E157" s="68"/>
      <c r="F157" s="68"/>
      <c r="G157" s="69"/>
      <c r="H157" s="42"/>
    </row>
    <row r="158" spans="1:8" s="17" customFormat="1" ht="24" x14ac:dyDescent="0.25">
      <c r="A158" s="36" t="s">
        <v>231</v>
      </c>
      <c r="B158" s="37" t="s">
        <v>232</v>
      </c>
      <c r="C158" s="38" t="s">
        <v>24</v>
      </c>
      <c r="D158" s="70">
        <f>D107+D103+D67</f>
        <v>39.639999999999958</v>
      </c>
      <c r="E158" s="66">
        <f>E107+E103+E67</f>
        <v>171.52999999999994</v>
      </c>
      <c r="F158" s="71">
        <f>E158-D158</f>
        <v>131.88999999999999</v>
      </c>
      <c r="G158" s="72">
        <f>F158/D158</f>
        <v>3.3271947527749779</v>
      </c>
      <c r="H158" s="45"/>
    </row>
    <row r="159" spans="1:8" s="17" customFormat="1" ht="12" x14ac:dyDescent="0.25">
      <c r="A159" s="36" t="s">
        <v>233</v>
      </c>
      <c r="B159" s="37" t="s">
        <v>234</v>
      </c>
      <c r="C159" s="38" t="s">
        <v>24</v>
      </c>
      <c r="D159" s="70">
        <v>142.74</v>
      </c>
      <c r="E159" s="66">
        <v>142.74</v>
      </c>
      <c r="F159" s="71">
        <f>E159-D159</f>
        <v>0</v>
      </c>
      <c r="G159" s="72">
        <f>F159/D159</f>
        <v>0</v>
      </c>
      <c r="H159" s="42"/>
    </row>
    <row r="160" spans="1:8" s="17" customFormat="1" ht="12" x14ac:dyDescent="0.25">
      <c r="A160" s="36" t="s">
        <v>235</v>
      </c>
      <c r="B160" s="37" t="s">
        <v>236</v>
      </c>
      <c r="C160" s="38" t="s">
        <v>24</v>
      </c>
      <c r="D160" s="70">
        <v>142.74</v>
      </c>
      <c r="E160" s="66">
        <v>142.74</v>
      </c>
      <c r="F160" s="71">
        <v>0</v>
      </c>
      <c r="G160" s="72">
        <v>0</v>
      </c>
      <c r="H160" s="42"/>
    </row>
    <row r="161" spans="1:8" s="17" customFormat="1" ht="12" x14ac:dyDescent="0.25">
      <c r="A161" s="36" t="s">
        <v>237</v>
      </c>
      <c r="B161" s="37" t="s">
        <v>238</v>
      </c>
      <c r="C161" s="38" t="s">
        <v>24</v>
      </c>
      <c r="D161" s="70">
        <f>D162</f>
        <v>132.74</v>
      </c>
      <c r="E161" s="66">
        <f>E162</f>
        <v>132.74</v>
      </c>
      <c r="F161" s="71">
        <f>E161-D161</f>
        <v>0</v>
      </c>
      <c r="G161" s="72">
        <f>F161/D161</f>
        <v>0</v>
      </c>
      <c r="H161" s="42"/>
    </row>
    <row r="162" spans="1:8" s="17" customFormat="1" ht="12" x14ac:dyDescent="0.25">
      <c r="A162" s="36" t="s">
        <v>239</v>
      </c>
      <c r="B162" s="37" t="s">
        <v>240</v>
      </c>
      <c r="C162" s="38" t="s">
        <v>24</v>
      </c>
      <c r="D162" s="70">
        <f>D160+D244</f>
        <v>132.74</v>
      </c>
      <c r="E162" s="66">
        <f>E160+E244</f>
        <v>132.74</v>
      </c>
      <c r="F162" s="66">
        <v>0</v>
      </c>
      <c r="G162" s="73">
        <v>0</v>
      </c>
      <c r="H162" s="42"/>
    </row>
    <row r="163" spans="1:8" s="17" customFormat="1" ht="36.75" thickBot="1" x14ac:dyDescent="0.3">
      <c r="A163" s="74" t="s">
        <v>241</v>
      </c>
      <c r="B163" s="75" t="s">
        <v>242</v>
      </c>
      <c r="C163" s="76" t="s">
        <v>44</v>
      </c>
      <c r="D163" s="70">
        <f>D162/D158</f>
        <v>3.3486377396569158</v>
      </c>
      <c r="E163" s="77">
        <f>E162/E158</f>
        <v>0.77385880020987607</v>
      </c>
      <c r="F163" s="77">
        <f>E163-D163</f>
        <v>-2.5747789394470395</v>
      </c>
      <c r="G163" s="78">
        <f>F163/D163</f>
        <v>-0.76890339882236358</v>
      </c>
      <c r="H163" s="79"/>
    </row>
    <row r="164" spans="1:8" s="17" customFormat="1" ht="12" x14ac:dyDescent="0.25">
      <c r="A164" s="195" t="s">
        <v>243</v>
      </c>
      <c r="B164" s="196"/>
      <c r="C164" s="196"/>
      <c r="D164" s="196"/>
      <c r="E164" s="196"/>
      <c r="F164" s="196"/>
      <c r="G164" s="196"/>
      <c r="H164" s="197"/>
    </row>
    <row r="165" spans="1:8" s="17" customFormat="1" ht="12" x14ac:dyDescent="0.25">
      <c r="A165" s="36" t="s">
        <v>244</v>
      </c>
      <c r="B165" s="80" t="s">
        <v>245</v>
      </c>
      <c r="C165" s="40" t="s">
        <v>24</v>
      </c>
      <c r="D165" s="40">
        <f>D166+D176+D179+D170+D171+D172+D173+D174+D175+D182</f>
        <v>502.57</v>
      </c>
      <c r="E165" s="40">
        <f>E166+E176+E179+E170+E171+E172+E173+E174+E175+E182</f>
        <v>502.57</v>
      </c>
      <c r="F165" s="80">
        <f>E165-D165</f>
        <v>0</v>
      </c>
      <c r="G165" s="85">
        <f>F165/D165</f>
        <v>0</v>
      </c>
      <c r="H165" s="42"/>
    </row>
    <row r="166" spans="1:8" s="17" customFormat="1" ht="24" x14ac:dyDescent="0.25">
      <c r="A166" s="36" t="s">
        <v>246</v>
      </c>
      <c r="B166" s="81" t="s">
        <v>26</v>
      </c>
      <c r="C166" s="40" t="s">
        <v>24</v>
      </c>
      <c r="D166" s="40"/>
      <c r="E166" s="40"/>
      <c r="F166" s="80"/>
      <c r="G166" s="85"/>
      <c r="H166" s="42"/>
    </row>
    <row r="167" spans="1:8" s="17" customFormat="1" ht="24" x14ac:dyDescent="0.25">
      <c r="A167" s="36" t="s">
        <v>247</v>
      </c>
      <c r="B167" s="81" t="s">
        <v>29</v>
      </c>
      <c r="C167" s="40" t="s">
        <v>24</v>
      </c>
      <c r="D167" s="40"/>
      <c r="E167" s="40"/>
      <c r="F167" s="80"/>
      <c r="G167" s="85"/>
      <c r="H167" s="42"/>
    </row>
    <row r="168" spans="1:8" s="17" customFormat="1" ht="24" x14ac:dyDescent="0.25">
      <c r="A168" s="36" t="s">
        <v>248</v>
      </c>
      <c r="B168" s="81" t="s">
        <v>31</v>
      </c>
      <c r="C168" s="40" t="s">
        <v>24</v>
      </c>
      <c r="D168" s="40"/>
      <c r="E168" s="40"/>
      <c r="F168" s="80"/>
      <c r="G168" s="85"/>
      <c r="H168" s="42"/>
    </row>
    <row r="169" spans="1:8" s="17" customFormat="1" ht="24" x14ac:dyDescent="0.25">
      <c r="A169" s="36" t="s">
        <v>249</v>
      </c>
      <c r="B169" s="81" t="s">
        <v>33</v>
      </c>
      <c r="C169" s="40" t="s">
        <v>24</v>
      </c>
      <c r="D169" s="40"/>
      <c r="E169" s="40"/>
      <c r="F169" s="80"/>
      <c r="G169" s="85"/>
      <c r="H169" s="42"/>
    </row>
    <row r="170" spans="1:8" s="17" customFormat="1" ht="12" x14ac:dyDescent="0.25">
      <c r="A170" s="36" t="s">
        <v>250</v>
      </c>
      <c r="B170" s="81" t="s">
        <v>35</v>
      </c>
      <c r="C170" s="40" t="s">
        <v>24</v>
      </c>
      <c r="D170" s="40">
        <v>320.66000000000003</v>
      </c>
      <c r="E170" s="40">
        <v>320.66000000000003</v>
      </c>
      <c r="F170" s="80"/>
      <c r="G170" s="85"/>
      <c r="H170" s="42"/>
    </row>
    <row r="171" spans="1:8" s="17" customFormat="1" ht="12" x14ac:dyDescent="0.25">
      <c r="A171" s="36" t="s">
        <v>251</v>
      </c>
      <c r="B171" s="81" t="s">
        <v>37</v>
      </c>
      <c r="C171" s="40" t="s">
        <v>24</v>
      </c>
      <c r="D171" s="40">
        <v>131.46</v>
      </c>
      <c r="E171" s="40">
        <v>131.46</v>
      </c>
      <c r="F171" s="80">
        <f>E171-D171</f>
        <v>0</v>
      </c>
      <c r="G171" s="85">
        <f>F171/D171</f>
        <v>0</v>
      </c>
      <c r="H171" s="42"/>
    </row>
    <row r="172" spans="1:8" s="17" customFormat="1" ht="12" x14ac:dyDescent="0.25">
      <c r="A172" s="36" t="s">
        <v>252</v>
      </c>
      <c r="B172" s="81" t="s">
        <v>39</v>
      </c>
      <c r="C172" s="40" t="s">
        <v>24</v>
      </c>
      <c r="D172" s="40"/>
      <c r="E172" s="40"/>
      <c r="F172" s="80"/>
      <c r="G172" s="85"/>
      <c r="H172" s="42"/>
    </row>
    <row r="173" spans="1:8" s="17" customFormat="1" ht="12" x14ac:dyDescent="0.25">
      <c r="A173" s="36" t="s">
        <v>253</v>
      </c>
      <c r="B173" s="81" t="s">
        <v>41</v>
      </c>
      <c r="C173" s="40" t="s">
        <v>24</v>
      </c>
      <c r="D173" s="40">
        <v>32.159999999999997</v>
      </c>
      <c r="E173" s="40">
        <v>32.159999999999997</v>
      </c>
      <c r="F173" s="80">
        <f>E173-D173</f>
        <v>0</v>
      </c>
      <c r="G173" s="85">
        <f>F173/D173</f>
        <v>0</v>
      </c>
      <c r="H173" s="42"/>
    </row>
    <row r="174" spans="1:8" s="17" customFormat="1" ht="12" x14ac:dyDescent="0.25">
      <c r="A174" s="36" t="s">
        <v>254</v>
      </c>
      <c r="B174" s="81" t="s">
        <v>43</v>
      </c>
      <c r="C174" s="40" t="s">
        <v>24</v>
      </c>
      <c r="D174" s="40"/>
      <c r="E174" s="40"/>
      <c r="F174" s="80"/>
      <c r="G174" s="85"/>
      <c r="H174" s="42"/>
    </row>
    <row r="175" spans="1:8" s="17" customFormat="1" ht="12" x14ac:dyDescent="0.25">
      <c r="A175" s="36" t="s">
        <v>255</v>
      </c>
      <c r="B175" s="81" t="s">
        <v>46</v>
      </c>
      <c r="C175" s="40" t="s">
        <v>24</v>
      </c>
      <c r="D175" s="40"/>
      <c r="E175" s="40"/>
      <c r="F175" s="80"/>
      <c r="G175" s="85"/>
      <c r="H175" s="42"/>
    </row>
    <row r="176" spans="1:8" s="17" customFormat="1" ht="24" x14ac:dyDescent="0.25">
      <c r="A176" s="36" t="s">
        <v>256</v>
      </c>
      <c r="B176" s="81" t="s">
        <v>48</v>
      </c>
      <c r="C176" s="40" t="s">
        <v>24</v>
      </c>
      <c r="D176" s="40"/>
      <c r="E176" s="40"/>
      <c r="F176" s="80"/>
      <c r="G176" s="85"/>
      <c r="H176" s="42"/>
    </row>
    <row r="177" spans="1:8" s="17" customFormat="1" ht="12" x14ac:dyDescent="0.25">
      <c r="A177" s="36" t="s">
        <v>257</v>
      </c>
      <c r="B177" s="81" t="s">
        <v>50</v>
      </c>
      <c r="C177" s="40" t="s">
        <v>24</v>
      </c>
      <c r="D177" s="40"/>
      <c r="E177" s="40"/>
      <c r="F177" s="80"/>
      <c r="G177" s="85"/>
      <c r="H177" s="42"/>
    </row>
    <row r="178" spans="1:8" s="17" customFormat="1" ht="12" x14ac:dyDescent="0.25">
      <c r="A178" s="36" t="s">
        <v>258</v>
      </c>
      <c r="B178" s="81" t="s">
        <v>52</v>
      </c>
      <c r="C178" s="40" t="s">
        <v>24</v>
      </c>
      <c r="D178" s="40"/>
      <c r="E178" s="40"/>
      <c r="F178" s="80"/>
      <c r="G178" s="85"/>
      <c r="H178" s="42"/>
    </row>
    <row r="179" spans="1:8" s="17" customFormat="1" ht="36" x14ac:dyDescent="0.25">
      <c r="A179" s="36" t="s">
        <v>259</v>
      </c>
      <c r="B179" s="81" t="s">
        <v>260</v>
      </c>
      <c r="C179" s="40" t="s">
        <v>24</v>
      </c>
      <c r="D179" s="40"/>
      <c r="E179" s="40"/>
      <c r="F179" s="80"/>
      <c r="G179" s="85"/>
      <c r="H179" s="42"/>
    </row>
    <row r="180" spans="1:8" s="17" customFormat="1" ht="12" x14ac:dyDescent="0.25">
      <c r="A180" s="36" t="s">
        <v>261</v>
      </c>
      <c r="B180" s="81" t="s">
        <v>262</v>
      </c>
      <c r="C180" s="40" t="s">
        <v>24</v>
      </c>
      <c r="D180" s="40"/>
      <c r="E180" s="40"/>
      <c r="F180" s="80"/>
      <c r="G180" s="85"/>
      <c r="H180" s="42"/>
    </row>
    <row r="181" spans="1:8" s="17" customFormat="1" ht="24" x14ac:dyDescent="0.25">
      <c r="A181" s="36" t="s">
        <v>263</v>
      </c>
      <c r="B181" s="81" t="s">
        <v>264</v>
      </c>
      <c r="C181" s="40" t="s">
        <v>24</v>
      </c>
      <c r="D181" s="40"/>
      <c r="E181" s="40"/>
      <c r="F181" s="80"/>
      <c r="G181" s="85"/>
      <c r="H181" s="42"/>
    </row>
    <row r="182" spans="1:8" s="17" customFormat="1" ht="12" x14ac:dyDescent="0.25">
      <c r="A182" s="36" t="s">
        <v>265</v>
      </c>
      <c r="B182" s="81" t="s">
        <v>54</v>
      </c>
      <c r="C182" s="40" t="s">
        <v>24</v>
      </c>
      <c r="D182" s="40">
        <v>18.29</v>
      </c>
      <c r="E182" s="40">
        <v>18.29</v>
      </c>
      <c r="F182" s="80">
        <f>E182-D182</f>
        <v>0</v>
      </c>
      <c r="G182" s="85">
        <f>F182/D182</f>
        <v>0</v>
      </c>
      <c r="H182" s="42"/>
    </row>
    <row r="183" spans="1:8" s="17" customFormat="1" ht="12" x14ac:dyDescent="0.25">
      <c r="A183" s="36" t="s">
        <v>266</v>
      </c>
      <c r="B183" s="80" t="s">
        <v>267</v>
      </c>
      <c r="C183" s="40" t="s">
        <v>24</v>
      </c>
      <c r="D183" s="40">
        <f>D184+D185+D189+D190+D191+D192+D193+D196+D197+D198+D199+D200+D194</f>
        <v>481.17040000000003</v>
      </c>
      <c r="E183" s="40">
        <f>E184+E185+E189+E190+E191+E192+E193+E196+E197+E198+E199+E200+E194</f>
        <v>481.17040000000003</v>
      </c>
      <c r="F183" s="80">
        <f>E183-D183</f>
        <v>0</v>
      </c>
      <c r="G183" s="85">
        <f>F183/D183</f>
        <v>0</v>
      </c>
      <c r="H183" s="42"/>
    </row>
    <row r="184" spans="1:8" s="17" customFormat="1" ht="12" x14ac:dyDescent="0.25">
      <c r="A184" s="36" t="s">
        <v>268</v>
      </c>
      <c r="B184" s="81" t="s">
        <v>269</v>
      </c>
      <c r="C184" s="40" t="s">
        <v>24</v>
      </c>
      <c r="D184" s="40">
        <v>163.09</v>
      </c>
      <c r="E184" s="40">
        <v>163.09</v>
      </c>
      <c r="F184" s="80"/>
      <c r="G184" s="85"/>
      <c r="H184" s="42"/>
    </row>
    <row r="185" spans="1:8" s="17" customFormat="1" ht="12" x14ac:dyDescent="0.25">
      <c r="A185" s="36" t="s">
        <v>270</v>
      </c>
      <c r="B185" s="81" t="s">
        <v>271</v>
      </c>
      <c r="C185" s="40" t="s">
        <v>24</v>
      </c>
      <c r="D185" s="40">
        <f>SUM(D186:D188)</f>
        <v>64.95</v>
      </c>
      <c r="E185" s="40">
        <f>SUM(E186:E188)</f>
        <v>64.95</v>
      </c>
      <c r="F185" s="80">
        <f>E185-D185</f>
        <v>0</v>
      </c>
      <c r="G185" s="85">
        <f>F185/D185</f>
        <v>0</v>
      </c>
      <c r="H185" s="42"/>
    </row>
    <row r="186" spans="1:8" s="17" customFormat="1" ht="12" x14ac:dyDescent="0.25">
      <c r="A186" s="36" t="s">
        <v>272</v>
      </c>
      <c r="B186" s="81" t="s">
        <v>273</v>
      </c>
      <c r="C186" s="40" t="s">
        <v>24</v>
      </c>
      <c r="D186" s="40"/>
      <c r="E186" s="40"/>
      <c r="F186" s="80"/>
      <c r="G186" s="85"/>
      <c r="H186" s="42"/>
    </row>
    <row r="187" spans="1:8" s="17" customFormat="1" ht="12" x14ac:dyDescent="0.25">
      <c r="A187" s="36" t="s">
        <v>274</v>
      </c>
      <c r="B187" s="81" t="s">
        <v>275</v>
      </c>
      <c r="C187" s="40" t="s">
        <v>24</v>
      </c>
      <c r="D187" s="40">
        <v>25.78</v>
      </c>
      <c r="E187" s="40">
        <v>25.78</v>
      </c>
      <c r="F187" s="80"/>
      <c r="G187" s="85"/>
      <c r="H187" s="42"/>
    </row>
    <row r="188" spans="1:8" s="17" customFormat="1" ht="12" x14ac:dyDescent="0.25">
      <c r="A188" s="36" t="s">
        <v>276</v>
      </c>
      <c r="B188" s="81" t="s">
        <v>277</v>
      </c>
      <c r="C188" s="40" t="s">
        <v>24</v>
      </c>
      <c r="D188" s="40">
        <v>39.17</v>
      </c>
      <c r="E188" s="40">
        <v>39.17</v>
      </c>
      <c r="F188" s="80">
        <f>E188-D188</f>
        <v>0</v>
      </c>
      <c r="G188" s="85">
        <f>F188/D188</f>
        <v>0</v>
      </c>
      <c r="H188" s="42"/>
    </row>
    <row r="189" spans="1:8" s="17" customFormat="1" ht="24" x14ac:dyDescent="0.25">
      <c r="A189" s="36" t="s">
        <v>278</v>
      </c>
      <c r="B189" s="81" t="s">
        <v>279</v>
      </c>
      <c r="C189" s="40" t="s">
        <v>24</v>
      </c>
      <c r="D189" s="40"/>
      <c r="E189" s="40"/>
      <c r="F189" s="80"/>
      <c r="G189" s="85"/>
      <c r="H189" s="42"/>
    </row>
    <row r="190" spans="1:8" s="17" customFormat="1" ht="24" x14ac:dyDescent="0.25">
      <c r="A190" s="36" t="s">
        <v>280</v>
      </c>
      <c r="B190" s="81" t="s">
        <v>281</v>
      </c>
      <c r="C190" s="40" t="s">
        <v>24</v>
      </c>
      <c r="D190" s="40"/>
      <c r="E190" s="40"/>
      <c r="F190" s="80"/>
      <c r="G190" s="85"/>
      <c r="H190" s="42"/>
    </row>
    <row r="191" spans="1:8" s="17" customFormat="1" ht="12" x14ac:dyDescent="0.25">
      <c r="A191" s="36" t="s">
        <v>282</v>
      </c>
      <c r="B191" s="81" t="s">
        <v>283</v>
      </c>
      <c r="C191" s="40" t="s">
        <v>24</v>
      </c>
      <c r="D191" s="40"/>
      <c r="E191" s="40"/>
      <c r="F191" s="80"/>
      <c r="G191" s="85"/>
      <c r="H191" s="42"/>
    </row>
    <row r="192" spans="1:8" s="17" customFormat="1" ht="12" x14ac:dyDescent="0.25">
      <c r="A192" s="36" t="s">
        <v>284</v>
      </c>
      <c r="B192" s="81" t="s">
        <v>285</v>
      </c>
      <c r="C192" s="40" t="s">
        <v>24</v>
      </c>
      <c r="D192" s="40">
        <v>111.68</v>
      </c>
      <c r="E192" s="40">
        <v>111.68</v>
      </c>
      <c r="F192" s="80">
        <f t="shared" ref="F192:F201" si="13">E192-D192</f>
        <v>0</v>
      </c>
      <c r="G192" s="85">
        <f t="shared" ref="G192:G201" si="14">F192/D192</f>
        <v>0</v>
      </c>
      <c r="H192" s="42"/>
    </row>
    <row r="193" spans="1:8" s="17" customFormat="1" ht="12" x14ac:dyDescent="0.25">
      <c r="A193" s="36" t="s">
        <v>286</v>
      </c>
      <c r="B193" s="81" t="s">
        <v>287</v>
      </c>
      <c r="C193" s="40" t="s">
        <v>24</v>
      </c>
      <c r="D193" s="40">
        <f>D192*28/100</f>
        <v>31.270399999999999</v>
      </c>
      <c r="E193" s="40">
        <f>E192*28/100</f>
        <v>31.270399999999999</v>
      </c>
      <c r="F193" s="80">
        <f t="shared" si="13"/>
        <v>0</v>
      </c>
      <c r="G193" s="85">
        <f t="shared" si="14"/>
        <v>0</v>
      </c>
      <c r="H193" s="42"/>
    </row>
    <row r="194" spans="1:8" s="17" customFormat="1" ht="12" x14ac:dyDescent="0.25">
      <c r="A194" s="36" t="s">
        <v>288</v>
      </c>
      <c r="B194" s="81" t="s">
        <v>289</v>
      </c>
      <c r="C194" s="40" t="s">
        <v>24</v>
      </c>
      <c r="D194" s="40">
        <v>17</v>
      </c>
      <c r="E194" s="40">
        <v>17</v>
      </c>
      <c r="F194" s="80">
        <f t="shared" si="13"/>
        <v>0</v>
      </c>
      <c r="G194" s="85">
        <f t="shared" si="14"/>
        <v>0</v>
      </c>
      <c r="H194" s="42"/>
    </row>
    <row r="195" spans="1:8" s="82" customFormat="1" ht="12" x14ac:dyDescent="0.25">
      <c r="A195" s="36" t="s">
        <v>290</v>
      </c>
      <c r="B195" s="81" t="s">
        <v>291</v>
      </c>
      <c r="C195" s="40" t="s">
        <v>24</v>
      </c>
      <c r="D195" s="40">
        <f>D122</f>
        <v>2.5100000000000002</v>
      </c>
      <c r="E195" s="40">
        <f>E122</f>
        <v>2.5100000000000002</v>
      </c>
      <c r="F195" s="80">
        <f t="shared" si="13"/>
        <v>0</v>
      </c>
      <c r="G195" s="85">
        <f t="shared" si="14"/>
        <v>0</v>
      </c>
      <c r="H195" s="42"/>
    </row>
    <row r="196" spans="1:8" s="17" customFormat="1" ht="12" x14ac:dyDescent="0.25">
      <c r="A196" s="36" t="s">
        <v>292</v>
      </c>
      <c r="B196" s="81" t="s">
        <v>293</v>
      </c>
      <c r="C196" s="40" t="s">
        <v>24</v>
      </c>
      <c r="D196" s="40">
        <v>35.520000000000003</v>
      </c>
      <c r="E196" s="40">
        <v>35.520000000000003</v>
      </c>
      <c r="F196" s="80">
        <f t="shared" si="13"/>
        <v>0</v>
      </c>
      <c r="G196" s="85">
        <f t="shared" si="14"/>
        <v>0</v>
      </c>
      <c r="H196" s="42"/>
    </row>
    <row r="197" spans="1:8" s="17" customFormat="1" ht="12" x14ac:dyDescent="0.25">
      <c r="A197" s="36" t="s">
        <v>294</v>
      </c>
      <c r="B197" s="81" t="s">
        <v>295</v>
      </c>
      <c r="C197" s="40" t="s">
        <v>24</v>
      </c>
      <c r="D197" s="40">
        <v>21.62</v>
      </c>
      <c r="E197" s="40">
        <v>21.62</v>
      </c>
      <c r="F197" s="80">
        <f t="shared" si="13"/>
        <v>0</v>
      </c>
      <c r="G197" s="85">
        <f t="shared" si="14"/>
        <v>0</v>
      </c>
      <c r="H197" s="42"/>
    </row>
    <row r="198" spans="1:8" s="82" customFormat="1" ht="12" x14ac:dyDescent="0.25">
      <c r="A198" s="36" t="s">
        <v>296</v>
      </c>
      <c r="B198" s="81" t="s">
        <v>297</v>
      </c>
      <c r="C198" s="40" t="s">
        <v>24</v>
      </c>
      <c r="D198" s="40">
        <v>13</v>
      </c>
      <c r="E198" s="40">
        <v>13</v>
      </c>
      <c r="F198" s="80">
        <f t="shared" si="13"/>
        <v>0</v>
      </c>
      <c r="G198" s="85">
        <f t="shared" si="14"/>
        <v>0</v>
      </c>
      <c r="H198" s="42"/>
    </row>
    <row r="199" spans="1:8" s="17" customFormat="1" ht="36" x14ac:dyDescent="0.25">
      <c r="A199" s="36" t="s">
        <v>298</v>
      </c>
      <c r="B199" s="81" t="s">
        <v>299</v>
      </c>
      <c r="C199" s="40" t="s">
        <v>24</v>
      </c>
      <c r="D199" s="40">
        <v>13.6</v>
      </c>
      <c r="E199" s="40">
        <v>13.6</v>
      </c>
      <c r="F199" s="80">
        <f t="shared" si="13"/>
        <v>0</v>
      </c>
      <c r="G199" s="85">
        <f t="shared" si="14"/>
        <v>0</v>
      </c>
      <c r="H199" s="42"/>
    </row>
    <row r="200" spans="1:8" s="17" customFormat="1" ht="12" x14ac:dyDescent="0.25">
      <c r="A200" s="36" t="s">
        <v>300</v>
      </c>
      <c r="B200" s="81" t="s">
        <v>301</v>
      </c>
      <c r="C200" s="40" t="s">
        <v>24</v>
      </c>
      <c r="D200" s="40">
        <v>9.44</v>
      </c>
      <c r="E200" s="40">
        <v>9.44</v>
      </c>
      <c r="F200" s="80">
        <f t="shared" si="13"/>
        <v>0</v>
      </c>
      <c r="G200" s="85">
        <f t="shared" si="14"/>
        <v>0</v>
      </c>
      <c r="H200" s="42"/>
    </row>
    <row r="201" spans="1:8" s="17" customFormat="1" ht="12" x14ac:dyDescent="0.25">
      <c r="A201" s="36" t="s">
        <v>302</v>
      </c>
      <c r="B201" s="80" t="s">
        <v>303</v>
      </c>
      <c r="C201" s="40" t="s">
        <v>24</v>
      </c>
      <c r="D201" s="40">
        <f>D202+D203+D207</f>
        <v>0</v>
      </c>
      <c r="E201" s="40">
        <f>E202+E203+E207</f>
        <v>0</v>
      </c>
      <c r="F201" s="80">
        <f t="shared" si="13"/>
        <v>0</v>
      </c>
      <c r="G201" s="85" t="e">
        <f t="shared" si="14"/>
        <v>#DIV/0!</v>
      </c>
      <c r="H201" s="42"/>
    </row>
    <row r="202" spans="1:8" s="17" customFormat="1" ht="12" x14ac:dyDescent="0.25">
      <c r="A202" s="36" t="s">
        <v>304</v>
      </c>
      <c r="B202" s="81" t="s">
        <v>305</v>
      </c>
      <c r="C202" s="40" t="s">
        <v>24</v>
      </c>
      <c r="D202" s="40"/>
      <c r="E202" s="40"/>
      <c r="F202" s="80"/>
      <c r="G202" s="85"/>
      <c r="H202" s="42"/>
    </row>
    <row r="203" spans="1:8" s="17" customFormat="1" ht="24" x14ac:dyDescent="0.25">
      <c r="A203" s="36" t="s">
        <v>306</v>
      </c>
      <c r="B203" s="81" t="s">
        <v>307</v>
      </c>
      <c r="C203" s="40" t="s">
        <v>24</v>
      </c>
      <c r="D203" s="40"/>
      <c r="E203" s="40"/>
      <c r="F203" s="80"/>
      <c r="G203" s="85"/>
      <c r="H203" s="42"/>
    </row>
    <row r="204" spans="1:8" s="17" customFormat="1" ht="24" x14ac:dyDescent="0.25">
      <c r="A204" s="36" t="s">
        <v>308</v>
      </c>
      <c r="B204" s="81" t="s">
        <v>309</v>
      </c>
      <c r="C204" s="40" t="s">
        <v>24</v>
      </c>
      <c r="D204" s="40"/>
      <c r="E204" s="40"/>
      <c r="F204" s="80"/>
      <c r="G204" s="85"/>
      <c r="H204" s="42"/>
    </row>
    <row r="205" spans="1:8" s="17" customFormat="1" ht="12" x14ac:dyDescent="0.25">
      <c r="A205" s="36" t="s">
        <v>310</v>
      </c>
      <c r="B205" s="81" t="s">
        <v>311</v>
      </c>
      <c r="C205" s="40" t="s">
        <v>24</v>
      </c>
      <c r="D205" s="40"/>
      <c r="E205" s="40"/>
      <c r="F205" s="80"/>
      <c r="G205" s="85"/>
      <c r="H205" s="42"/>
    </row>
    <row r="206" spans="1:8" s="17" customFormat="1" ht="24" x14ac:dyDescent="0.25">
      <c r="A206" s="36" t="s">
        <v>312</v>
      </c>
      <c r="B206" s="81" t="s">
        <v>313</v>
      </c>
      <c r="C206" s="40" t="s">
        <v>24</v>
      </c>
      <c r="D206" s="40"/>
      <c r="E206" s="40"/>
      <c r="F206" s="80"/>
      <c r="G206" s="85"/>
      <c r="H206" s="42"/>
    </row>
    <row r="207" spans="1:8" s="17" customFormat="1" ht="12" x14ac:dyDescent="0.25">
      <c r="A207" s="36" t="s">
        <v>314</v>
      </c>
      <c r="B207" s="81" t="s">
        <v>315</v>
      </c>
      <c r="C207" s="40" t="s">
        <v>24</v>
      </c>
      <c r="D207" s="40"/>
      <c r="E207" s="40"/>
      <c r="F207" s="80">
        <f>E207-D207</f>
        <v>0</v>
      </c>
      <c r="G207" s="85" t="e">
        <f>F207/D207</f>
        <v>#DIV/0!</v>
      </c>
      <c r="H207" s="42"/>
    </row>
    <row r="208" spans="1:8" s="17" customFormat="1" ht="12" x14ac:dyDescent="0.25">
      <c r="A208" s="36" t="s">
        <v>316</v>
      </c>
      <c r="B208" s="80" t="s">
        <v>317</v>
      </c>
      <c r="C208" s="40" t="s">
        <v>24</v>
      </c>
      <c r="D208" s="40">
        <f>D209+D216+D217</f>
        <v>0</v>
      </c>
      <c r="E208" s="40">
        <f>E209+E216+E217</f>
        <v>0</v>
      </c>
      <c r="F208" s="80">
        <f>E208-D208</f>
        <v>0</v>
      </c>
      <c r="G208" s="85" t="e">
        <f>F208/D208</f>
        <v>#DIV/0!</v>
      </c>
      <c r="H208" s="42"/>
    </row>
    <row r="209" spans="1:8" s="17" customFormat="1" ht="12" x14ac:dyDescent="0.25">
      <c r="A209" s="36" t="s">
        <v>318</v>
      </c>
      <c r="B209" s="81" t="s">
        <v>319</v>
      </c>
      <c r="C209" s="40" t="s">
        <v>24</v>
      </c>
      <c r="D209" s="40">
        <f>SUM(D210:D215)</f>
        <v>0</v>
      </c>
      <c r="E209" s="40">
        <f>SUM(E210:E215)</f>
        <v>0</v>
      </c>
      <c r="F209" s="80">
        <f>E209-D209</f>
        <v>0</v>
      </c>
      <c r="G209" s="85" t="e">
        <f>F209/D209</f>
        <v>#DIV/0!</v>
      </c>
      <c r="H209" s="42"/>
    </row>
    <row r="210" spans="1:8" s="17" customFormat="1" ht="12" x14ac:dyDescent="0.25">
      <c r="A210" s="36" t="s">
        <v>320</v>
      </c>
      <c r="B210" s="81" t="s">
        <v>321</v>
      </c>
      <c r="C210" s="40" t="s">
        <v>24</v>
      </c>
      <c r="D210" s="83"/>
      <c r="E210" s="83"/>
      <c r="F210" s="80">
        <f>E210-D210</f>
        <v>0</v>
      </c>
      <c r="G210" s="85" t="e">
        <f>F210/D210</f>
        <v>#DIV/0!</v>
      </c>
      <c r="H210" s="42"/>
    </row>
    <row r="211" spans="1:8" s="17" customFormat="1" ht="12" x14ac:dyDescent="0.25">
      <c r="A211" s="36" t="s">
        <v>322</v>
      </c>
      <c r="B211" s="81" t="s">
        <v>323</v>
      </c>
      <c r="C211" s="40" t="s">
        <v>24</v>
      </c>
      <c r="D211" s="83"/>
      <c r="E211" s="83"/>
      <c r="F211" s="80"/>
      <c r="G211" s="85"/>
      <c r="H211" s="42"/>
    </row>
    <row r="212" spans="1:8" s="17" customFormat="1" ht="24" x14ac:dyDescent="0.25">
      <c r="A212" s="36" t="s">
        <v>324</v>
      </c>
      <c r="B212" s="81" t="s">
        <v>325</v>
      </c>
      <c r="C212" s="40" t="s">
        <v>24</v>
      </c>
      <c r="D212" s="83"/>
      <c r="E212" s="83"/>
      <c r="F212" s="80"/>
      <c r="G212" s="85"/>
      <c r="H212" s="42"/>
    </row>
    <row r="213" spans="1:8" s="17" customFormat="1" ht="12" x14ac:dyDescent="0.25">
      <c r="A213" s="36" t="s">
        <v>326</v>
      </c>
      <c r="B213" s="81" t="s">
        <v>327</v>
      </c>
      <c r="C213" s="40" t="s">
        <v>24</v>
      </c>
      <c r="D213" s="83"/>
      <c r="E213" s="83"/>
      <c r="F213" s="80"/>
      <c r="G213" s="85"/>
      <c r="H213" s="42"/>
    </row>
    <row r="214" spans="1:8" s="17" customFormat="1" ht="24" x14ac:dyDescent="0.25">
      <c r="A214" s="36" t="s">
        <v>328</v>
      </c>
      <c r="B214" s="81" t="s">
        <v>329</v>
      </c>
      <c r="C214" s="40" t="s">
        <v>24</v>
      </c>
      <c r="D214" s="40"/>
      <c r="E214" s="40"/>
      <c r="F214" s="80"/>
      <c r="G214" s="85"/>
      <c r="H214" s="42"/>
    </row>
    <row r="215" spans="1:8" s="17" customFormat="1" ht="12" x14ac:dyDescent="0.25">
      <c r="A215" s="36" t="s">
        <v>330</v>
      </c>
      <c r="B215" s="81" t="s">
        <v>331</v>
      </c>
      <c r="C215" s="40" t="s">
        <v>24</v>
      </c>
      <c r="D215" s="40"/>
      <c r="E215" s="40"/>
      <c r="F215" s="80"/>
      <c r="G215" s="85"/>
      <c r="H215" s="42"/>
    </row>
    <row r="216" spans="1:8" s="17" customFormat="1" ht="12" x14ac:dyDescent="0.25">
      <c r="A216" s="36" t="s">
        <v>332</v>
      </c>
      <c r="B216" s="81" t="s">
        <v>333</v>
      </c>
      <c r="C216" s="40" t="s">
        <v>24</v>
      </c>
      <c r="D216" s="40"/>
      <c r="E216" s="40"/>
      <c r="F216" s="80"/>
      <c r="G216" s="85"/>
      <c r="H216" s="42"/>
    </row>
    <row r="217" spans="1:8" s="17" customFormat="1" ht="24" x14ac:dyDescent="0.25">
      <c r="A217" s="36" t="s">
        <v>334</v>
      </c>
      <c r="B217" s="81" t="s">
        <v>335</v>
      </c>
      <c r="C217" s="40" t="s">
        <v>24</v>
      </c>
      <c r="D217" s="40"/>
      <c r="E217" s="40"/>
      <c r="F217" s="80"/>
      <c r="G217" s="85"/>
      <c r="H217" s="42"/>
    </row>
    <row r="218" spans="1:8" s="17" customFormat="1" ht="12" x14ac:dyDescent="0.25">
      <c r="A218" s="36" t="s">
        <v>336</v>
      </c>
      <c r="B218" s="81" t="s">
        <v>117</v>
      </c>
      <c r="C218" s="40" t="s">
        <v>44</v>
      </c>
      <c r="D218" s="40">
        <f>D219</f>
        <v>0</v>
      </c>
      <c r="E218" s="40">
        <f>E219</f>
        <v>0</v>
      </c>
      <c r="F218" s="80"/>
      <c r="G218" s="85"/>
      <c r="H218" s="42"/>
    </row>
    <row r="219" spans="1:8" s="17" customFormat="1" ht="24" x14ac:dyDescent="0.25">
      <c r="A219" s="36" t="s">
        <v>337</v>
      </c>
      <c r="B219" s="81" t="s">
        <v>338</v>
      </c>
      <c r="C219" s="40" t="s">
        <v>24</v>
      </c>
      <c r="D219" s="40"/>
      <c r="E219" s="40"/>
      <c r="F219" s="80"/>
      <c r="G219" s="85"/>
      <c r="H219" s="42"/>
    </row>
    <row r="220" spans="1:8" s="17" customFormat="1" ht="12" x14ac:dyDescent="0.25">
      <c r="A220" s="36" t="s">
        <v>339</v>
      </c>
      <c r="B220" s="80" t="s">
        <v>340</v>
      </c>
      <c r="C220" s="40" t="s">
        <v>24</v>
      </c>
      <c r="D220" s="40">
        <f t="shared" ref="D220:E220" si="15">D221+D222+D226+D227+D230+D231+D232</f>
        <v>0</v>
      </c>
      <c r="E220" s="40">
        <f t="shared" ref="E220" si="16">E221+E222+E226+E227+E230+E231+E232</f>
        <v>0</v>
      </c>
      <c r="F220" s="80">
        <f>E220-D220</f>
        <v>0</v>
      </c>
      <c r="G220" s="85" t="e">
        <f>F220/D220</f>
        <v>#DIV/0!</v>
      </c>
      <c r="H220" s="42"/>
    </row>
    <row r="221" spans="1:8" s="17" customFormat="1" ht="12" x14ac:dyDescent="0.25">
      <c r="A221" s="36" t="s">
        <v>341</v>
      </c>
      <c r="B221" s="81" t="s">
        <v>342</v>
      </c>
      <c r="C221" s="40" t="s">
        <v>24</v>
      </c>
      <c r="D221" s="40"/>
      <c r="E221" s="40"/>
      <c r="F221" s="80"/>
      <c r="G221" s="85"/>
      <c r="H221" s="42"/>
    </row>
    <row r="222" spans="1:8" s="17" customFormat="1" ht="12" x14ac:dyDescent="0.25">
      <c r="A222" s="36" t="s">
        <v>343</v>
      </c>
      <c r="B222" s="81" t="s">
        <v>344</v>
      </c>
      <c r="C222" s="40" t="s">
        <v>24</v>
      </c>
      <c r="D222" s="40">
        <f t="shared" ref="D222:E222" si="17">SUM(D223:D225)</f>
        <v>0</v>
      </c>
      <c r="E222" s="40">
        <f t="shared" ref="E222" si="18">SUM(E223:E225)</f>
        <v>0</v>
      </c>
      <c r="F222" s="80">
        <f>E222-D222</f>
        <v>0</v>
      </c>
      <c r="G222" s="85" t="e">
        <f>F222/D222</f>
        <v>#DIV/0!</v>
      </c>
      <c r="H222" s="42"/>
    </row>
    <row r="223" spans="1:8" s="17" customFormat="1" ht="12" x14ac:dyDescent="0.25">
      <c r="A223" s="36" t="s">
        <v>345</v>
      </c>
      <c r="B223" s="81" t="s">
        <v>346</v>
      </c>
      <c r="C223" s="40" t="s">
        <v>24</v>
      </c>
      <c r="D223" s="40"/>
      <c r="E223" s="40"/>
      <c r="F223" s="80">
        <f>E223-D223</f>
        <v>0</v>
      </c>
      <c r="G223" s="85" t="e">
        <f>F223/D223</f>
        <v>#DIV/0!</v>
      </c>
      <c r="H223" s="42"/>
    </row>
    <row r="224" spans="1:8" s="17" customFormat="1" ht="12" x14ac:dyDescent="0.25">
      <c r="A224" s="36" t="s">
        <v>347</v>
      </c>
      <c r="B224" s="81" t="s">
        <v>348</v>
      </c>
      <c r="C224" s="40" t="s">
        <v>24</v>
      </c>
      <c r="D224" s="40"/>
      <c r="E224" s="40"/>
      <c r="F224" s="80"/>
      <c r="G224" s="85"/>
      <c r="H224" s="42"/>
    </row>
    <row r="225" spans="1:8" s="17" customFormat="1" ht="12" x14ac:dyDescent="0.25">
      <c r="A225" s="36" t="s">
        <v>349</v>
      </c>
      <c r="B225" s="81" t="s">
        <v>350</v>
      </c>
      <c r="C225" s="40" t="s">
        <v>24</v>
      </c>
      <c r="D225" s="40"/>
      <c r="E225" s="40"/>
      <c r="F225" s="80"/>
      <c r="G225" s="85"/>
      <c r="H225" s="42"/>
    </row>
    <row r="226" spans="1:8" s="17" customFormat="1" ht="12" x14ac:dyDescent="0.25">
      <c r="A226" s="36" t="s">
        <v>351</v>
      </c>
      <c r="B226" s="84" t="s">
        <v>352</v>
      </c>
      <c r="C226" s="40" t="s">
        <v>24</v>
      </c>
      <c r="D226" s="40"/>
      <c r="E226" s="40"/>
      <c r="F226" s="80"/>
      <c r="G226" s="85"/>
      <c r="H226" s="42"/>
    </row>
    <row r="227" spans="1:8" s="17" customFormat="1" ht="24" x14ac:dyDescent="0.25">
      <c r="A227" s="36" t="s">
        <v>353</v>
      </c>
      <c r="B227" s="81" t="s">
        <v>354</v>
      </c>
      <c r="C227" s="40" t="s">
        <v>24</v>
      </c>
      <c r="D227" s="40"/>
      <c r="E227" s="40"/>
      <c r="F227" s="80"/>
      <c r="G227" s="85"/>
      <c r="H227" s="42"/>
    </row>
    <row r="228" spans="1:8" s="17" customFormat="1" ht="12" x14ac:dyDescent="0.25">
      <c r="A228" s="36" t="s">
        <v>355</v>
      </c>
      <c r="B228" s="81" t="s">
        <v>356</v>
      </c>
      <c r="C228" s="40" t="s">
        <v>24</v>
      </c>
      <c r="D228" s="40"/>
      <c r="E228" s="40"/>
      <c r="F228" s="80"/>
      <c r="G228" s="85"/>
      <c r="H228" s="42"/>
    </row>
    <row r="229" spans="1:8" s="17" customFormat="1" ht="12" x14ac:dyDescent="0.25">
      <c r="A229" s="36" t="s">
        <v>357</v>
      </c>
      <c r="B229" s="81" t="s">
        <v>358</v>
      </c>
      <c r="C229" s="40" t="s">
        <v>24</v>
      </c>
      <c r="D229" s="40"/>
      <c r="E229" s="40"/>
      <c r="F229" s="80"/>
      <c r="G229" s="85"/>
      <c r="H229" s="42"/>
    </row>
    <row r="230" spans="1:8" s="17" customFormat="1" ht="12" x14ac:dyDescent="0.25">
      <c r="A230" s="36" t="s">
        <v>359</v>
      </c>
      <c r="B230" s="81" t="s">
        <v>360</v>
      </c>
      <c r="C230" s="40" t="s">
        <v>24</v>
      </c>
      <c r="D230" s="40"/>
      <c r="E230" s="40"/>
      <c r="F230" s="80">
        <f>E230-D230</f>
        <v>0</v>
      </c>
      <c r="G230" s="85" t="e">
        <f>F230/D230</f>
        <v>#DIV/0!</v>
      </c>
      <c r="H230" s="42"/>
    </row>
    <row r="231" spans="1:8" s="17" customFormat="1" ht="12" x14ac:dyDescent="0.25">
      <c r="A231" s="36" t="s">
        <v>361</v>
      </c>
      <c r="B231" s="81" t="s">
        <v>362</v>
      </c>
      <c r="C231" s="40" t="s">
        <v>24</v>
      </c>
      <c r="D231" s="40"/>
      <c r="E231" s="40"/>
      <c r="F231" s="80"/>
      <c r="G231" s="85"/>
      <c r="H231" s="42"/>
    </row>
    <row r="232" spans="1:8" s="17" customFormat="1" ht="12" x14ac:dyDescent="0.25">
      <c r="A232" s="36" t="s">
        <v>363</v>
      </c>
      <c r="B232" s="81" t="s">
        <v>364</v>
      </c>
      <c r="C232" s="40" t="s">
        <v>24</v>
      </c>
      <c r="D232" s="40"/>
      <c r="E232" s="40"/>
      <c r="F232" s="80">
        <f>E232-D232</f>
        <v>0</v>
      </c>
      <c r="G232" s="85" t="e">
        <f>F232/D232</f>
        <v>#DIV/0!</v>
      </c>
      <c r="H232" s="42"/>
    </row>
    <row r="233" spans="1:8" s="17" customFormat="1" ht="12" x14ac:dyDescent="0.25">
      <c r="A233" s="36" t="s">
        <v>365</v>
      </c>
      <c r="B233" s="80" t="s">
        <v>366</v>
      </c>
      <c r="C233" s="40" t="s">
        <v>24</v>
      </c>
      <c r="D233" s="40">
        <f>D234+D238+D239</f>
        <v>10</v>
      </c>
      <c r="E233" s="40">
        <f>E234+E238+E239</f>
        <v>10</v>
      </c>
      <c r="F233" s="80">
        <f>E233-D233</f>
        <v>0</v>
      </c>
      <c r="G233" s="85">
        <f>F233/D233</f>
        <v>0</v>
      </c>
      <c r="H233" s="42"/>
    </row>
    <row r="234" spans="1:8" s="17" customFormat="1" ht="12" x14ac:dyDescent="0.25">
      <c r="A234" s="36" t="s">
        <v>367</v>
      </c>
      <c r="B234" s="81" t="s">
        <v>368</v>
      </c>
      <c r="C234" s="40" t="s">
        <v>24</v>
      </c>
      <c r="D234" s="40">
        <f>SUM(D235:D237)</f>
        <v>10</v>
      </c>
      <c r="E234" s="40">
        <f>SUM(E235:E237)</f>
        <v>10</v>
      </c>
      <c r="F234" s="80">
        <f>E234-D234</f>
        <v>0</v>
      </c>
      <c r="G234" s="85">
        <f>F234/D234</f>
        <v>0</v>
      </c>
      <c r="H234" s="42"/>
    </row>
    <row r="235" spans="1:8" s="17" customFormat="1" ht="12" x14ac:dyDescent="0.25">
      <c r="A235" s="36" t="s">
        <v>369</v>
      </c>
      <c r="B235" s="81" t="s">
        <v>346</v>
      </c>
      <c r="C235" s="40" t="s">
        <v>24</v>
      </c>
      <c r="D235" s="40">
        <v>10</v>
      </c>
      <c r="E235" s="40">
        <v>10</v>
      </c>
      <c r="F235" s="80">
        <f>E235-D235</f>
        <v>0</v>
      </c>
      <c r="G235" s="85">
        <f>F235/D235</f>
        <v>0</v>
      </c>
      <c r="H235" s="42"/>
    </row>
    <row r="236" spans="1:8" s="17" customFormat="1" ht="12" x14ac:dyDescent="0.25">
      <c r="A236" s="36" t="s">
        <v>370</v>
      </c>
      <c r="B236" s="81" t="s">
        <v>348</v>
      </c>
      <c r="C236" s="40" t="s">
        <v>24</v>
      </c>
      <c r="D236" s="40"/>
      <c r="E236" s="40"/>
      <c r="F236" s="80"/>
      <c r="G236" s="85"/>
      <c r="H236" s="42"/>
    </row>
    <row r="237" spans="1:8" s="17" customFormat="1" ht="12" x14ac:dyDescent="0.25">
      <c r="A237" s="36" t="s">
        <v>371</v>
      </c>
      <c r="B237" s="81" t="s">
        <v>350</v>
      </c>
      <c r="C237" s="40" t="s">
        <v>24</v>
      </c>
      <c r="D237" s="40"/>
      <c r="E237" s="40"/>
      <c r="F237" s="80"/>
      <c r="G237" s="85"/>
      <c r="H237" s="42"/>
    </row>
    <row r="238" spans="1:8" s="17" customFormat="1" ht="12" x14ac:dyDescent="0.25">
      <c r="A238" s="36" t="s">
        <v>372</v>
      </c>
      <c r="B238" s="81" t="s">
        <v>227</v>
      </c>
      <c r="C238" s="40" t="s">
        <v>24</v>
      </c>
      <c r="D238" s="40"/>
      <c r="E238" s="40"/>
      <c r="F238" s="80"/>
      <c r="G238" s="85"/>
      <c r="H238" s="45"/>
    </row>
    <row r="239" spans="1:8" s="17" customFormat="1" ht="12" x14ac:dyDescent="0.25">
      <c r="A239" s="36" t="s">
        <v>373</v>
      </c>
      <c r="B239" s="81" t="s">
        <v>374</v>
      </c>
      <c r="C239" s="40" t="s">
        <v>24</v>
      </c>
      <c r="D239" s="40"/>
      <c r="E239" s="40"/>
      <c r="F239" s="80">
        <f>E239-D239</f>
        <v>0</v>
      </c>
      <c r="G239" s="85" t="e">
        <f>F239/D239</f>
        <v>#DIV/0!</v>
      </c>
      <c r="H239" s="42"/>
    </row>
    <row r="240" spans="1:8" s="17" customFormat="1" ht="24" x14ac:dyDescent="0.25">
      <c r="A240" s="36" t="s">
        <v>375</v>
      </c>
      <c r="B240" s="80" t="s">
        <v>376</v>
      </c>
      <c r="C240" s="40" t="s">
        <v>24</v>
      </c>
      <c r="D240" s="40">
        <f>D165-D183</f>
        <v>21.399599999999964</v>
      </c>
      <c r="E240" s="40">
        <f>E165-E183</f>
        <v>21.399599999999964</v>
      </c>
      <c r="F240" s="80">
        <f>E240-D240</f>
        <v>0</v>
      </c>
      <c r="G240" s="85">
        <f>F240/D240</f>
        <v>0</v>
      </c>
      <c r="H240" s="42"/>
    </row>
    <row r="241" spans="1:8" s="17" customFormat="1" ht="24" x14ac:dyDescent="0.25">
      <c r="A241" s="36" t="s">
        <v>377</v>
      </c>
      <c r="B241" s="80" t="s">
        <v>378</v>
      </c>
      <c r="C241" s="40" t="s">
        <v>24</v>
      </c>
      <c r="D241" s="40">
        <f>D201-D208</f>
        <v>0</v>
      </c>
      <c r="E241" s="40">
        <f>E201-E208</f>
        <v>0</v>
      </c>
      <c r="F241" s="80">
        <f>E241-D241</f>
        <v>0</v>
      </c>
      <c r="G241" s="85" t="e">
        <f>F241/D241</f>
        <v>#DIV/0!</v>
      </c>
      <c r="H241" s="42"/>
    </row>
    <row r="242" spans="1:8" s="17" customFormat="1" ht="12" x14ac:dyDescent="0.25">
      <c r="A242" s="36" t="s">
        <v>379</v>
      </c>
      <c r="B242" s="81" t="s">
        <v>380</v>
      </c>
      <c r="C242" s="40" t="s">
        <v>24</v>
      </c>
      <c r="D242" s="40"/>
      <c r="E242" s="40"/>
      <c r="F242" s="80"/>
      <c r="G242" s="85"/>
      <c r="H242" s="42"/>
    </row>
    <row r="243" spans="1:8" s="17" customFormat="1" ht="12" x14ac:dyDescent="0.25">
      <c r="A243" s="36" t="s">
        <v>381</v>
      </c>
      <c r="B243" s="81" t="s">
        <v>382</v>
      </c>
      <c r="C243" s="40" t="s">
        <v>24</v>
      </c>
      <c r="D243" s="40"/>
      <c r="E243" s="40"/>
      <c r="F243" s="80"/>
      <c r="G243" s="85"/>
      <c r="H243" s="42"/>
    </row>
    <row r="244" spans="1:8" s="17" customFormat="1" ht="24" x14ac:dyDescent="0.25">
      <c r="A244" s="36" t="s">
        <v>383</v>
      </c>
      <c r="B244" s="80" t="s">
        <v>384</v>
      </c>
      <c r="C244" s="40" t="s">
        <v>24</v>
      </c>
      <c r="D244" s="40">
        <f>D220-D233</f>
        <v>-10</v>
      </c>
      <c r="E244" s="40">
        <f>E220-E233</f>
        <v>-10</v>
      </c>
      <c r="F244" s="80">
        <f>E244-D244</f>
        <v>0</v>
      </c>
      <c r="G244" s="85">
        <f>F244/D244</f>
        <v>0</v>
      </c>
      <c r="H244" s="42"/>
    </row>
    <row r="245" spans="1:8" s="17" customFormat="1" ht="24" x14ac:dyDescent="0.25">
      <c r="A245" s="36" t="s">
        <v>385</v>
      </c>
      <c r="B245" s="81" t="s">
        <v>386</v>
      </c>
      <c r="C245" s="40" t="s">
        <v>24</v>
      </c>
      <c r="D245" s="40">
        <f>D222-D234</f>
        <v>-10</v>
      </c>
      <c r="E245" s="40">
        <f>E222-E234</f>
        <v>-10</v>
      </c>
      <c r="F245" s="80">
        <f>E245-D245</f>
        <v>0</v>
      </c>
      <c r="G245" s="85">
        <f>F245/D245</f>
        <v>0</v>
      </c>
      <c r="H245" s="42"/>
    </row>
    <row r="246" spans="1:8" s="17" customFormat="1" ht="12" x14ac:dyDescent="0.25">
      <c r="A246" s="36" t="s">
        <v>387</v>
      </c>
      <c r="B246" s="81" t="s">
        <v>388</v>
      </c>
      <c r="C246" s="40" t="s">
        <v>24</v>
      </c>
      <c r="D246" s="40">
        <f>D232-D239</f>
        <v>0</v>
      </c>
      <c r="E246" s="40">
        <f>E232-E239</f>
        <v>0</v>
      </c>
      <c r="F246" s="80">
        <f>E246-D246</f>
        <v>0</v>
      </c>
      <c r="G246" s="85" t="e">
        <f>F246/D246</f>
        <v>#DIV/0!</v>
      </c>
      <c r="H246" s="42"/>
    </row>
    <row r="247" spans="1:8" s="17" customFormat="1" ht="12" x14ac:dyDescent="0.25">
      <c r="A247" s="36" t="s">
        <v>389</v>
      </c>
      <c r="B247" s="80" t="s">
        <v>390</v>
      </c>
      <c r="C247" s="40" t="s">
        <v>24</v>
      </c>
      <c r="D247" s="40"/>
      <c r="E247" s="40"/>
      <c r="F247" s="80"/>
      <c r="G247" s="85"/>
      <c r="H247" s="42"/>
    </row>
    <row r="248" spans="1:8" s="17" customFormat="1" ht="24" x14ac:dyDescent="0.25">
      <c r="A248" s="36" t="s">
        <v>391</v>
      </c>
      <c r="B248" s="80" t="s">
        <v>392</v>
      </c>
      <c r="C248" s="40" t="s">
        <v>24</v>
      </c>
      <c r="D248" s="40">
        <f>D240+D241+D244+D247</f>
        <v>11.399599999999964</v>
      </c>
      <c r="E248" s="40">
        <f>E240+E241+E244+E247</f>
        <v>11.399599999999964</v>
      </c>
      <c r="F248" s="80">
        <f>E248-D248</f>
        <v>0</v>
      </c>
      <c r="G248" s="85">
        <f>F248/D248</f>
        <v>0</v>
      </c>
      <c r="H248" s="42"/>
    </row>
    <row r="249" spans="1:8" s="82" customFormat="1" ht="12" x14ac:dyDescent="0.25">
      <c r="A249" s="36" t="s">
        <v>393</v>
      </c>
      <c r="B249" s="80" t="s">
        <v>394</v>
      </c>
      <c r="C249" s="40" t="s">
        <v>24</v>
      </c>
      <c r="D249" s="40">
        <v>0.25</v>
      </c>
      <c r="E249" s="40">
        <v>0.25</v>
      </c>
      <c r="F249" s="80">
        <f>E249-D249</f>
        <v>0</v>
      </c>
      <c r="G249" s="85">
        <f>F249/D249</f>
        <v>0</v>
      </c>
      <c r="H249" s="42"/>
    </row>
    <row r="250" spans="1:8" s="82" customFormat="1" ht="12" x14ac:dyDescent="0.25">
      <c r="A250" s="36" t="s">
        <v>395</v>
      </c>
      <c r="B250" s="80" t="s">
        <v>396</v>
      </c>
      <c r="C250" s="40" t="s">
        <v>24</v>
      </c>
      <c r="D250" s="40">
        <f>D249+D248</f>
        <v>11.649599999999964</v>
      </c>
      <c r="E250" s="40">
        <f>E249+E248</f>
        <v>11.649599999999964</v>
      </c>
      <c r="F250" s="80">
        <f>E250-D250</f>
        <v>0</v>
      </c>
      <c r="G250" s="85">
        <f>F250/D250</f>
        <v>0</v>
      </c>
      <c r="H250" s="42"/>
    </row>
    <row r="251" spans="1:8" s="82" customFormat="1" ht="12" x14ac:dyDescent="0.25">
      <c r="A251" s="36" t="s">
        <v>397</v>
      </c>
      <c r="B251" s="80" t="s">
        <v>117</v>
      </c>
      <c r="C251" s="40" t="s">
        <v>44</v>
      </c>
      <c r="D251" s="40"/>
      <c r="E251" s="40"/>
      <c r="F251" s="80"/>
      <c r="G251" s="85"/>
      <c r="H251" s="42"/>
    </row>
    <row r="252" spans="1:8" s="17" customFormat="1" ht="24" x14ac:dyDescent="0.25">
      <c r="A252" s="36" t="s">
        <v>398</v>
      </c>
      <c r="B252" s="81" t="s">
        <v>399</v>
      </c>
      <c r="C252" s="40" t="s">
        <v>24</v>
      </c>
      <c r="D252" s="40">
        <v>0</v>
      </c>
      <c r="E252" s="40">
        <v>0</v>
      </c>
      <c r="F252" s="80"/>
      <c r="G252" s="85"/>
      <c r="H252" s="42"/>
    </row>
    <row r="253" spans="1:8" s="17" customFormat="1" ht="24" x14ac:dyDescent="0.25">
      <c r="A253" s="36" t="s">
        <v>400</v>
      </c>
      <c r="B253" s="81" t="s">
        <v>401</v>
      </c>
      <c r="C253" s="40" t="s">
        <v>24</v>
      </c>
      <c r="D253" s="40" t="s">
        <v>27</v>
      </c>
      <c r="E253" s="40" t="s">
        <v>27</v>
      </c>
      <c r="F253" s="80"/>
      <c r="G253" s="85"/>
      <c r="H253" s="42"/>
    </row>
    <row r="254" spans="1:8" s="17" customFormat="1" ht="12" x14ac:dyDescent="0.25">
      <c r="A254" s="36" t="s">
        <v>402</v>
      </c>
      <c r="B254" s="81" t="s">
        <v>403</v>
      </c>
      <c r="C254" s="40" t="s">
        <v>24</v>
      </c>
      <c r="D254" s="40" t="s">
        <v>27</v>
      </c>
      <c r="E254" s="40" t="s">
        <v>27</v>
      </c>
      <c r="F254" s="80"/>
      <c r="G254" s="85"/>
      <c r="H254" s="42"/>
    </row>
    <row r="255" spans="1:8" s="17" customFormat="1" ht="24" x14ac:dyDescent="0.25">
      <c r="A255" s="36" t="s">
        <v>404</v>
      </c>
      <c r="B255" s="81" t="s">
        <v>29</v>
      </c>
      <c r="C255" s="40" t="s">
        <v>24</v>
      </c>
      <c r="D255" s="40" t="s">
        <v>27</v>
      </c>
      <c r="E255" s="40" t="s">
        <v>27</v>
      </c>
      <c r="F255" s="80"/>
      <c r="G255" s="85"/>
      <c r="H255" s="42"/>
    </row>
    <row r="256" spans="1:8" s="17" customFormat="1" ht="12" x14ac:dyDescent="0.25">
      <c r="A256" s="36" t="s">
        <v>405</v>
      </c>
      <c r="B256" s="81" t="s">
        <v>403</v>
      </c>
      <c r="C256" s="40" t="s">
        <v>24</v>
      </c>
      <c r="D256" s="40" t="s">
        <v>27</v>
      </c>
      <c r="E256" s="40" t="s">
        <v>27</v>
      </c>
      <c r="F256" s="80"/>
      <c r="G256" s="85"/>
      <c r="H256" s="42"/>
    </row>
    <row r="257" spans="1:8" s="17" customFormat="1" ht="24" x14ac:dyDescent="0.25">
      <c r="A257" s="36" t="s">
        <v>406</v>
      </c>
      <c r="B257" s="81" t="s">
        <v>31</v>
      </c>
      <c r="C257" s="40" t="s">
        <v>24</v>
      </c>
      <c r="D257" s="40" t="s">
        <v>27</v>
      </c>
      <c r="E257" s="40" t="s">
        <v>27</v>
      </c>
      <c r="F257" s="80"/>
      <c r="G257" s="85"/>
      <c r="H257" s="42"/>
    </row>
    <row r="258" spans="1:8" s="17" customFormat="1" ht="12" x14ac:dyDescent="0.25">
      <c r="A258" s="36" t="s">
        <v>407</v>
      </c>
      <c r="B258" s="81" t="s">
        <v>403</v>
      </c>
      <c r="C258" s="40" t="s">
        <v>24</v>
      </c>
      <c r="D258" s="40" t="s">
        <v>27</v>
      </c>
      <c r="E258" s="40" t="s">
        <v>27</v>
      </c>
      <c r="F258" s="80"/>
      <c r="G258" s="85"/>
      <c r="H258" s="42"/>
    </row>
    <row r="259" spans="1:8" s="17" customFormat="1" ht="24" x14ac:dyDescent="0.25">
      <c r="A259" s="36" t="s">
        <v>408</v>
      </c>
      <c r="B259" s="81" t="s">
        <v>33</v>
      </c>
      <c r="C259" s="40" t="s">
        <v>24</v>
      </c>
      <c r="D259" s="40" t="s">
        <v>27</v>
      </c>
      <c r="E259" s="40" t="s">
        <v>27</v>
      </c>
      <c r="F259" s="80"/>
      <c r="G259" s="85"/>
      <c r="H259" s="42"/>
    </row>
    <row r="260" spans="1:8" s="17" customFormat="1" ht="12" x14ac:dyDescent="0.25">
      <c r="A260" s="36" t="s">
        <v>409</v>
      </c>
      <c r="B260" s="81" t="s">
        <v>403</v>
      </c>
      <c r="C260" s="40" t="s">
        <v>24</v>
      </c>
      <c r="D260" s="40" t="s">
        <v>27</v>
      </c>
      <c r="E260" s="40" t="s">
        <v>27</v>
      </c>
      <c r="F260" s="80"/>
      <c r="G260" s="85"/>
      <c r="H260" s="42"/>
    </row>
    <row r="261" spans="1:8" s="17" customFormat="1" ht="12" x14ac:dyDescent="0.25">
      <c r="A261" s="36" t="s">
        <v>410</v>
      </c>
      <c r="B261" s="81" t="s">
        <v>411</v>
      </c>
      <c r="C261" s="40" t="s">
        <v>24</v>
      </c>
      <c r="D261" s="40" t="s">
        <v>27</v>
      </c>
      <c r="E261" s="40" t="s">
        <v>27</v>
      </c>
      <c r="F261" s="80"/>
      <c r="G261" s="85"/>
      <c r="H261" s="42"/>
    </row>
    <row r="262" spans="1:8" s="17" customFormat="1" ht="12" x14ac:dyDescent="0.25">
      <c r="A262" s="36" t="s">
        <v>412</v>
      </c>
      <c r="B262" s="81" t="s">
        <v>403</v>
      </c>
      <c r="C262" s="40" t="s">
        <v>24</v>
      </c>
      <c r="D262" s="40" t="s">
        <v>27</v>
      </c>
      <c r="E262" s="40" t="s">
        <v>27</v>
      </c>
      <c r="F262" s="80"/>
      <c r="G262" s="85"/>
      <c r="H262" s="42"/>
    </row>
    <row r="263" spans="1:8" s="17" customFormat="1" ht="12" x14ac:dyDescent="0.25">
      <c r="A263" s="36" t="s">
        <v>413</v>
      </c>
      <c r="B263" s="81" t="s">
        <v>414</v>
      </c>
      <c r="C263" s="40" t="s">
        <v>24</v>
      </c>
      <c r="D263" s="40"/>
      <c r="E263" s="40"/>
      <c r="F263" s="80"/>
      <c r="G263" s="85"/>
      <c r="H263" s="42"/>
    </row>
    <row r="264" spans="1:8" s="17" customFormat="1" ht="12" x14ac:dyDescent="0.25">
      <c r="A264" s="36" t="s">
        <v>415</v>
      </c>
      <c r="B264" s="81" t="s">
        <v>403</v>
      </c>
      <c r="C264" s="40" t="s">
        <v>24</v>
      </c>
      <c r="D264" s="40" t="s">
        <v>27</v>
      </c>
      <c r="E264" s="40" t="s">
        <v>27</v>
      </c>
      <c r="F264" s="80"/>
      <c r="G264" s="85"/>
      <c r="H264" s="42"/>
    </row>
    <row r="265" spans="1:8" s="17" customFormat="1" ht="12" x14ac:dyDescent="0.25">
      <c r="A265" s="36" t="s">
        <v>416</v>
      </c>
      <c r="B265" s="81" t="s">
        <v>417</v>
      </c>
      <c r="C265" s="40" t="s">
        <v>24</v>
      </c>
      <c r="D265" s="40" t="s">
        <v>27</v>
      </c>
      <c r="E265" s="40" t="s">
        <v>27</v>
      </c>
      <c r="F265" s="80"/>
      <c r="G265" s="85"/>
      <c r="H265" s="42"/>
    </row>
    <row r="266" spans="1:8" s="17" customFormat="1" ht="12" x14ac:dyDescent="0.25">
      <c r="A266" s="36" t="s">
        <v>418</v>
      </c>
      <c r="B266" s="81" t="s">
        <v>403</v>
      </c>
      <c r="C266" s="40" t="s">
        <v>24</v>
      </c>
      <c r="D266" s="40" t="s">
        <v>27</v>
      </c>
      <c r="E266" s="40" t="s">
        <v>27</v>
      </c>
      <c r="F266" s="80"/>
      <c r="G266" s="85"/>
      <c r="H266" s="42"/>
    </row>
    <row r="267" spans="1:8" s="17" customFormat="1" ht="12" x14ac:dyDescent="0.25">
      <c r="A267" s="36" t="s">
        <v>419</v>
      </c>
      <c r="B267" s="81" t="s">
        <v>420</v>
      </c>
      <c r="C267" s="40" t="s">
        <v>24</v>
      </c>
      <c r="D267" s="40"/>
      <c r="E267" s="40"/>
      <c r="F267" s="80"/>
      <c r="G267" s="85"/>
      <c r="H267" s="42"/>
    </row>
    <row r="268" spans="1:8" s="17" customFormat="1" ht="12" x14ac:dyDescent="0.25">
      <c r="A268" s="36" t="s">
        <v>421</v>
      </c>
      <c r="B268" s="81" t="s">
        <v>403</v>
      </c>
      <c r="C268" s="40" t="s">
        <v>24</v>
      </c>
      <c r="D268" s="40" t="s">
        <v>27</v>
      </c>
      <c r="E268" s="40" t="s">
        <v>27</v>
      </c>
      <c r="F268" s="80"/>
      <c r="G268" s="85"/>
      <c r="H268" s="42"/>
    </row>
    <row r="269" spans="1:8" s="17" customFormat="1" ht="12" x14ac:dyDescent="0.25">
      <c r="A269" s="86" t="s">
        <v>422</v>
      </c>
      <c r="B269" s="87" t="s">
        <v>423</v>
      </c>
      <c r="C269" s="88" t="s">
        <v>24</v>
      </c>
      <c r="D269" s="88" t="s">
        <v>27</v>
      </c>
      <c r="E269" s="88" t="s">
        <v>27</v>
      </c>
      <c r="F269" s="89"/>
      <c r="G269" s="85"/>
      <c r="H269" s="90"/>
    </row>
    <row r="270" spans="1:8" s="17" customFormat="1" ht="12" x14ac:dyDescent="0.25">
      <c r="A270" s="86" t="s">
        <v>424</v>
      </c>
      <c r="B270" s="87" t="s">
        <v>403</v>
      </c>
      <c r="C270" s="88" t="s">
        <v>24</v>
      </c>
      <c r="D270" s="88" t="s">
        <v>27</v>
      </c>
      <c r="E270" s="88" t="s">
        <v>27</v>
      </c>
      <c r="F270" s="89"/>
      <c r="G270" s="85"/>
      <c r="H270" s="90"/>
    </row>
    <row r="271" spans="1:8" s="17" customFormat="1" ht="12" x14ac:dyDescent="0.25">
      <c r="A271" s="86" t="s">
        <v>425</v>
      </c>
      <c r="B271" s="87" t="s">
        <v>426</v>
      </c>
      <c r="C271" s="88" t="s">
        <v>24</v>
      </c>
      <c r="D271" s="88" t="s">
        <v>27</v>
      </c>
      <c r="E271" s="88" t="s">
        <v>27</v>
      </c>
      <c r="F271" s="89"/>
      <c r="G271" s="85"/>
      <c r="H271" s="90"/>
    </row>
    <row r="272" spans="1:8" s="17" customFormat="1" ht="12" x14ac:dyDescent="0.25">
      <c r="A272" s="86" t="s">
        <v>427</v>
      </c>
      <c r="B272" s="87" t="s">
        <v>403</v>
      </c>
      <c r="C272" s="88" t="s">
        <v>24</v>
      </c>
      <c r="D272" s="88" t="s">
        <v>27</v>
      </c>
      <c r="E272" s="88" t="s">
        <v>27</v>
      </c>
      <c r="F272" s="89"/>
      <c r="G272" s="85"/>
      <c r="H272" s="90"/>
    </row>
    <row r="273" spans="1:8" s="17" customFormat="1" ht="24" x14ac:dyDescent="0.25">
      <c r="A273" s="86" t="s">
        <v>428</v>
      </c>
      <c r="B273" s="87" t="s">
        <v>429</v>
      </c>
      <c r="C273" s="88" t="s">
        <v>24</v>
      </c>
      <c r="D273" s="88" t="s">
        <v>27</v>
      </c>
      <c r="E273" s="88" t="s">
        <v>27</v>
      </c>
      <c r="F273" s="89"/>
      <c r="G273" s="85"/>
      <c r="H273" s="90"/>
    </row>
    <row r="274" spans="1:8" s="17" customFormat="1" ht="12" x14ac:dyDescent="0.25">
      <c r="A274" s="86" t="s">
        <v>430</v>
      </c>
      <c r="B274" s="87" t="s">
        <v>403</v>
      </c>
      <c r="C274" s="88" t="s">
        <v>24</v>
      </c>
      <c r="D274" s="88" t="s">
        <v>27</v>
      </c>
      <c r="E274" s="88" t="s">
        <v>27</v>
      </c>
      <c r="F274" s="89"/>
      <c r="G274" s="85"/>
      <c r="H274" s="90"/>
    </row>
    <row r="275" spans="1:8" s="17" customFormat="1" ht="12" x14ac:dyDescent="0.25">
      <c r="A275" s="86" t="s">
        <v>431</v>
      </c>
      <c r="B275" s="87" t="s">
        <v>50</v>
      </c>
      <c r="C275" s="88" t="s">
        <v>24</v>
      </c>
      <c r="D275" s="88" t="s">
        <v>27</v>
      </c>
      <c r="E275" s="88" t="s">
        <v>27</v>
      </c>
      <c r="F275" s="89"/>
      <c r="G275" s="85"/>
      <c r="H275" s="90"/>
    </row>
    <row r="276" spans="1:8" s="17" customFormat="1" ht="12" x14ac:dyDescent="0.25">
      <c r="A276" s="86" t="s">
        <v>432</v>
      </c>
      <c r="B276" s="87" t="s">
        <v>403</v>
      </c>
      <c r="C276" s="88" t="s">
        <v>24</v>
      </c>
      <c r="D276" s="88" t="s">
        <v>27</v>
      </c>
      <c r="E276" s="88" t="s">
        <v>27</v>
      </c>
      <c r="F276" s="89"/>
      <c r="G276" s="85"/>
      <c r="H276" s="90"/>
    </row>
    <row r="277" spans="1:8" s="17" customFormat="1" ht="12" x14ac:dyDescent="0.25">
      <c r="A277" s="86" t="s">
        <v>433</v>
      </c>
      <c r="B277" s="87" t="s">
        <v>52</v>
      </c>
      <c r="C277" s="88" t="s">
        <v>24</v>
      </c>
      <c r="D277" s="88" t="s">
        <v>27</v>
      </c>
      <c r="E277" s="88" t="s">
        <v>27</v>
      </c>
      <c r="F277" s="89"/>
      <c r="G277" s="85"/>
      <c r="H277" s="90"/>
    </row>
    <row r="278" spans="1:8" s="17" customFormat="1" ht="12" x14ac:dyDescent="0.25">
      <c r="A278" s="86" t="s">
        <v>434</v>
      </c>
      <c r="B278" s="87" t="s">
        <v>403</v>
      </c>
      <c r="C278" s="88" t="s">
        <v>24</v>
      </c>
      <c r="D278" s="88" t="s">
        <v>27</v>
      </c>
      <c r="E278" s="88" t="s">
        <v>27</v>
      </c>
      <c r="F278" s="89"/>
      <c r="G278" s="85"/>
      <c r="H278" s="90"/>
    </row>
    <row r="279" spans="1:8" s="17" customFormat="1" ht="12" x14ac:dyDescent="0.25">
      <c r="A279" s="86" t="s">
        <v>435</v>
      </c>
      <c r="B279" s="87" t="s">
        <v>436</v>
      </c>
      <c r="C279" s="88" t="s">
        <v>24</v>
      </c>
      <c r="D279" s="40" t="s">
        <v>27</v>
      </c>
      <c r="E279" s="40" t="s">
        <v>27</v>
      </c>
      <c r="F279" s="80"/>
      <c r="G279" s="85"/>
      <c r="H279" s="42"/>
    </row>
    <row r="280" spans="1:8" s="82" customFormat="1" ht="12" x14ac:dyDescent="0.25">
      <c r="A280" s="86" t="s">
        <v>437</v>
      </c>
      <c r="B280" s="87" t="s">
        <v>403</v>
      </c>
      <c r="C280" s="88" t="s">
        <v>24</v>
      </c>
      <c r="D280" s="40" t="s">
        <v>27</v>
      </c>
      <c r="E280" s="40" t="s">
        <v>27</v>
      </c>
      <c r="F280" s="80"/>
      <c r="G280" s="85"/>
      <c r="H280" s="42"/>
    </row>
    <row r="281" spans="1:8" s="17" customFormat="1" ht="24" x14ac:dyDescent="0.25">
      <c r="A281" s="86" t="s">
        <v>438</v>
      </c>
      <c r="B281" s="87" t="s">
        <v>439</v>
      </c>
      <c r="C281" s="88" t="s">
        <v>24</v>
      </c>
      <c r="D281" s="40">
        <v>0</v>
      </c>
      <c r="E281" s="40">
        <v>0</v>
      </c>
      <c r="F281" s="80"/>
      <c r="G281" s="85"/>
      <c r="H281" s="42"/>
    </row>
    <row r="282" spans="1:8" s="17" customFormat="1" ht="12" x14ac:dyDescent="0.25">
      <c r="A282" s="86" t="s">
        <v>440</v>
      </c>
      <c r="B282" s="87" t="s">
        <v>441</v>
      </c>
      <c r="C282" s="88" t="s">
        <v>24</v>
      </c>
      <c r="D282" s="40" t="s">
        <v>27</v>
      </c>
      <c r="E282" s="40" t="s">
        <v>27</v>
      </c>
      <c r="F282" s="80"/>
      <c r="G282" s="85"/>
      <c r="H282" s="42"/>
    </row>
    <row r="283" spans="1:8" s="17" customFormat="1" ht="12" x14ac:dyDescent="0.25">
      <c r="A283" s="86" t="s">
        <v>442</v>
      </c>
      <c r="B283" s="87" t="s">
        <v>403</v>
      </c>
      <c r="C283" s="88" t="s">
        <v>24</v>
      </c>
      <c r="D283" s="40" t="s">
        <v>27</v>
      </c>
      <c r="E283" s="40" t="s">
        <v>27</v>
      </c>
      <c r="F283" s="80"/>
      <c r="G283" s="85"/>
      <c r="H283" s="42"/>
    </row>
    <row r="284" spans="1:8" s="17" customFormat="1" ht="12" x14ac:dyDescent="0.25">
      <c r="A284" s="86" t="s">
        <v>443</v>
      </c>
      <c r="B284" s="87" t="s">
        <v>444</v>
      </c>
      <c r="C284" s="88" t="s">
        <v>24</v>
      </c>
      <c r="D284" s="40" t="s">
        <v>27</v>
      </c>
      <c r="E284" s="40" t="s">
        <v>27</v>
      </c>
      <c r="F284" s="80"/>
      <c r="G284" s="85"/>
      <c r="H284" s="42"/>
    </row>
    <row r="285" spans="1:8" s="17" customFormat="1" ht="12" x14ac:dyDescent="0.25">
      <c r="A285" s="86" t="s">
        <v>445</v>
      </c>
      <c r="B285" s="87" t="s">
        <v>273</v>
      </c>
      <c r="C285" s="88" t="s">
        <v>24</v>
      </c>
      <c r="D285" s="40" t="s">
        <v>27</v>
      </c>
      <c r="E285" s="40" t="s">
        <v>27</v>
      </c>
      <c r="F285" s="80"/>
      <c r="G285" s="85"/>
      <c r="H285" s="42"/>
    </row>
    <row r="286" spans="1:8" s="17" customFormat="1" ht="12" x14ac:dyDescent="0.25">
      <c r="A286" s="86" t="s">
        <v>446</v>
      </c>
      <c r="B286" s="87" t="s">
        <v>403</v>
      </c>
      <c r="C286" s="88" t="s">
        <v>24</v>
      </c>
      <c r="D286" s="40" t="s">
        <v>27</v>
      </c>
      <c r="E286" s="40" t="s">
        <v>27</v>
      </c>
      <c r="F286" s="80"/>
      <c r="G286" s="85"/>
      <c r="H286" s="42"/>
    </row>
    <row r="287" spans="1:8" s="17" customFormat="1" ht="12" x14ac:dyDescent="0.25">
      <c r="A287" s="86" t="s">
        <v>447</v>
      </c>
      <c r="B287" s="87" t="s">
        <v>448</v>
      </c>
      <c r="C287" s="88" t="s">
        <v>24</v>
      </c>
      <c r="D287" s="40" t="s">
        <v>27</v>
      </c>
      <c r="E287" s="40" t="s">
        <v>27</v>
      </c>
      <c r="F287" s="80"/>
      <c r="G287" s="85"/>
      <c r="H287" s="42"/>
    </row>
    <row r="288" spans="1:8" s="17" customFormat="1" ht="12" x14ac:dyDescent="0.25">
      <c r="A288" s="86" t="s">
        <v>449</v>
      </c>
      <c r="B288" s="87" t="s">
        <v>403</v>
      </c>
      <c r="C288" s="88" t="s">
        <v>24</v>
      </c>
      <c r="D288" s="40" t="s">
        <v>27</v>
      </c>
      <c r="E288" s="40" t="s">
        <v>27</v>
      </c>
      <c r="F288" s="80"/>
      <c r="G288" s="85"/>
      <c r="H288" s="42"/>
    </row>
    <row r="289" spans="1:8" s="17" customFormat="1" ht="24" x14ac:dyDescent="0.25">
      <c r="A289" s="86" t="s">
        <v>450</v>
      </c>
      <c r="B289" s="87" t="s">
        <v>451</v>
      </c>
      <c r="C289" s="88" t="s">
        <v>24</v>
      </c>
      <c r="D289" s="40" t="s">
        <v>27</v>
      </c>
      <c r="E289" s="40" t="s">
        <v>27</v>
      </c>
      <c r="F289" s="80"/>
      <c r="G289" s="85"/>
      <c r="H289" s="42"/>
    </row>
    <row r="290" spans="1:8" s="17" customFormat="1" ht="12" x14ac:dyDescent="0.25">
      <c r="A290" s="86" t="s">
        <v>452</v>
      </c>
      <c r="B290" s="87" t="s">
        <v>403</v>
      </c>
      <c r="C290" s="88" t="s">
        <v>24</v>
      </c>
      <c r="D290" s="40" t="s">
        <v>27</v>
      </c>
      <c r="E290" s="40" t="s">
        <v>27</v>
      </c>
      <c r="F290" s="80"/>
      <c r="G290" s="85"/>
      <c r="H290" s="42"/>
    </row>
    <row r="291" spans="1:8" s="17" customFormat="1" ht="12" x14ac:dyDescent="0.25">
      <c r="A291" s="86" t="s">
        <v>453</v>
      </c>
      <c r="B291" s="87" t="s">
        <v>454</v>
      </c>
      <c r="C291" s="88" t="s">
        <v>24</v>
      </c>
      <c r="D291" s="40"/>
      <c r="E291" s="40"/>
      <c r="F291" s="80"/>
      <c r="G291" s="85"/>
      <c r="H291" s="42"/>
    </row>
    <row r="292" spans="1:8" s="17" customFormat="1" ht="12" x14ac:dyDescent="0.25">
      <c r="A292" s="86" t="s">
        <v>455</v>
      </c>
      <c r="B292" s="87" t="s">
        <v>403</v>
      </c>
      <c r="C292" s="88" t="s">
        <v>24</v>
      </c>
      <c r="D292" s="40" t="s">
        <v>27</v>
      </c>
      <c r="E292" s="40" t="s">
        <v>27</v>
      </c>
      <c r="F292" s="80"/>
      <c r="G292" s="85"/>
      <c r="H292" s="42"/>
    </row>
    <row r="293" spans="1:8" s="17" customFormat="1" ht="12" x14ac:dyDescent="0.25">
      <c r="A293" s="86" t="s">
        <v>456</v>
      </c>
      <c r="B293" s="87" t="s">
        <v>457</v>
      </c>
      <c r="C293" s="88" t="s">
        <v>24</v>
      </c>
      <c r="D293" s="40"/>
      <c r="E293" s="40"/>
      <c r="F293" s="80"/>
      <c r="G293" s="85"/>
      <c r="H293" s="42"/>
    </row>
    <row r="294" spans="1:8" s="17" customFormat="1" ht="12" x14ac:dyDescent="0.25">
      <c r="A294" s="86" t="s">
        <v>458</v>
      </c>
      <c r="B294" s="87" t="s">
        <v>403</v>
      </c>
      <c r="C294" s="88" t="s">
        <v>24</v>
      </c>
      <c r="D294" s="40" t="s">
        <v>27</v>
      </c>
      <c r="E294" s="40" t="s">
        <v>27</v>
      </c>
      <c r="F294" s="80"/>
      <c r="G294" s="85"/>
      <c r="H294" s="42"/>
    </row>
    <row r="295" spans="1:8" s="17" customFormat="1" ht="12" x14ac:dyDescent="0.25">
      <c r="A295" s="86" t="s">
        <v>459</v>
      </c>
      <c r="B295" s="87" t="s">
        <v>460</v>
      </c>
      <c r="C295" s="88" t="s">
        <v>24</v>
      </c>
      <c r="D295" s="40"/>
      <c r="E295" s="40"/>
      <c r="F295" s="80"/>
      <c r="G295" s="85"/>
      <c r="H295" s="42"/>
    </row>
    <row r="296" spans="1:8" s="17" customFormat="1" ht="12" x14ac:dyDescent="0.25">
      <c r="A296" s="86" t="s">
        <v>461</v>
      </c>
      <c r="B296" s="87" t="s">
        <v>403</v>
      </c>
      <c r="C296" s="88" t="s">
        <v>24</v>
      </c>
      <c r="D296" s="40" t="s">
        <v>27</v>
      </c>
      <c r="E296" s="40" t="s">
        <v>27</v>
      </c>
      <c r="F296" s="80"/>
      <c r="G296" s="85"/>
      <c r="H296" s="42"/>
    </row>
    <row r="297" spans="1:8" s="17" customFormat="1" ht="12" x14ac:dyDescent="0.25">
      <c r="A297" s="86" t="s">
        <v>462</v>
      </c>
      <c r="B297" s="87" t="s">
        <v>463</v>
      </c>
      <c r="C297" s="88" t="s">
        <v>24</v>
      </c>
      <c r="D297" s="40"/>
      <c r="E297" s="40"/>
      <c r="F297" s="80"/>
      <c r="G297" s="85"/>
      <c r="H297" s="42"/>
    </row>
    <row r="298" spans="1:8" s="17" customFormat="1" ht="12" x14ac:dyDescent="0.25">
      <c r="A298" s="86" t="s">
        <v>464</v>
      </c>
      <c r="B298" s="87" t="s">
        <v>403</v>
      </c>
      <c r="C298" s="88" t="s">
        <v>24</v>
      </c>
      <c r="D298" s="88" t="s">
        <v>27</v>
      </c>
      <c r="E298" s="88" t="s">
        <v>27</v>
      </c>
      <c r="F298" s="89"/>
      <c r="G298" s="85"/>
      <c r="H298" s="90"/>
    </row>
    <row r="299" spans="1:8" s="17" customFormat="1" ht="24" x14ac:dyDescent="0.25">
      <c r="A299" s="86" t="s">
        <v>465</v>
      </c>
      <c r="B299" s="87" t="s">
        <v>466</v>
      </c>
      <c r="C299" s="88" t="s">
        <v>24</v>
      </c>
      <c r="D299" s="88" t="s">
        <v>27</v>
      </c>
      <c r="E299" s="88" t="s">
        <v>27</v>
      </c>
      <c r="F299" s="89"/>
      <c r="G299" s="85"/>
      <c r="H299" s="90"/>
    </row>
    <row r="300" spans="1:8" s="17" customFormat="1" ht="12" x14ac:dyDescent="0.25">
      <c r="A300" s="86" t="s">
        <v>467</v>
      </c>
      <c r="B300" s="87" t="s">
        <v>403</v>
      </c>
      <c r="C300" s="88" t="s">
        <v>24</v>
      </c>
      <c r="D300" s="88" t="s">
        <v>27</v>
      </c>
      <c r="E300" s="88" t="s">
        <v>27</v>
      </c>
      <c r="F300" s="89"/>
      <c r="G300" s="85"/>
      <c r="H300" s="90"/>
    </row>
    <row r="301" spans="1:8" s="17" customFormat="1" ht="12" x14ac:dyDescent="0.25">
      <c r="A301" s="86" t="s">
        <v>468</v>
      </c>
      <c r="B301" s="87" t="s">
        <v>469</v>
      </c>
      <c r="C301" s="88" t="s">
        <v>24</v>
      </c>
      <c r="D301" s="88" t="s">
        <v>27</v>
      </c>
      <c r="E301" s="88" t="s">
        <v>27</v>
      </c>
      <c r="F301" s="89"/>
      <c r="G301" s="85"/>
      <c r="H301" s="90"/>
    </row>
    <row r="302" spans="1:8" s="17" customFormat="1" ht="12" x14ac:dyDescent="0.25">
      <c r="A302" s="86" t="s">
        <v>470</v>
      </c>
      <c r="B302" s="87" t="s">
        <v>403</v>
      </c>
      <c r="C302" s="88" t="s">
        <v>24</v>
      </c>
      <c r="D302" s="88" t="s">
        <v>27</v>
      </c>
      <c r="E302" s="88" t="s">
        <v>27</v>
      </c>
      <c r="F302" s="89"/>
      <c r="G302" s="85"/>
      <c r="H302" s="90"/>
    </row>
    <row r="303" spans="1:8" s="17" customFormat="1" ht="36" x14ac:dyDescent="0.25">
      <c r="A303" s="86" t="s">
        <v>471</v>
      </c>
      <c r="B303" s="87" t="s">
        <v>472</v>
      </c>
      <c r="C303" s="88" t="s">
        <v>473</v>
      </c>
      <c r="D303" s="91">
        <v>0</v>
      </c>
      <c r="E303" s="91">
        <v>0</v>
      </c>
      <c r="F303" s="85"/>
      <c r="G303" s="85"/>
      <c r="H303" s="92"/>
    </row>
    <row r="304" spans="1:8" s="17" customFormat="1" ht="12" x14ac:dyDescent="0.25">
      <c r="A304" s="86" t="s">
        <v>474</v>
      </c>
      <c r="B304" s="87" t="s">
        <v>475</v>
      </c>
      <c r="C304" s="88" t="s">
        <v>473</v>
      </c>
      <c r="D304" s="91" t="s">
        <v>27</v>
      </c>
      <c r="E304" s="91" t="s">
        <v>27</v>
      </c>
      <c r="F304" s="85"/>
      <c r="G304" s="85"/>
      <c r="H304" s="92"/>
    </row>
    <row r="305" spans="1:8" s="17" customFormat="1" ht="24" x14ac:dyDescent="0.25">
      <c r="A305" s="86" t="s">
        <v>476</v>
      </c>
      <c r="B305" s="87" t="s">
        <v>477</v>
      </c>
      <c r="C305" s="88" t="s">
        <v>473</v>
      </c>
      <c r="D305" s="91" t="s">
        <v>27</v>
      </c>
      <c r="E305" s="91" t="s">
        <v>27</v>
      </c>
      <c r="F305" s="85"/>
      <c r="G305" s="85"/>
      <c r="H305" s="92"/>
    </row>
    <row r="306" spans="1:8" s="17" customFormat="1" ht="24" x14ac:dyDescent="0.25">
      <c r="A306" s="86" t="s">
        <v>478</v>
      </c>
      <c r="B306" s="87" t="s">
        <v>479</v>
      </c>
      <c r="C306" s="88" t="s">
        <v>473</v>
      </c>
      <c r="D306" s="91" t="s">
        <v>27</v>
      </c>
      <c r="E306" s="91" t="s">
        <v>27</v>
      </c>
      <c r="F306" s="85"/>
      <c r="G306" s="85"/>
      <c r="H306" s="92"/>
    </row>
    <row r="307" spans="1:8" s="17" customFormat="1" ht="24" x14ac:dyDescent="0.25">
      <c r="A307" s="86" t="s">
        <v>480</v>
      </c>
      <c r="B307" s="87" t="s">
        <v>481</v>
      </c>
      <c r="C307" s="88" t="s">
        <v>473</v>
      </c>
      <c r="D307" s="91" t="s">
        <v>27</v>
      </c>
      <c r="E307" s="91" t="s">
        <v>27</v>
      </c>
      <c r="F307" s="85"/>
      <c r="G307" s="85"/>
      <c r="H307" s="92"/>
    </row>
    <row r="308" spans="1:8" s="17" customFormat="1" ht="12" x14ac:dyDescent="0.25">
      <c r="A308" s="86" t="s">
        <v>482</v>
      </c>
      <c r="B308" s="87" t="s">
        <v>483</v>
      </c>
      <c r="C308" s="88" t="s">
        <v>473</v>
      </c>
      <c r="D308" s="91" t="s">
        <v>27</v>
      </c>
      <c r="E308" s="91" t="s">
        <v>27</v>
      </c>
      <c r="F308" s="85"/>
      <c r="G308" s="85"/>
      <c r="H308" s="92"/>
    </row>
    <row r="309" spans="1:8" s="17" customFormat="1" ht="12" x14ac:dyDescent="0.25">
      <c r="A309" s="86" t="s">
        <v>484</v>
      </c>
      <c r="B309" s="87" t="s">
        <v>485</v>
      </c>
      <c r="C309" s="88" t="s">
        <v>473</v>
      </c>
      <c r="D309" s="91">
        <v>0</v>
      </c>
      <c r="E309" s="91">
        <v>0</v>
      </c>
      <c r="F309" s="85"/>
      <c r="G309" s="85"/>
      <c r="H309" s="92"/>
    </row>
    <row r="310" spans="1:8" s="17" customFormat="1" ht="24" x14ac:dyDescent="0.25">
      <c r="A310" s="86" t="s">
        <v>486</v>
      </c>
      <c r="B310" s="87" t="s">
        <v>487</v>
      </c>
      <c r="C310" s="88" t="s">
        <v>473</v>
      </c>
      <c r="D310" s="88" t="s">
        <v>27</v>
      </c>
      <c r="E310" s="88" t="s">
        <v>27</v>
      </c>
      <c r="F310" s="89"/>
      <c r="G310" s="85"/>
      <c r="H310" s="90"/>
    </row>
    <row r="311" spans="1:8" s="17" customFormat="1" ht="12" x14ac:dyDescent="0.25">
      <c r="A311" s="86" t="s">
        <v>488</v>
      </c>
      <c r="B311" s="87" t="s">
        <v>489</v>
      </c>
      <c r="C311" s="88" t="s">
        <v>473</v>
      </c>
      <c r="D311" s="88" t="s">
        <v>27</v>
      </c>
      <c r="E311" s="88" t="s">
        <v>27</v>
      </c>
      <c r="F311" s="89"/>
      <c r="G311" s="85"/>
      <c r="H311" s="90"/>
    </row>
    <row r="312" spans="1:8" s="17" customFormat="1" ht="12" x14ac:dyDescent="0.25">
      <c r="A312" s="86" t="s">
        <v>490</v>
      </c>
      <c r="B312" s="87" t="s">
        <v>491</v>
      </c>
      <c r="C312" s="88" t="s">
        <v>473</v>
      </c>
      <c r="D312" s="88" t="s">
        <v>27</v>
      </c>
      <c r="E312" s="88" t="s">
        <v>27</v>
      </c>
      <c r="F312" s="89"/>
      <c r="G312" s="85"/>
      <c r="H312" s="90"/>
    </row>
    <row r="313" spans="1:8" s="17" customFormat="1" ht="24" x14ac:dyDescent="0.25">
      <c r="A313" s="86" t="s">
        <v>492</v>
      </c>
      <c r="B313" s="87" t="s">
        <v>493</v>
      </c>
      <c r="C313" s="88" t="s">
        <v>473</v>
      </c>
      <c r="D313" s="88" t="s">
        <v>27</v>
      </c>
      <c r="E313" s="88" t="s">
        <v>27</v>
      </c>
      <c r="F313" s="89"/>
      <c r="G313" s="85"/>
      <c r="H313" s="90"/>
    </row>
    <row r="314" spans="1:8" s="17" customFormat="1" ht="12" x14ac:dyDescent="0.25">
      <c r="A314" s="86" t="s">
        <v>494</v>
      </c>
      <c r="B314" s="87" t="s">
        <v>50</v>
      </c>
      <c r="C314" s="88" t="s">
        <v>473</v>
      </c>
      <c r="D314" s="88" t="s">
        <v>27</v>
      </c>
      <c r="E314" s="88" t="s">
        <v>27</v>
      </c>
      <c r="F314" s="89"/>
      <c r="G314" s="85"/>
      <c r="H314" s="90"/>
    </row>
    <row r="315" spans="1:8" s="17" customFormat="1" ht="12.75" thickBot="1" x14ac:dyDescent="0.3">
      <c r="A315" s="93" t="s">
        <v>495</v>
      </c>
      <c r="B315" s="94" t="s">
        <v>52</v>
      </c>
      <c r="C315" s="95" t="s">
        <v>473</v>
      </c>
      <c r="D315" s="95" t="s">
        <v>27</v>
      </c>
      <c r="E315" s="95" t="s">
        <v>27</v>
      </c>
      <c r="F315" s="96"/>
      <c r="G315" s="160"/>
      <c r="H315" s="97"/>
    </row>
    <row r="316" spans="1:8" s="17" customFormat="1" ht="12" x14ac:dyDescent="0.25">
      <c r="A316" s="198" t="s">
        <v>496</v>
      </c>
      <c r="B316" s="199"/>
      <c r="C316" s="199"/>
      <c r="D316" s="199"/>
      <c r="E316" s="199"/>
      <c r="F316" s="199"/>
      <c r="G316" s="199"/>
      <c r="H316" s="200"/>
    </row>
    <row r="317" spans="1:8" s="17" customFormat="1" ht="24" x14ac:dyDescent="0.25">
      <c r="A317" s="86" t="s">
        <v>497</v>
      </c>
      <c r="B317" s="89" t="s">
        <v>498</v>
      </c>
      <c r="C317" s="88" t="s">
        <v>44</v>
      </c>
      <c r="D317" s="88" t="s">
        <v>499</v>
      </c>
      <c r="E317" s="88" t="s">
        <v>499</v>
      </c>
      <c r="F317" s="88"/>
      <c r="G317" s="88"/>
      <c r="H317" s="98"/>
    </row>
    <row r="318" spans="1:8" s="17" customFormat="1" ht="12" x14ac:dyDescent="0.25">
      <c r="A318" s="86" t="s">
        <v>500</v>
      </c>
      <c r="B318" s="87" t="s">
        <v>501</v>
      </c>
      <c r="C318" s="88" t="s">
        <v>502</v>
      </c>
      <c r="D318" s="88"/>
      <c r="E318" s="88"/>
      <c r="F318" s="89"/>
      <c r="G318" s="89"/>
      <c r="H318" s="90"/>
    </row>
    <row r="319" spans="1:8" s="17" customFormat="1" ht="12" x14ac:dyDescent="0.25">
      <c r="A319" s="86" t="s">
        <v>503</v>
      </c>
      <c r="B319" s="87" t="s">
        <v>504</v>
      </c>
      <c r="C319" s="88" t="s">
        <v>505</v>
      </c>
      <c r="D319" s="88">
        <v>87.062849999999983</v>
      </c>
      <c r="E319" s="88">
        <v>87.062849999999983</v>
      </c>
      <c r="F319" s="89"/>
      <c r="G319" s="89"/>
      <c r="H319" s="90"/>
    </row>
    <row r="320" spans="1:8" s="17" customFormat="1" ht="12" x14ac:dyDescent="0.25">
      <c r="A320" s="86" t="s">
        <v>506</v>
      </c>
      <c r="B320" s="87" t="s">
        <v>507</v>
      </c>
      <c r="C320" s="88" t="s">
        <v>502</v>
      </c>
      <c r="D320" s="88"/>
      <c r="E320" s="88"/>
      <c r="F320" s="89"/>
      <c r="G320" s="89"/>
      <c r="H320" s="90"/>
    </row>
    <row r="321" spans="1:8" s="17" customFormat="1" ht="12" x14ac:dyDescent="0.25">
      <c r="A321" s="86" t="s">
        <v>508</v>
      </c>
      <c r="B321" s="87" t="s">
        <v>509</v>
      </c>
      <c r="C321" s="88" t="s">
        <v>505</v>
      </c>
      <c r="D321" s="88">
        <v>76.780200000000008</v>
      </c>
      <c r="E321" s="88">
        <v>76.780200000000008</v>
      </c>
      <c r="F321" s="89"/>
      <c r="G321" s="89"/>
      <c r="H321" s="90"/>
    </row>
    <row r="322" spans="1:8" s="17" customFormat="1" ht="12" x14ac:dyDescent="0.25">
      <c r="A322" s="86" t="s">
        <v>510</v>
      </c>
      <c r="B322" s="87" t="s">
        <v>511</v>
      </c>
      <c r="C322" s="88" t="s">
        <v>512</v>
      </c>
      <c r="D322" s="88"/>
      <c r="E322" s="88"/>
      <c r="F322" s="89"/>
      <c r="G322" s="89"/>
      <c r="H322" s="90"/>
    </row>
    <row r="323" spans="1:8" s="17" customFormat="1" ht="12" x14ac:dyDescent="0.25">
      <c r="A323" s="86" t="s">
        <v>513</v>
      </c>
      <c r="B323" s="87" t="s">
        <v>514</v>
      </c>
      <c r="C323" s="88" t="s">
        <v>44</v>
      </c>
      <c r="D323" s="88" t="s">
        <v>499</v>
      </c>
      <c r="E323" s="88" t="s">
        <v>499</v>
      </c>
      <c r="F323" s="88"/>
      <c r="G323" s="88"/>
      <c r="H323" s="98"/>
    </row>
    <row r="324" spans="1:8" s="17" customFormat="1" ht="12" x14ac:dyDescent="0.25">
      <c r="A324" s="86" t="s">
        <v>515</v>
      </c>
      <c r="B324" s="87" t="s">
        <v>516</v>
      </c>
      <c r="C324" s="88" t="s">
        <v>512</v>
      </c>
      <c r="D324" s="88"/>
      <c r="E324" s="88"/>
      <c r="F324" s="89"/>
      <c r="G324" s="89"/>
      <c r="H324" s="90"/>
    </row>
    <row r="325" spans="1:8" s="17" customFormat="1" ht="12" x14ac:dyDescent="0.25">
      <c r="A325" s="86" t="s">
        <v>517</v>
      </c>
      <c r="B325" s="87" t="s">
        <v>518</v>
      </c>
      <c r="C325" s="88" t="s">
        <v>519</v>
      </c>
      <c r="D325" s="88">
        <v>118.38526474000001</v>
      </c>
      <c r="E325" s="88">
        <v>118.38526474000001</v>
      </c>
      <c r="F325" s="89"/>
      <c r="G325" s="89"/>
      <c r="H325" s="90"/>
    </row>
    <row r="326" spans="1:8" s="17" customFormat="1" ht="12" x14ac:dyDescent="0.25">
      <c r="A326" s="86" t="s">
        <v>520</v>
      </c>
      <c r="B326" s="87" t="s">
        <v>521</v>
      </c>
      <c r="C326" s="88" t="s">
        <v>44</v>
      </c>
      <c r="D326" s="88" t="s">
        <v>499</v>
      </c>
      <c r="E326" s="88" t="s">
        <v>499</v>
      </c>
      <c r="F326" s="88"/>
      <c r="G326" s="88"/>
      <c r="H326" s="98"/>
    </row>
    <row r="327" spans="1:8" s="17" customFormat="1" ht="12" x14ac:dyDescent="0.25">
      <c r="A327" s="86" t="s">
        <v>522</v>
      </c>
      <c r="B327" s="87" t="s">
        <v>516</v>
      </c>
      <c r="C327" s="88" t="s">
        <v>512</v>
      </c>
      <c r="D327" s="88"/>
      <c r="E327" s="88"/>
      <c r="F327" s="89"/>
      <c r="G327" s="89"/>
      <c r="H327" s="90"/>
    </row>
    <row r="328" spans="1:8" s="17" customFormat="1" ht="12" x14ac:dyDescent="0.25">
      <c r="A328" s="86" t="s">
        <v>523</v>
      </c>
      <c r="B328" s="87" t="s">
        <v>524</v>
      </c>
      <c r="C328" s="88" t="s">
        <v>502</v>
      </c>
      <c r="D328" s="88"/>
      <c r="E328" s="88"/>
      <c r="F328" s="89"/>
      <c r="G328" s="89"/>
      <c r="H328" s="90"/>
    </row>
    <row r="329" spans="1:8" s="17" customFormat="1" ht="12" x14ac:dyDescent="0.25">
      <c r="A329" s="86" t="s">
        <v>525</v>
      </c>
      <c r="B329" s="87" t="s">
        <v>518</v>
      </c>
      <c r="C329" s="88" t="s">
        <v>519</v>
      </c>
      <c r="D329" s="88"/>
      <c r="E329" s="88"/>
      <c r="F329" s="89"/>
      <c r="G329" s="89"/>
      <c r="H329" s="90"/>
    </row>
    <row r="330" spans="1:8" s="82" customFormat="1" ht="12" x14ac:dyDescent="0.25">
      <c r="A330" s="86" t="s">
        <v>526</v>
      </c>
      <c r="B330" s="87" t="s">
        <v>527</v>
      </c>
      <c r="C330" s="88" t="s">
        <v>44</v>
      </c>
      <c r="D330" s="88" t="s">
        <v>499</v>
      </c>
      <c r="E330" s="88" t="s">
        <v>499</v>
      </c>
      <c r="F330" s="88"/>
      <c r="G330" s="88"/>
      <c r="H330" s="98"/>
    </row>
    <row r="331" spans="1:8" s="17" customFormat="1" ht="12" x14ac:dyDescent="0.25">
      <c r="A331" s="86" t="s">
        <v>528</v>
      </c>
      <c r="B331" s="87" t="s">
        <v>516</v>
      </c>
      <c r="C331" s="88" t="s">
        <v>512</v>
      </c>
      <c r="D331" s="88"/>
      <c r="E331" s="88"/>
      <c r="F331" s="89"/>
      <c r="G331" s="89"/>
      <c r="H331" s="90"/>
    </row>
    <row r="332" spans="1:8" s="17" customFormat="1" ht="12" x14ac:dyDescent="0.25">
      <c r="A332" s="86" t="s">
        <v>529</v>
      </c>
      <c r="B332" s="87" t="s">
        <v>518</v>
      </c>
      <c r="C332" s="88" t="s">
        <v>519</v>
      </c>
      <c r="D332" s="88"/>
      <c r="E332" s="88"/>
      <c r="F332" s="89"/>
      <c r="G332" s="89"/>
      <c r="H332" s="90"/>
    </row>
    <row r="333" spans="1:8" s="17" customFormat="1" ht="12" x14ac:dyDescent="0.25">
      <c r="A333" s="86" t="s">
        <v>530</v>
      </c>
      <c r="B333" s="87" t="s">
        <v>531</v>
      </c>
      <c r="C333" s="88" t="s">
        <v>44</v>
      </c>
      <c r="D333" s="88" t="s">
        <v>499</v>
      </c>
      <c r="E333" s="88" t="s">
        <v>499</v>
      </c>
      <c r="F333" s="88"/>
      <c r="G333" s="88"/>
      <c r="H333" s="98"/>
    </row>
    <row r="334" spans="1:8" s="17" customFormat="1" ht="12" x14ac:dyDescent="0.25">
      <c r="A334" s="86" t="s">
        <v>532</v>
      </c>
      <c r="B334" s="87" t="s">
        <v>516</v>
      </c>
      <c r="C334" s="88" t="s">
        <v>512</v>
      </c>
      <c r="D334" s="88"/>
      <c r="E334" s="88"/>
      <c r="F334" s="89"/>
      <c r="G334" s="89"/>
      <c r="H334" s="90"/>
    </row>
    <row r="335" spans="1:8" s="17" customFormat="1" ht="12" x14ac:dyDescent="0.25">
      <c r="A335" s="86" t="s">
        <v>533</v>
      </c>
      <c r="B335" s="87" t="s">
        <v>524</v>
      </c>
      <c r="C335" s="88" t="s">
        <v>502</v>
      </c>
      <c r="D335" s="88"/>
      <c r="E335" s="88"/>
      <c r="F335" s="89"/>
      <c r="G335" s="89"/>
      <c r="H335" s="90"/>
    </row>
    <row r="336" spans="1:8" s="17" customFormat="1" ht="12" x14ac:dyDescent="0.25">
      <c r="A336" s="86" t="s">
        <v>534</v>
      </c>
      <c r="B336" s="87" t="s">
        <v>518</v>
      </c>
      <c r="C336" s="88" t="s">
        <v>519</v>
      </c>
      <c r="D336" s="88">
        <v>116.04503474000001</v>
      </c>
      <c r="E336" s="216">
        <v>116.04503474000001</v>
      </c>
      <c r="F336" s="89"/>
      <c r="G336" s="89"/>
      <c r="H336" s="90"/>
    </row>
    <row r="337" spans="1:9" s="17" customFormat="1" ht="12" x14ac:dyDescent="0.25">
      <c r="A337" s="86" t="s">
        <v>535</v>
      </c>
      <c r="B337" s="89" t="s">
        <v>536</v>
      </c>
      <c r="C337" s="88" t="s">
        <v>44</v>
      </c>
      <c r="D337" s="88" t="s">
        <v>499</v>
      </c>
      <c r="E337" s="216" t="s">
        <v>499</v>
      </c>
      <c r="F337" s="88"/>
      <c r="G337" s="88"/>
      <c r="H337" s="98"/>
    </row>
    <row r="338" spans="1:9" s="17" customFormat="1" ht="24" x14ac:dyDescent="0.2">
      <c r="A338" s="36" t="s">
        <v>537</v>
      </c>
      <c r="B338" s="81" t="s">
        <v>538</v>
      </c>
      <c r="C338" s="40" t="s">
        <v>512</v>
      </c>
      <c r="D338" s="99">
        <v>87.1</v>
      </c>
      <c r="E338" s="99">
        <v>87.1</v>
      </c>
      <c r="F338" s="100">
        <f>E338-D338</f>
        <v>0</v>
      </c>
      <c r="G338" s="101">
        <f>F338/D338</f>
        <v>0</v>
      </c>
      <c r="H338" s="45"/>
    </row>
    <row r="339" spans="1:9" s="17" customFormat="1" ht="24" x14ac:dyDescent="0.2">
      <c r="A339" s="36" t="s">
        <v>539</v>
      </c>
      <c r="B339" s="81" t="s">
        <v>540</v>
      </c>
      <c r="C339" s="40" t="s">
        <v>512</v>
      </c>
      <c r="D339" s="102"/>
      <c r="E339" s="99"/>
      <c r="F339" s="103"/>
      <c r="G339" s="103"/>
      <c r="H339" s="42"/>
      <c r="I339" s="104"/>
    </row>
    <row r="340" spans="1:9" s="17" customFormat="1" ht="12" x14ac:dyDescent="0.2">
      <c r="A340" s="36" t="s">
        <v>541</v>
      </c>
      <c r="B340" s="81" t="s">
        <v>542</v>
      </c>
      <c r="C340" s="40" t="s">
        <v>512</v>
      </c>
      <c r="D340" s="105"/>
      <c r="E340" s="106"/>
      <c r="F340" s="103"/>
      <c r="G340" s="103"/>
      <c r="H340" s="42"/>
      <c r="I340" s="107"/>
    </row>
    <row r="341" spans="1:9" s="17" customFormat="1" ht="24" x14ac:dyDescent="0.2">
      <c r="A341" s="36" t="s">
        <v>543</v>
      </c>
      <c r="B341" s="81" t="s">
        <v>544</v>
      </c>
      <c r="C341" s="40" t="s">
        <v>512</v>
      </c>
      <c r="D341" s="105"/>
      <c r="E341" s="106"/>
      <c r="F341" s="103"/>
      <c r="G341" s="103"/>
      <c r="H341" s="42"/>
      <c r="I341" s="107"/>
    </row>
    <row r="342" spans="1:9" s="17" customFormat="1" ht="24" x14ac:dyDescent="0.2">
      <c r="A342" s="36" t="s">
        <v>545</v>
      </c>
      <c r="B342" s="81" t="s">
        <v>546</v>
      </c>
      <c r="C342" s="40" t="s">
        <v>512</v>
      </c>
      <c r="D342" s="106">
        <v>8.0181000000000004</v>
      </c>
      <c r="E342" s="99">
        <v>8.0181000000000004</v>
      </c>
      <c r="F342" s="100">
        <f>E342-D342</f>
        <v>0</v>
      </c>
      <c r="G342" s="101">
        <f>F342/D342</f>
        <v>0</v>
      </c>
      <c r="H342" s="56"/>
      <c r="I342" s="108"/>
    </row>
    <row r="343" spans="1:9" s="17" customFormat="1" ht="24" x14ac:dyDescent="0.2">
      <c r="A343" s="36" t="s">
        <v>547</v>
      </c>
      <c r="B343" s="84" t="s">
        <v>548</v>
      </c>
      <c r="C343" s="40" t="s">
        <v>502</v>
      </c>
      <c r="D343" s="106">
        <v>15.609299999999999</v>
      </c>
      <c r="E343" s="99">
        <v>15.609299999999999</v>
      </c>
      <c r="F343" s="100">
        <f>E343-D343</f>
        <v>0</v>
      </c>
      <c r="G343" s="101">
        <f>F343/D343</f>
        <v>0</v>
      </c>
      <c r="H343" s="45"/>
    </row>
    <row r="344" spans="1:9" s="17" customFormat="1" ht="24" x14ac:dyDescent="0.2">
      <c r="A344" s="36" t="s">
        <v>549</v>
      </c>
      <c r="B344" s="81" t="s">
        <v>550</v>
      </c>
      <c r="C344" s="40" t="s">
        <v>502</v>
      </c>
      <c r="D344" s="109"/>
      <c r="E344" s="110"/>
      <c r="F344" s="103"/>
      <c r="G344" s="103"/>
      <c r="H344" s="42"/>
    </row>
    <row r="345" spans="1:9" s="17" customFormat="1" ht="12" x14ac:dyDescent="0.2">
      <c r="A345" s="36" t="s">
        <v>551</v>
      </c>
      <c r="B345" s="81" t="s">
        <v>542</v>
      </c>
      <c r="C345" s="40" t="s">
        <v>502</v>
      </c>
      <c r="D345" s="111">
        <v>0.49465500000000007</v>
      </c>
      <c r="E345" s="110">
        <v>0.49465500000000007</v>
      </c>
      <c r="F345" s="103"/>
      <c r="G345" s="103"/>
      <c r="H345" s="42"/>
    </row>
    <row r="346" spans="1:9" s="17" customFormat="1" ht="24" x14ac:dyDescent="0.2">
      <c r="A346" s="36" t="s">
        <v>552</v>
      </c>
      <c r="B346" s="81" t="s">
        <v>544</v>
      </c>
      <c r="C346" s="40" t="s">
        <v>502</v>
      </c>
      <c r="D346" s="111">
        <v>13.554639</v>
      </c>
      <c r="E346" s="110">
        <v>13.554639</v>
      </c>
      <c r="F346" s="103"/>
      <c r="G346" s="103"/>
      <c r="H346" s="42"/>
    </row>
    <row r="347" spans="1:9" s="17" customFormat="1" ht="24" x14ac:dyDescent="0.2">
      <c r="A347" s="36" t="s">
        <v>553</v>
      </c>
      <c r="B347" s="81" t="s">
        <v>554</v>
      </c>
      <c r="C347" s="40" t="s">
        <v>555</v>
      </c>
      <c r="D347" s="112">
        <v>2332.6837</v>
      </c>
      <c r="E347" s="215">
        <v>2332.6837</v>
      </c>
      <c r="F347" s="100">
        <v>473.64</v>
      </c>
      <c r="G347" s="101">
        <v>1.9300000000000001E-2</v>
      </c>
      <c r="H347" s="42"/>
    </row>
    <row r="348" spans="1:9" s="17" customFormat="1" ht="36" x14ac:dyDescent="0.2">
      <c r="A348" s="36" t="s">
        <v>556</v>
      </c>
      <c r="B348" s="81" t="s">
        <v>557</v>
      </c>
      <c r="C348" s="40" t="s">
        <v>24</v>
      </c>
      <c r="D348" s="103">
        <v>52.269999999999996</v>
      </c>
      <c r="E348" s="214">
        <v>52.269999999999996</v>
      </c>
      <c r="F348" s="100">
        <v>-703.26</v>
      </c>
      <c r="G348" s="101">
        <v>-0.72189999999999999</v>
      </c>
      <c r="H348" s="45"/>
    </row>
    <row r="349" spans="1:9" s="17" customFormat="1" ht="12" x14ac:dyDescent="0.25">
      <c r="A349" s="36" t="s">
        <v>558</v>
      </c>
      <c r="B349" s="80" t="s">
        <v>559</v>
      </c>
      <c r="C349" s="40" t="s">
        <v>44</v>
      </c>
      <c r="D349" s="40" t="s">
        <v>499</v>
      </c>
      <c r="E349" s="83" t="s">
        <v>499</v>
      </c>
      <c r="F349" s="40"/>
      <c r="G349" s="40"/>
      <c r="H349" s="45"/>
    </row>
    <row r="350" spans="1:9" s="17" customFormat="1" ht="12" x14ac:dyDescent="0.25">
      <c r="A350" s="36" t="s">
        <v>560</v>
      </c>
      <c r="B350" s="81" t="s">
        <v>561</v>
      </c>
      <c r="C350" s="40" t="s">
        <v>512</v>
      </c>
      <c r="D350" s="40" t="s">
        <v>27</v>
      </c>
      <c r="E350" s="83" t="s">
        <v>27</v>
      </c>
      <c r="F350" s="80"/>
      <c r="G350" s="80"/>
      <c r="H350" s="42"/>
    </row>
    <row r="351" spans="1:9" s="17" customFormat="1" ht="12" x14ac:dyDescent="0.25">
      <c r="A351" s="36" t="s">
        <v>562</v>
      </c>
      <c r="B351" s="81" t="s">
        <v>563</v>
      </c>
      <c r="C351" s="40" t="s">
        <v>505</v>
      </c>
      <c r="D351" s="40" t="s">
        <v>27</v>
      </c>
      <c r="E351" s="83" t="s">
        <v>27</v>
      </c>
      <c r="F351" s="80"/>
      <c r="G351" s="80"/>
      <c r="H351" s="42"/>
    </row>
    <row r="352" spans="1:9" s="17" customFormat="1" ht="48" x14ac:dyDescent="0.25">
      <c r="A352" s="36" t="s">
        <v>564</v>
      </c>
      <c r="B352" s="81" t="s">
        <v>565</v>
      </c>
      <c r="C352" s="40" t="s">
        <v>24</v>
      </c>
      <c r="D352" s="40" t="s">
        <v>27</v>
      </c>
      <c r="E352" s="83" t="s">
        <v>27</v>
      </c>
      <c r="F352" s="80"/>
      <c r="G352" s="80"/>
      <c r="H352" s="42"/>
    </row>
    <row r="353" spans="1:8" s="17" customFormat="1" ht="36" x14ac:dyDescent="0.25">
      <c r="A353" s="36" t="s">
        <v>566</v>
      </c>
      <c r="B353" s="81" t="s">
        <v>567</v>
      </c>
      <c r="C353" s="40" t="s">
        <v>24</v>
      </c>
      <c r="D353" s="40" t="s">
        <v>27</v>
      </c>
      <c r="E353" s="40" t="s">
        <v>27</v>
      </c>
      <c r="F353" s="80"/>
      <c r="G353" s="80"/>
      <c r="H353" s="42"/>
    </row>
    <row r="354" spans="1:8" s="17" customFormat="1" ht="24" x14ac:dyDescent="0.25">
      <c r="A354" s="36" t="s">
        <v>568</v>
      </c>
      <c r="B354" s="80" t="s">
        <v>569</v>
      </c>
      <c r="C354" s="40" t="s">
        <v>44</v>
      </c>
      <c r="D354" s="40" t="s">
        <v>499</v>
      </c>
      <c r="E354" s="40" t="s">
        <v>499</v>
      </c>
      <c r="F354" s="40"/>
      <c r="G354" s="40"/>
      <c r="H354" s="45"/>
    </row>
    <row r="355" spans="1:8" s="17" customFormat="1" ht="24" x14ac:dyDescent="0.25">
      <c r="A355" s="36" t="s">
        <v>570</v>
      </c>
      <c r="B355" s="81" t="s">
        <v>571</v>
      </c>
      <c r="C355" s="40" t="s">
        <v>502</v>
      </c>
      <c r="D355" s="40" t="s">
        <v>27</v>
      </c>
      <c r="E355" s="40" t="s">
        <v>27</v>
      </c>
      <c r="F355" s="80"/>
      <c r="G355" s="80"/>
      <c r="H355" s="42"/>
    </row>
    <row r="356" spans="1:8" s="17" customFormat="1" ht="48" x14ac:dyDescent="0.25">
      <c r="A356" s="36" t="s">
        <v>572</v>
      </c>
      <c r="B356" s="81" t="s">
        <v>573</v>
      </c>
      <c r="C356" s="40" t="s">
        <v>502</v>
      </c>
      <c r="D356" s="40" t="s">
        <v>27</v>
      </c>
      <c r="E356" s="40" t="s">
        <v>27</v>
      </c>
      <c r="F356" s="80"/>
      <c r="G356" s="80"/>
      <c r="H356" s="42"/>
    </row>
    <row r="357" spans="1:8" s="17" customFormat="1" ht="48" x14ac:dyDescent="0.25">
      <c r="A357" s="36" t="s">
        <v>574</v>
      </c>
      <c r="B357" s="81" t="s">
        <v>575</v>
      </c>
      <c r="C357" s="40" t="s">
        <v>502</v>
      </c>
      <c r="D357" s="40" t="s">
        <v>27</v>
      </c>
      <c r="E357" s="40" t="s">
        <v>27</v>
      </c>
      <c r="F357" s="80"/>
      <c r="G357" s="80"/>
      <c r="H357" s="42"/>
    </row>
    <row r="358" spans="1:8" s="17" customFormat="1" ht="24" x14ac:dyDescent="0.25">
      <c r="A358" s="36" t="s">
        <v>576</v>
      </c>
      <c r="B358" s="81" t="s">
        <v>577</v>
      </c>
      <c r="C358" s="40" t="s">
        <v>502</v>
      </c>
      <c r="D358" s="40" t="s">
        <v>27</v>
      </c>
      <c r="E358" s="40" t="s">
        <v>27</v>
      </c>
      <c r="F358" s="80"/>
      <c r="G358" s="80"/>
      <c r="H358" s="42"/>
    </row>
    <row r="359" spans="1:8" s="17" customFormat="1" ht="24" x14ac:dyDescent="0.25">
      <c r="A359" s="36" t="s">
        <v>578</v>
      </c>
      <c r="B359" s="81" t="s">
        <v>579</v>
      </c>
      <c r="C359" s="40" t="s">
        <v>512</v>
      </c>
      <c r="D359" s="40" t="s">
        <v>27</v>
      </c>
      <c r="E359" s="40" t="s">
        <v>27</v>
      </c>
      <c r="F359" s="80"/>
      <c r="G359" s="80"/>
      <c r="H359" s="42"/>
    </row>
    <row r="360" spans="1:8" s="17" customFormat="1" ht="36" x14ac:dyDescent="0.25">
      <c r="A360" s="36" t="s">
        <v>580</v>
      </c>
      <c r="B360" s="81" t="s">
        <v>581</v>
      </c>
      <c r="C360" s="40" t="s">
        <v>512</v>
      </c>
      <c r="D360" s="40" t="s">
        <v>27</v>
      </c>
      <c r="E360" s="40" t="s">
        <v>27</v>
      </c>
      <c r="F360" s="80"/>
      <c r="G360" s="80"/>
      <c r="H360" s="42"/>
    </row>
    <row r="361" spans="1:8" s="17" customFormat="1" ht="24" x14ac:dyDescent="0.25">
      <c r="A361" s="36" t="s">
        <v>582</v>
      </c>
      <c r="B361" s="81" t="s">
        <v>583</v>
      </c>
      <c r="C361" s="40" t="s">
        <v>512</v>
      </c>
      <c r="D361" s="40" t="s">
        <v>27</v>
      </c>
      <c r="E361" s="40" t="s">
        <v>27</v>
      </c>
      <c r="F361" s="80"/>
      <c r="G361" s="80"/>
      <c r="H361" s="42"/>
    </row>
    <row r="362" spans="1:8" s="17" customFormat="1" ht="24" x14ac:dyDescent="0.25">
      <c r="A362" s="36" t="s">
        <v>584</v>
      </c>
      <c r="B362" s="81" t="s">
        <v>585</v>
      </c>
      <c r="C362" s="40" t="s">
        <v>24</v>
      </c>
      <c r="D362" s="40" t="s">
        <v>27</v>
      </c>
      <c r="E362" s="40" t="s">
        <v>27</v>
      </c>
      <c r="F362" s="80"/>
      <c r="G362" s="80"/>
      <c r="H362" s="42"/>
    </row>
    <row r="363" spans="1:8" s="17" customFormat="1" ht="12" x14ac:dyDescent="0.25">
      <c r="A363" s="36" t="s">
        <v>586</v>
      </c>
      <c r="B363" s="81" t="s">
        <v>50</v>
      </c>
      <c r="C363" s="40" t="s">
        <v>24</v>
      </c>
      <c r="D363" s="40" t="s">
        <v>27</v>
      </c>
      <c r="E363" s="40" t="s">
        <v>27</v>
      </c>
      <c r="F363" s="80"/>
      <c r="G363" s="80"/>
      <c r="H363" s="42"/>
    </row>
    <row r="364" spans="1:8" s="17" customFormat="1" ht="12" x14ac:dyDescent="0.25">
      <c r="A364" s="36" t="s">
        <v>587</v>
      </c>
      <c r="B364" s="81" t="s">
        <v>52</v>
      </c>
      <c r="C364" s="40" t="s">
        <v>24</v>
      </c>
      <c r="D364" s="40" t="s">
        <v>27</v>
      </c>
      <c r="E364" s="40" t="s">
        <v>27</v>
      </c>
      <c r="F364" s="80"/>
      <c r="G364" s="80"/>
      <c r="H364" s="42"/>
    </row>
    <row r="365" spans="1:8" s="17" customFormat="1" ht="12.75" thickBot="1" x14ac:dyDescent="0.3">
      <c r="A365" s="74" t="s">
        <v>588</v>
      </c>
      <c r="B365" s="113" t="s">
        <v>589</v>
      </c>
      <c r="C365" s="114" t="s">
        <v>590</v>
      </c>
      <c r="D365" s="115">
        <v>102</v>
      </c>
      <c r="E365" s="159">
        <v>107</v>
      </c>
      <c r="F365" s="116">
        <f>E365-D365</f>
        <v>5</v>
      </c>
      <c r="G365" s="117">
        <f>F365/D365</f>
        <v>4.9019607843137254E-2</v>
      </c>
      <c r="H365" s="118"/>
    </row>
    <row r="366" spans="1:8" s="17" customFormat="1" ht="13.5" thickBot="1" x14ac:dyDescent="0.3">
      <c r="A366" s="201" t="s">
        <v>591</v>
      </c>
      <c r="B366" s="202"/>
      <c r="C366" s="202"/>
      <c r="D366" s="202"/>
      <c r="E366" s="202"/>
      <c r="F366" s="202"/>
      <c r="G366" s="202"/>
      <c r="H366" s="203"/>
    </row>
    <row r="367" spans="1:8" s="17" customFormat="1" ht="12" x14ac:dyDescent="0.25">
      <c r="A367" s="180" t="s">
        <v>13</v>
      </c>
      <c r="B367" s="182" t="s">
        <v>14</v>
      </c>
      <c r="C367" s="204" t="s">
        <v>15</v>
      </c>
      <c r="D367" s="186" t="s">
        <v>592</v>
      </c>
      <c r="E367" s="187"/>
      <c r="F367" s="205" t="s">
        <v>16</v>
      </c>
      <c r="G367" s="206"/>
      <c r="H367" s="190" t="s">
        <v>17</v>
      </c>
    </row>
    <row r="368" spans="1:8" s="17" customFormat="1" ht="24" x14ac:dyDescent="0.25">
      <c r="A368" s="181"/>
      <c r="B368" s="183"/>
      <c r="C368" s="191"/>
      <c r="D368" s="18" t="s">
        <v>18</v>
      </c>
      <c r="E368" s="119" t="s">
        <v>593</v>
      </c>
      <c r="F368" s="19" t="s">
        <v>19</v>
      </c>
      <c r="G368" s="19" t="s">
        <v>20</v>
      </c>
      <c r="H368" s="191"/>
    </row>
    <row r="369" spans="1:8" s="17" customFormat="1" ht="12.75" thickBot="1" x14ac:dyDescent="0.3">
      <c r="A369" s="120">
        <v>1</v>
      </c>
      <c r="B369" s="121">
        <v>2</v>
      </c>
      <c r="C369" s="122">
        <v>3</v>
      </c>
      <c r="D369" s="24">
        <v>4</v>
      </c>
      <c r="E369" s="123">
        <v>5</v>
      </c>
      <c r="F369" s="25">
        <v>6</v>
      </c>
      <c r="G369" s="25">
        <v>7</v>
      </c>
      <c r="H369" s="122">
        <v>8</v>
      </c>
    </row>
    <row r="370" spans="1:8" s="17" customFormat="1" ht="12" x14ac:dyDescent="0.25">
      <c r="A370" s="210" t="s">
        <v>594</v>
      </c>
      <c r="B370" s="211"/>
      <c r="C370" s="124" t="s">
        <v>595</v>
      </c>
      <c r="D370" s="125">
        <f>D371</f>
        <v>0</v>
      </c>
      <c r="E370" s="126">
        <f>E371+E428</f>
        <v>0</v>
      </c>
      <c r="F370" s="126">
        <f>E370-D370</f>
        <v>0</v>
      </c>
      <c r="G370" s="127" t="e">
        <f t="shared" ref="G370:G379" si="19">F370/D370</f>
        <v>#DIV/0!</v>
      </c>
      <c r="H370" s="128"/>
    </row>
    <row r="371" spans="1:8" s="17" customFormat="1" ht="12" x14ac:dyDescent="0.25">
      <c r="A371" s="129" t="s">
        <v>22</v>
      </c>
      <c r="B371" s="130" t="s">
        <v>596</v>
      </c>
      <c r="C371" s="131" t="s">
        <v>595</v>
      </c>
      <c r="D371" s="132">
        <f>D372+D396+D424</f>
        <v>0</v>
      </c>
      <c r="E371" s="133">
        <f>E372+E396+E424+E425</f>
        <v>0</v>
      </c>
      <c r="F371" s="133">
        <f>E371-D371</f>
        <v>0</v>
      </c>
      <c r="G371" s="134" t="e">
        <f t="shared" si="19"/>
        <v>#DIV/0!</v>
      </c>
      <c r="H371" s="135"/>
    </row>
    <row r="372" spans="1:8" s="17" customFormat="1" ht="12" x14ac:dyDescent="0.25">
      <c r="A372" s="129" t="s">
        <v>597</v>
      </c>
      <c r="B372" s="130" t="s">
        <v>598</v>
      </c>
      <c r="C372" s="131" t="s">
        <v>595</v>
      </c>
      <c r="D372" s="129">
        <f>D373</f>
        <v>0</v>
      </c>
      <c r="E372" s="133">
        <f>E373+E381</f>
        <v>0</v>
      </c>
      <c r="F372" s="133">
        <f>E372-D372</f>
        <v>0</v>
      </c>
      <c r="G372" s="134" t="e">
        <f t="shared" si="19"/>
        <v>#DIV/0!</v>
      </c>
      <c r="H372" s="135"/>
    </row>
    <row r="373" spans="1:8" s="17" customFormat="1" ht="24" x14ac:dyDescent="0.25">
      <c r="A373" s="129" t="s">
        <v>599</v>
      </c>
      <c r="B373" s="136" t="s">
        <v>600</v>
      </c>
      <c r="C373" s="131" t="s">
        <v>595</v>
      </c>
      <c r="D373" s="129">
        <f>D379</f>
        <v>0</v>
      </c>
      <c r="E373" s="133">
        <f>E379</f>
        <v>0</v>
      </c>
      <c r="F373" s="133">
        <f>E373-D373</f>
        <v>0</v>
      </c>
      <c r="G373" s="134" t="e">
        <f t="shared" si="19"/>
        <v>#DIV/0!</v>
      </c>
      <c r="H373" s="135"/>
    </row>
    <row r="374" spans="1:8" s="17" customFormat="1" ht="12" x14ac:dyDescent="0.25">
      <c r="A374" s="129" t="s">
        <v>601</v>
      </c>
      <c r="B374" s="130" t="s">
        <v>602</v>
      </c>
      <c r="C374" s="131" t="s">
        <v>595</v>
      </c>
      <c r="D374" s="129"/>
      <c r="E374" s="133"/>
      <c r="F374" s="133"/>
      <c r="G374" s="134"/>
      <c r="H374" s="135"/>
    </row>
    <row r="375" spans="1:8" s="17" customFormat="1" ht="24" x14ac:dyDescent="0.25">
      <c r="A375" s="129" t="s">
        <v>603</v>
      </c>
      <c r="B375" s="136" t="s">
        <v>29</v>
      </c>
      <c r="C375" s="131" t="s">
        <v>595</v>
      </c>
      <c r="D375" s="129"/>
      <c r="E375" s="133"/>
      <c r="F375" s="133"/>
      <c r="G375" s="134"/>
      <c r="H375" s="135"/>
    </row>
    <row r="376" spans="1:8" s="17" customFormat="1" ht="24" x14ac:dyDescent="0.25">
      <c r="A376" s="129" t="s">
        <v>604</v>
      </c>
      <c r="B376" s="136" t="s">
        <v>31</v>
      </c>
      <c r="C376" s="131" t="s">
        <v>595</v>
      </c>
      <c r="D376" s="129"/>
      <c r="E376" s="133"/>
      <c r="F376" s="133"/>
      <c r="G376" s="134"/>
      <c r="H376" s="135"/>
    </row>
    <row r="377" spans="1:8" s="17" customFormat="1" ht="24" x14ac:dyDescent="0.25">
      <c r="A377" s="129" t="s">
        <v>605</v>
      </c>
      <c r="B377" s="136" t="s">
        <v>33</v>
      </c>
      <c r="C377" s="131" t="s">
        <v>595</v>
      </c>
      <c r="D377" s="129"/>
      <c r="E377" s="133"/>
      <c r="F377" s="133"/>
      <c r="G377" s="134"/>
      <c r="H377" s="135"/>
    </row>
    <row r="378" spans="1:8" s="17" customFormat="1" ht="12" x14ac:dyDescent="0.25">
      <c r="A378" s="129" t="s">
        <v>606</v>
      </c>
      <c r="B378" s="130" t="s">
        <v>607</v>
      </c>
      <c r="C378" s="131" t="s">
        <v>595</v>
      </c>
      <c r="D378" s="129"/>
      <c r="E378" s="133"/>
      <c r="F378" s="133"/>
      <c r="G378" s="134"/>
      <c r="H378" s="135"/>
    </row>
    <row r="379" spans="1:8" s="17" customFormat="1" ht="12" x14ac:dyDescent="0.25">
      <c r="A379" s="129" t="s">
        <v>608</v>
      </c>
      <c r="B379" s="130" t="s">
        <v>609</v>
      </c>
      <c r="C379" s="131" t="s">
        <v>595</v>
      </c>
      <c r="D379" s="137">
        <v>0</v>
      </c>
      <c r="E379" s="138">
        <v>0</v>
      </c>
      <c r="F379" s="133">
        <f>E379-D379</f>
        <v>0</v>
      </c>
      <c r="G379" s="134" t="e">
        <f t="shared" si="19"/>
        <v>#DIV/0!</v>
      </c>
      <c r="H379" s="135"/>
    </row>
    <row r="380" spans="1:8" s="17" customFormat="1" ht="12" x14ac:dyDescent="0.25">
      <c r="A380" s="129" t="s">
        <v>610</v>
      </c>
      <c r="B380" s="130" t="s">
        <v>611</v>
      </c>
      <c r="C380" s="131" t="s">
        <v>595</v>
      </c>
      <c r="D380" s="129"/>
      <c r="E380" s="133"/>
      <c r="F380" s="133"/>
      <c r="G380" s="133"/>
      <c r="H380" s="135"/>
    </row>
    <row r="381" spans="1:8" s="17" customFormat="1" ht="12" x14ac:dyDescent="0.25">
      <c r="A381" s="129" t="s">
        <v>612</v>
      </c>
      <c r="B381" s="130" t="s">
        <v>613</v>
      </c>
      <c r="C381" s="131" t="s">
        <v>595</v>
      </c>
      <c r="D381" s="129"/>
      <c r="E381" s="133"/>
      <c r="F381" s="133"/>
      <c r="G381" s="133"/>
      <c r="H381" s="135"/>
    </row>
    <row r="382" spans="1:8" s="17" customFormat="1" ht="24" x14ac:dyDescent="0.25">
      <c r="A382" s="129" t="s">
        <v>614</v>
      </c>
      <c r="B382" s="136" t="s">
        <v>615</v>
      </c>
      <c r="C382" s="131" t="s">
        <v>595</v>
      </c>
      <c r="D382" s="129"/>
      <c r="E382" s="133"/>
      <c r="F382" s="133"/>
      <c r="G382" s="133"/>
      <c r="H382" s="135"/>
    </row>
    <row r="383" spans="1:8" s="17" customFormat="1" ht="12" x14ac:dyDescent="0.25">
      <c r="A383" s="129" t="s">
        <v>616</v>
      </c>
      <c r="B383" s="130" t="s">
        <v>617</v>
      </c>
      <c r="C383" s="131" t="s">
        <v>595</v>
      </c>
      <c r="D383" s="129"/>
      <c r="E383" s="133"/>
      <c r="F383" s="133"/>
      <c r="G383" s="133"/>
      <c r="H383" s="135"/>
    </row>
    <row r="384" spans="1:8" s="17" customFormat="1" ht="12" x14ac:dyDescent="0.25">
      <c r="A384" s="129" t="s">
        <v>618</v>
      </c>
      <c r="B384" s="130" t="s">
        <v>619</v>
      </c>
      <c r="C384" s="131" t="s">
        <v>595</v>
      </c>
      <c r="D384" s="129"/>
      <c r="E384" s="133"/>
      <c r="F384" s="133"/>
      <c r="G384" s="133"/>
      <c r="H384" s="135"/>
    </row>
    <row r="385" spans="1:8" s="17" customFormat="1" ht="12" x14ac:dyDescent="0.25">
      <c r="A385" s="129" t="s">
        <v>620</v>
      </c>
      <c r="B385" s="130" t="s">
        <v>617</v>
      </c>
      <c r="C385" s="131" t="s">
        <v>595</v>
      </c>
      <c r="D385" s="129"/>
      <c r="E385" s="133"/>
      <c r="F385" s="133"/>
      <c r="G385" s="133"/>
      <c r="H385" s="135"/>
    </row>
    <row r="386" spans="1:8" s="17" customFormat="1" ht="12" x14ac:dyDescent="0.25">
      <c r="A386" s="129" t="s">
        <v>621</v>
      </c>
      <c r="B386" s="130" t="s">
        <v>622</v>
      </c>
      <c r="C386" s="131" t="s">
        <v>595</v>
      </c>
      <c r="D386" s="129"/>
      <c r="E386" s="133"/>
      <c r="F386" s="133"/>
      <c r="G386" s="133"/>
      <c r="H386" s="135"/>
    </row>
    <row r="387" spans="1:8" s="17" customFormat="1" ht="12" x14ac:dyDescent="0.25">
      <c r="A387" s="129" t="s">
        <v>623</v>
      </c>
      <c r="B387" s="130" t="s">
        <v>426</v>
      </c>
      <c r="C387" s="131" t="s">
        <v>595</v>
      </c>
      <c r="D387" s="129"/>
      <c r="E387" s="133"/>
      <c r="F387" s="133"/>
      <c r="G387" s="133"/>
      <c r="H387" s="135"/>
    </row>
    <row r="388" spans="1:8" s="17" customFormat="1" ht="24" x14ac:dyDescent="0.25">
      <c r="A388" s="129" t="s">
        <v>624</v>
      </c>
      <c r="B388" s="136" t="s">
        <v>625</v>
      </c>
      <c r="C388" s="131" t="s">
        <v>595</v>
      </c>
      <c r="D388" s="129"/>
      <c r="E388" s="133"/>
      <c r="F388" s="133"/>
      <c r="G388" s="133"/>
      <c r="H388" s="135"/>
    </row>
    <row r="389" spans="1:8" s="17" customFormat="1" ht="12" x14ac:dyDescent="0.25">
      <c r="A389" s="129" t="s">
        <v>626</v>
      </c>
      <c r="B389" s="130" t="s">
        <v>50</v>
      </c>
      <c r="C389" s="131" t="s">
        <v>595</v>
      </c>
      <c r="D389" s="129"/>
      <c r="E389" s="133"/>
      <c r="F389" s="133"/>
      <c r="G389" s="133"/>
      <c r="H389" s="135"/>
    </row>
    <row r="390" spans="1:8" s="17" customFormat="1" ht="12" x14ac:dyDescent="0.25">
      <c r="A390" s="129" t="s">
        <v>627</v>
      </c>
      <c r="B390" s="130" t="s">
        <v>52</v>
      </c>
      <c r="C390" s="131" t="s">
        <v>595</v>
      </c>
      <c r="D390" s="129"/>
      <c r="E390" s="133"/>
      <c r="F390" s="133"/>
      <c r="G390" s="133"/>
      <c r="H390" s="135"/>
    </row>
    <row r="391" spans="1:8" s="17" customFormat="1" ht="24" x14ac:dyDescent="0.25">
      <c r="A391" s="129" t="s">
        <v>628</v>
      </c>
      <c r="B391" s="136" t="s">
        <v>629</v>
      </c>
      <c r="C391" s="131" t="s">
        <v>595</v>
      </c>
      <c r="D391" s="129"/>
      <c r="E391" s="133"/>
      <c r="F391" s="133"/>
      <c r="G391" s="133"/>
      <c r="H391" s="135"/>
    </row>
    <row r="392" spans="1:8" s="17" customFormat="1" ht="24" x14ac:dyDescent="0.25">
      <c r="A392" s="129" t="s">
        <v>630</v>
      </c>
      <c r="B392" s="136" t="s">
        <v>29</v>
      </c>
      <c r="C392" s="131" t="s">
        <v>595</v>
      </c>
      <c r="D392" s="129"/>
      <c r="E392" s="133"/>
      <c r="F392" s="133"/>
      <c r="G392" s="133"/>
      <c r="H392" s="135"/>
    </row>
    <row r="393" spans="1:8" s="17" customFormat="1" ht="24" x14ac:dyDescent="0.25">
      <c r="A393" s="129" t="s">
        <v>631</v>
      </c>
      <c r="B393" s="136" t="s">
        <v>31</v>
      </c>
      <c r="C393" s="131" t="s">
        <v>595</v>
      </c>
      <c r="D393" s="129"/>
      <c r="E393" s="133"/>
      <c r="F393" s="133"/>
      <c r="G393" s="133"/>
      <c r="H393" s="135"/>
    </row>
    <row r="394" spans="1:8" s="17" customFormat="1" ht="24" x14ac:dyDescent="0.25">
      <c r="A394" s="129" t="s">
        <v>632</v>
      </c>
      <c r="B394" s="136" t="s">
        <v>33</v>
      </c>
      <c r="C394" s="131" t="s">
        <v>595</v>
      </c>
      <c r="D394" s="129"/>
      <c r="E394" s="133"/>
      <c r="F394" s="133"/>
      <c r="G394" s="133"/>
      <c r="H394" s="135"/>
    </row>
    <row r="395" spans="1:8" s="17" customFormat="1" ht="12" x14ac:dyDescent="0.25">
      <c r="A395" s="129" t="s">
        <v>633</v>
      </c>
      <c r="B395" s="130" t="s">
        <v>634</v>
      </c>
      <c r="C395" s="131" t="s">
        <v>595</v>
      </c>
      <c r="D395" s="129"/>
      <c r="E395" s="133"/>
      <c r="F395" s="133"/>
      <c r="G395" s="133"/>
      <c r="H395" s="135"/>
    </row>
    <row r="396" spans="1:8" s="17" customFormat="1" ht="12" x14ac:dyDescent="0.25">
      <c r="A396" s="129" t="s">
        <v>635</v>
      </c>
      <c r="B396" s="130" t="s">
        <v>636</v>
      </c>
      <c r="C396" s="131" t="s">
        <v>595</v>
      </c>
      <c r="D396" s="132">
        <f>D397</f>
        <v>0</v>
      </c>
      <c r="E396" s="133">
        <f>E397</f>
        <v>0</v>
      </c>
      <c r="F396" s="133">
        <f>E396-D396</f>
        <v>0</v>
      </c>
      <c r="G396" s="139" t="e">
        <f>F396/D396</f>
        <v>#DIV/0!</v>
      </c>
      <c r="H396" s="135"/>
    </row>
    <row r="397" spans="1:8" s="17" customFormat="1" ht="12" x14ac:dyDescent="0.25">
      <c r="A397" s="129" t="s">
        <v>637</v>
      </c>
      <c r="B397" s="130" t="s">
        <v>638</v>
      </c>
      <c r="C397" s="131" t="s">
        <v>595</v>
      </c>
      <c r="D397" s="133">
        <f>D403</f>
        <v>0</v>
      </c>
      <c r="E397" s="133">
        <f>E403</f>
        <v>0</v>
      </c>
      <c r="F397" s="133">
        <f>E397-D397</f>
        <v>0</v>
      </c>
      <c r="G397" s="139" t="e">
        <f>F397/D397</f>
        <v>#DIV/0!</v>
      </c>
      <c r="H397" s="135"/>
    </row>
    <row r="398" spans="1:8" s="17" customFormat="1" ht="12" x14ac:dyDescent="0.25">
      <c r="A398" s="129" t="s">
        <v>639</v>
      </c>
      <c r="B398" s="130" t="s">
        <v>640</v>
      </c>
      <c r="C398" s="131" t="s">
        <v>595</v>
      </c>
      <c r="D398" s="129"/>
      <c r="E398" s="133"/>
      <c r="F398" s="133"/>
      <c r="G398" s="133"/>
      <c r="H398" s="135"/>
    </row>
    <row r="399" spans="1:8" s="17" customFormat="1" ht="24" x14ac:dyDescent="0.25">
      <c r="A399" s="129" t="s">
        <v>641</v>
      </c>
      <c r="B399" s="136" t="s">
        <v>29</v>
      </c>
      <c r="C399" s="131" t="s">
        <v>595</v>
      </c>
      <c r="D399" s="129"/>
      <c r="E399" s="133"/>
      <c r="F399" s="133"/>
      <c r="G399" s="133"/>
      <c r="H399" s="135"/>
    </row>
    <row r="400" spans="1:8" s="17" customFormat="1" ht="24" x14ac:dyDescent="0.25">
      <c r="A400" s="129" t="s">
        <v>642</v>
      </c>
      <c r="B400" s="136" t="s">
        <v>31</v>
      </c>
      <c r="C400" s="131" t="s">
        <v>595</v>
      </c>
      <c r="D400" s="129"/>
      <c r="E400" s="133"/>
      <c r="F400" s="133"/>
      <c r="G400" s="133"/>
      <c r="H400" s="135"/>
    </row>
    <row r="401" spans="1:8" s="17" customFormat="1" ht="24" x14ac:dyDescent="0.25">
      <c r="A401" s="129" t="s">
        <v>643</v>
      </c>
      <c r="B401" s="136" t="s">
        <v>33</v>
      </c>
      <c r="C401" s="131" t="s">
        <v>595</v>
      </c>
      <c r="D401" s="129"/>
      <c r="E401" s="133"/>
      <c r="F401" s="133"/>
      <c r="G401" s="133"/>
      <c r="H401" s="135"/>
    </row>
    <row r="402" spans="1:8" s="17" customFormat="1" ht="12" x14ac:dyDescent="0.25">
      <c r="A402" s="129" t="s">
        <v>644</v>
      </c>
      <c r="B402" s="130" t="s">
        <v>411</v>
      </c>
      <c r="C402" s="131" t="s">
        <v>595</v>
      </c>
      <c r="D402" s="129"/>
      <c r="E402" s="133"/>
      <c r="F402" s="133"/>
      <c r="G402" s="133"/>
      <c r="H402" s="135"/>
    </row>
    <row r="403" spans="1:8" s="17" customFormat="1" ht="12" x14ac:dyDescent="0.25">
      <c r="A403" s="129" t="s">
        <v>645</v>
      </c>
      <c r="B403" s="130" t="s">
        <v>414</v>
      </c>
      <c r="C403" s="131" t="s">
        <v>595</v>
      </c>
      <c r="D403" s="132">
        <v>0</v>
      </c>
      <c r="E403" s="138">
        <v>0</v>
      </c>
      <c r="F403" s="133">
        <f>E403-D403</f>
        <v>0</v>
      </c>
      <c r="G403" s="139" t="e">
        <f>F403/D403</f>
        <v>#DIV/0!</v>
      </c>
      <c r="H403" s="135"/>
    </row>
    <row r="404" spans="1:8" s="17" customFormat="1" ht="12" x14ac:dyDescent="0.25">
      <c r="A404" s="129" t="s">
        <v>646</v>
      </c>
      <c r="B404" s="130" t="s">
        <v>417</v>
      </c>
      <c r="C404" s="131" t="s">
        <v>595</v>
      </c>
      <c r="D404" s="129"/>
      <c r="E404" s="119"/>
      <c r="F404" s="133"/>
      <c r="G404" s="133"/>
      <c r="H404" s="135"/>
    </row>
    <row r="405" spans="1:8" s="17" customFormat="1" ht="12" x14ac:dyDescent="0.25">
      <c r="A405" s="129" t="s">
        <v>647</v>
      </c>
      <c r="B405" s="130" t="s">
        <v>423</v>
      </c>
      <c r="C405" s="131" t="s">
        <v>595</v>
      </c>
      <c r="D405" s="129"/>
      <c r="E405" s="119"/>
      <c r="F405" s="133"/>
      <c r="G405" s="133"/>
      <c r="H405" s="135"/>
    </row>
    <row r="406" spans="1:8" s="17" customFormat="1" ht="12" x14ac:dyDescent="0.25">
      <c r="A406" s="129" t="s">
        <v>648</v>
      </c>
      <c r="B406" s="130" t="s">
        <v>426</v>
      </c>
      <c r="C406" s="131" t="s">
        <v>595</v>
      </c>
      <c r="D406" s="129"/>
      <c r="E406" s="119"/>
      <c r="F406" s="133"/>
      <c r="G406" s="133"/>
      <c r="H406" s="135"/>
    </row>
    <row r="407" spans="1:8" s="17" customFormat="1" ht="24" x14ac:dyDescent="0.25">
      <c r="A407" s="129" t="s">
        <v>649</v>
      </c>
      <c r="B407" s="136" t="s">
        <v>429</v>
      </c>
      <c r="C407" s="131" t="s">
        <v>595</v>
      </c>
      <c r="D407" s="129"/>
      <c r="E407" s="119"/>
      <c r="F407" s="133"/>
      <c r="G407" s="133"/>
      <c r="H407" s="135"/>
    </row>
    <row r="408" spans="1:8" s="17" customFormat="1" ht="12" x14ac:dyDescent="0.25">
      <c r="A408" s="129" t="s">
        <v>650</v>
      </c>
      <c r="B408" s="130" t="s">
        <v>50</v>
      </c>
      <c r="C408" s="131" t="s">
        <v>595</v>
      </c>
      <c r="D408" s="129"/>
      <c r="E408" s="119"/>
      <c r="F408" s="133"/>
      <c r="G408" s="133"/>
      <c r="H408" s="135"/>
    </row>
    <row r="409" spans="1:8" s="17" customFormat="1" ht="12" x14ac:dyDescent="0.25">
      <c r="A409" s="129" t="s">
        <v>651</v>
      </c>
      <c r="B409" s="130" t="s">
        <v>52</v>
      </c>
      <c r="C409" s="131" t="s">
        <v>595</v>
      </c>
      <c r="D409" s="129"/>
      <c r="E409" s="119"/>
      <c r="F409" s="133"/>
      <c r="G409" s="133"/>
      <c r="H409" s="135"/>
    </row>
    <row r="410" spans="1:8" s="17" customFormat="1" ht="12" x14ac:dyDescent="0.25">
      <c r="A410" s="129" t="s">
        <v>652</v>
      </c>
      <c r="B410" s="130" t="s">
        <v>653</v>
      </c>
      <c r="C410" s="131" t="s">
        <v>595</v>
      </c>
      <c r="D410" s="129"/>
      <c r="E410" s="119"/>
      <c r="F410" s="133"/>
      <c r="G410" s="133"/>
      <c r="H410" s="135"/>
    </row>
    <row r="411" spans="1:8" s="17" customFormat="1" ht="12" x14ac:dyDescent="0.25">
      <c r="A411" s="129" t="s">
        <v>654</v>
      </c>
      <c r="B411" s="130" t="s">
        <v>655</v>
      </c>
      <c r="C411" s="131" t="s">
        <v>595</v>
      </c>
      <c r="D411" s="129"/>
      <c r="E411" s="119"/>
      <c r="F411" s="133"/>
      <c r="G411" s="133"/>
      <c r="H411" s="135"/>
    </row>
    <row r="412" spans="1:8" s="17" customFormat="1" ht="12" x14ac:dyDescent="0.25">
      <c r="A412" s="129" t="s">
        <v>656</v>
      </c>
      <c r="B412" s="130" t="s">
        <v>640</v>
      </c>
      <c r="C412" s="131" t="s">
        <v>595</v>
      </c>
      <c r="D412" s="129"/>
      <c r="E412" s="119"/>
      <c r="F412" s="133"/>
      <c r="G412" s="133"/>
      <c r="H412" s="135"/>
    </row>
    <row r="413" spans="1:8" s="17" customFormat="1" ht="24" x14ac:dyDescent="0.25">
      <c r="A413" s="129" t="s">
        <v>657</v>
      </c>
      <c r="B413" s="136" t="s">
        <v>29</v>
      </c>
      <c r="C413" s="131" t="s">
        <v>595</v>
      </c>
      <c r="D413" s="129"/>
      <c r="E413" s="119"/>
      <c r="F413" s="133"/>
      <c r="G413" s="133"/>
      <c r="H413" s="135"/>
    </row>
    <row r="414" spans="1:8" s="17" customFormat="1" ht="24" x14ac:dyDescent="0.25">
      <c r="A414" s="129" t="s">
        <v>658</v>
      </c>
      <c r="B414" s="136" t="s">
        <v>31</v>
      </c>
      <c r="C414" s="131" t="s">
        <v>595</v>
      </c>
      <c r="D414" s="129"/>
      <c r="E414" s="119"/>
      <c r="F414" s="133"/>
      <c r="G414" s="133"/>
      <c r="H414" s="135"/>
    </row>
    <row r="415" spans="1:8" s="17" customFormat="1" ht="24" x14ac:dyDescent="0.25">
      <c r="A415" s="129" t="s">
        <v>658</v>
      </c>
      <c r="B415" s="136" t="s">
        <v>33</v>
      </c>
      <c r="C415" s="131" t="s">
        <v>595</v>
      </c>
      <c r="D415" s="129"/>
      <c r="E415" s="119"/>
      <c r="F415" s="133"/>
      <c r="G415" s="133"/>
      <c r="H415" s="135"/>
    </row>
    <row r="416" spans="1:8" s="17" customFormat="1" ht="12" x14ac:dyDescent="0.25">
      <c r="A416" s="129" t="s">
        <v>659</v>
      </c>
      <c r="B416" s="130" t="s">
        <v>411</v>
      </c>
      <c r="C416" s="131" t="s">
        <v>595</v>
      </c>
      <c r="D416" s="129"/>
      <c r="E416" s="119"/>
      <c r="F416" s="133"/>
      <c r="G416" s="133"/>
      <c r="H416" s="135"/>
    </row>
    <row r="417" spans="1:8" s="17" customFormat="1" ht="12" x14ac:dyDescent="0.25">
      <c r="A417" s="129" t="s">
        <v>660</v>
      </c>
      <c r="B417" s="130" t="s">
        <v>414</v>
      </c>
      <c r="C417" s="131" t="s">
        <v>595</v>
      </c>
      <c r="D417" s="129"/>
      <c r="E417" s="119"/>
      <c r="F417" s="133"/>
      <c r="G417" s="133"/>
      <c r="H417" s="135"/>
    </row>
    <row r="418" spans="1:8" s="17" customFormat="1" ht="12" x14ac:dyDescent="0.25">
      <c r="A418" s="129" t="s">
        <v>661</v>
      </c>
      <c r="B418" s="130" t="s">
        <v>417</v>
      </c>
      <c r="C418" s="131" t="s">
        <v>595</v>
      </c>
      <c r="D418" s="129"/>
      <c r="E418" s="119"/>
      <c r="F418" s="133"/>
      <c r="G418" s="133"/>
      <c r="H418" s="135"/>
    </row>
    <row r="419" spans="1:8" s="17" customFormat="1" ht="12" x14ac:dyDescent="0.25">
      <c r="A419" s="129" t="s">
        <v>662</v>
      </c>
      <c r="B419" s="130" t="s">
        <v>423</v>
      </c>
      <c r="C419" s="131" t="s">
        <v>595</v>
      </c>
      <c r="D419" s="129"/>
      <c r="E419" s="119"/>
      <c r="F419" s="133"/>
      <c r="G419" s="133"/>
      <c r="H419" s="135"/>
    </row>
    <row r="420" spans="1:8" s="17" customFormat="1" ht="12" x14ac:dyDescent="0.25">
      <c r="A420" s="129" t="s">
        <v>663</v>
      </c>
      <c r="B420" s="130" t="s">
        <v>426</v>
      </c>
      <c r="C420" s="131" t="s">
        <v>595</v>
      </c>
      <c r="D420" s="129"/>
      <c r="E420" s="119"/>
      <c r="F420" s="133"/>
      <c r="G420" s="133"/>
      <c r="H420" s="135"/>
    </row>
    <row r="421" spans="1:8" s="17" customFormat="1" ht="24" x14ac:dyDescent="0.25">
      <c r="A421" s="129" t="s">
        <v>664</v>
      </c>
      <c r="B421" s="136" t="s">
        <v>429</v>
      </c>
      <c r="C421" s="131" t="s">
        <v>595</v>
      </c>
      <c r="D421" s="129"/>
      <c r="E421" s="119"/>
      <c r="F421" s="133"/>
      <c r="G421" s="133"/>
      <c r="H421" s="135"/>
    </row>
    <row r="422" spans="1:8" s="17" customFormat="1" ht="12" x14ac:dyDescent="0.25">
      <c r="A422" s="129" t="s">
        <v>665</v>
      </c>
      <c r="B422" s="130" t="s">
        <v>50</v>
      </c>
      <c r="C422" s="131" t="s">
        <v>595</v>
      </c>
      <c r="D422" s="129"/>
      <c r="E422" s="119"/>
      <c r="F422" s="133"/>
      <c r="G422" s="133"/>
      <c r="H422" s="135"/>
    </row>
    <row r="423" spans="1:8" s="17" customFormat="1" ht="12" x14ac:dyDescent="0.25">
      <c r="A423" s="129" t="s">
        <v>666</v>
      </c>
      <c r="B423" s="130" t="s">
        <v>52</v>
      </c>
      <c r="C423" s="131" t="s">
        <v>595</v>
      </c>
      <c r="D423" s="129"/>
      <c r="E423" s="119"/>
      <c r="F423" s="133"/>
      <c r="G423" s="133"/>
      <c r="H423" s="135"/>
    </row>
    <row r="424" spans="1:8" s="17" customFormat="1" ht="12" x14ac:dyDescent="0.25">
      <c r="A424" s="129" t="s">
        <v>667</v>
      </c>
      <c r="B424" s="130" t="s">
        <v>668</v>
      </c>
      <c r="C424" s="131" t="s">
        <v>595</v>
      </c>
      <c r="D424" s="140">
        <v>0</v>
      </c>
      <c r="E424" s="138">
        <v>0</v>
      </c>
      <c r="F424" s="138">
        <f>E424-D424</f>
        <v>0</v>
      </c>
      <c r="G424" s="138" t="e">
        <f>F424/D424</f>
        <v>#DIV/0!</v>
      </c>
      <c r="H424" s="135"/>
    </row>
    <row r="425" spans="1:8" s="17" customFormat="1" ht="12" x14ac:dyDescent="0.25">
      <c r="A425" s="129" t="s">
        <v>669</v>
      </c>
      <c r="B425" s="130" t="s">
        <v>670</v>
      </c>
      <c r="C425" s="131" t="s">
        <v>595</v>
      </c>
      <c r="D425" s="129"/>
      <c r="E425" s="119"/>
      <c r="F425" s="133"/>
      <c r="G425" s="133"/>
      <c r="H425" s="135"/>
    </row>
    <row r="426" spans="1:8" s="17" customFormat="1" ht="12" x14ac:dyDescent="0.25">
      <c r="A426" s="129" t="s">
        <v>671</v>
      </c>
      <c r="B426" s="130" t="s">
        <v>672</v>
      </c>
      <c r="C426" s="131" t="s">
        <v>595</v>
      </c>
      <c r="D426" s="129"/>
      <c r="E426" s="119"/>
      <c r="F426" s="133"/>
      <c r="G426" s="133"/>
      <c r="H426" s="135"/>
    </row>
    <row r="427" spans="1:8" s="17" customFormat="1" ht="12" x14ac:dyDescent="0.25">
      <c r="A427" s="129" t="s">
        <v>673</v>
      </c>
      <c r="B427" s="130" t="s">
        <v>674</v>
      </c>
      <c r="C427" s="131" t="s">
        <v>595</v>
      </c>
      <c r="D427" s="129"/>
      <c r="E427" s="119"/>
      <c r="F427" s="133"/>
      <c r="G427" s="133"/>
      <c r="H427" s="135"/>
    </row>
    <row r="428" spans="1:8" s="17" customFormat="1" ht="12" x14ac:dyDescent="0.25">
      <c r="A428" s="129" t="s">
        <v>55</v>
      </c>
      <c r="B428" s="130" t="s">
        <v>675</v>
      </c>
      <c r="C428" s="131" t="s">
        <v>595</v>
      </c>
      <c r="D428" s="129"/>
      <c r="E428" s="119">
        <f>E429</f>
        <v>0</v>
      </c>
      <c r="F428" s="133"/>
      <c r="G428" s="133"/>
      <c r="H428" s="135"/>
    </row>
    <row r="429" spans="1:8" s="17" customFormat="1" ht="12" x14ac:dyDescent="0.25">
      <c r="A429" s="129" t="s">
        <v>676</v>
      </c>
      <c r="B429" s="130" t="s">
        <v>677</v>
      </c>
      <c r="C429" s="131" t="s">
        <v>595</v>
      </c>
      <c r="D429" s="129"/>
      <c r="E429" s="119"/>
      <c r="F429" s="133"/>
      <c r="G429" s="133"/>
      <c r="H429" s="135"/>
    </row>
    <row r="430" spans="1:8" s="17" customFormat="1" ht="12" x14ac:dyDescent="0.25">
      <c r="A430" s="129" t="s">
        <v>678</v>
      </c>
      <c r="B430" s="130" t="s">
        <v>679</v>
      </c>
      <c r="C430" s="131" t="s">
        <v>595</v>
      </c>
      <c r="D430" s="129"/>
      <c r="E430" s="119"/>
      <c r="F430" s="133"/>
      <c r="G430" s="133"/>
      <c r="H430" s="135"/>
    </row>
    <row r="431" spans="1:8" s="17" customFormat="1" ht="12" x14ac:dyDescent="0.25">
      <c r="A431" s="129" t="s">
        <v>680</v>
      </c>
      <c r="B431" s="130" t="s">
        <v>681</v>
      </c>
      <c r="C431" s="131" t="s">
        <v>595</v>
      </c>
      <c r="D431" s="129"/>
      <c r="E431" s="119"/>
      <c r="F431" s="133"/>
      <c r="G431" s="133"/>
      <c r="H431" s="135"/>
    </row>
    <row r="432" spans="1:8" s="17" customFormat="1" ht="12" x14ac:dyDescent="0.25">
      <c r="A432" s="129" t="s">
        <v>682</v>
      </c>
      <c r="B432" s="130" t="s">
        <v>683</v>
      </c>
      <c r="C432" s="131" t="s">
        <v>595</v>
      </c>
      <c r="D432" s="129"/>
      <c r="E432" s="119"/>
      <c r="F432" s="133"/>
      <c r="G432" s="133"/>
      <c r="H432" s="135"/>
    </row>
    <row r="433" spans="1:8" s="17" customFormat="1" ht="12" x14ac:dyDescent="0.25">
      <c r="A433" s="129" t="s">
        <v>684</v>
      </c>
      <c r="B433" s="130" t="s">
        <v>685</v>
      </c>
      <c r="C433" s="131" t="s">
        <v>595</v>
      </c>
      <c r="D433" s="129"/>
      <c r="E433" s="119"/>
      <c r="F433" s="133"/>
      <c r="G433" s="133"/>
      <c r="H433" s="135"/>
    </row>
    <row r="434" spans="1:8" s="17" customFormat="1" ht="12" x14ac:dyDescent="0.25">
      <c r="A434" s="129" t="s">
        <v>686</v>
      </c>
      <c r="B434" s="130" t="s">
        <v>311</v>
      </c>
      <c r="C434" s="131" t="s">
        <v>595</v>
      </c>
      <c r="D434" s="129"/>
      <c r="E434" s="119"/>
      <c r="F434" s="133"/>
      <c r="G434" s="133"/>
      <c r="H434" s="135"/>
    </row>
    <row r="435" spans="1:8" s="17" customFormat="1" ht="36" x14ac:dyDescent="0.25">
      <c r="A435" s="129" t="s">
        <v>687</v>
      </c>
      <c r="B435" s="136" t="s">
        <v>688</v>
      </c>
      <c r="C435" s="131" t="s">
        <v>595</v>
      </c>
      <c r="D435" s="129"/>
      <c r="E435" s="119"/>
      <c r="F435" s="133"/>
      <c r="G435" s="133"/>
      <c r="H435" s="135"/>
    </row>
    <row r="436" spans="1:8" s="17" customFormat="1" ht="12" x14ac:dyDescent="0.25">
      <c r="A436" s="129" t="s">
        <v>689</v>
      </c>
      <c r="B436" s="130" t="s">
        <v>313</v>
      </c>
      <c r="C436" s="131" t="s">
        <v>595</v>
      </c>
      <c r="D436" s="129"/>
      <c r="E436" s="119"/>
      <c r="F436" s="133"/>
      <c r="G436" s="133"/>
      <c r="H436" s="135"/>
    </row>
    <row r="437" spans="1:8" s="17" customFormat="1" ht="36" x14ac:dyDescent="0.25">
      <c r="A437" s="129" t="s">
        <v>690</v>
      </c>
      <c r="B437" s="136" t="s">
        <v>691</v>
      </c>
      <c r="C437" s="131" t="s">
        <v>595</v>
      </c>
      <c r="D437" s="129"/>
      <c r="E437" s="119"/>
      <c r="F437" s="133"/>
      <c r="G437" s="133"/>
      <c r="H437" s="135"/>
    </row>
    <row r="438" spans="1:8" s="17" customFormat="1" ht="12" x14ac:dyDescent="0.25">
      <c r="A438" s="129" t="s">
        <v>692</v>
      </c>
      <c r="B438" s="130" t="s">
        <v>693</v>
      </c>
      <c r="C438" s="131" t="s">
        <v>595</v>
      </c>
      <c r="D438" s="129"/>
      <c r="E438" s="119"/>
      <c r="F438" s="133"/>
      <c r="G438" s="133"/>
      <c r="H438" s="135"/>
    </row>
    <row r="439" spans="1:8" s="17" customFormat="1" ht="12.75" thickBot="1" x14ac:dyDescent="0.3">
      <c r="A439" s="141" t="s">
        <v>694</v>
      </c>
      <c r="B439" s="142" t="s">
        <v>695</v>
      </c>
      <c r="C439" s="143" t="s">
        <v>595</v>
      </c>
      <c r="D439" s="141"/>
      <c r="E439" s="144"/>
      <c r="F439" s="145"/>
      <c r="G439" s="145"/>
      <c r="H439" s="146"/>
    </row>
    <row r="440" spans="1:8" s="17" customFormat="1" ht="12" x14ac:dyDescent="0.25">
      <c r="A440" s="147" t="s">
        <v>124</v>
      </c>
      <c r="B440" s="148" t="s">
        <v>117</v>
      </c>
      <c r="C440" s="149" t="s">
        <v>44</v>
      </c>
      <c r="D440" s="147"/>
      <c r="E440" s="150">
        <f>E441</f>
        <v>0</v>
      </c>
      <c r="F440" s="126"/>
      <c r="G440" s="126"/>
      <c r="H440" s="151"/>
    </row>
    <row r="441" spans="1:8" s="17" customFormat="1" ht="36" x14ac:dyDescent="0.25">
      <c r="A441" s="129" t="s">
        <v>696</v>
      </c>
      <c r="B441" s="136" t="s">
        <v>697</v>
      </c>
      <c r="C441" s="152" t="s">
        <v>595</v>
      </c>
      <c r="D441" s="129"/>
      <c r="E441" s="119">
        <f>E428</f>
        <v>0</v>
      </c>
      <c r="F441" s="133"/>
      <c r="G441" s="133"/>
      <c r="H441" s="60"/>
    </row>
    <row r="442" spans="1:8" s="17" customFormat="1" ht="12" x14ac:dyDescent="0.25">
      <c r="A442" s="129" t="s">
        <v>698</v>
      </c>
      <c r="B442" s="130" t="s">
        <v>699</v>
      </c>
      <c r="C442" s="152" t="s">
        <v>595</v>
      </c>
      <c r="D442" s="129"/>
      <c r="E442" s="119"/>
      <c r="F442" s="133"/>
      <c r="G442" s="133"/>
      <c r="H442" s="60"/>
    </row>
    <row r="443" spans="1:8" s="17" customFormat="1" ht="36" x14ac:dyDescent="0.25">
      <c r="A443" s="129" t="s">
        <v>700</v>
      </c>
      <c r="B443" s="136" t="s">
        <v>701</v>
      </c>
      <c r="C443" s="152" t="s">
        <v>595</v>
      </c>
      <c r="D443" s="129"/>
      <c r="E443" s="119"/>
      <c r="F443" s="133"/>
      <c r="G443" s="133"/>
      <c r="H443" s="60"/>
    </row>
    <row r="444" spans="1:8" s="17" customFormat="1" ht="12" x14ac:dyDescent="0.25">
      <c r="A444" s="129" t="s">
        <v>702</v>
      </c>
      <c r="B444" s="130" t="s">
        <v>703</v>
      </c>
      <c r="C444" s="152" t="s">
        <v>595</v>
      </c>
      <c r="D444" s="129"/>
      <c r="E444" s="119">
        <f>E441</f>
        <v>0</v>
      </c>
      <c r="F444" s="133"/>
      <c r="G444" s="133"/>
      <c r="H444" s="60"/>
    </row>
    <row r="445" spans="1:8" s="17" customFormat="1" ht="36" x14ac:dyDescent="0.25">
      <c r="A445" s="129" t="s">
        <v>704</v>
      </c>
      <c r="B445" s="136" t="s">
        <v>705</v>
      </c>
      <c r="C445" s="152" t="s">
        <v>44</v>
      </c>
      <c r="D445" s="129"/>
      <c r="E445" s="119"/>
      <c r="F445" s="133"/>
      <c r="G445" s="133"/>
      <c r="H445" s="60"/>
    </row>
    <row r="446" spans="1:8" s="17" customFormat="1" ht="12" x14ac:dyDescent="0.25">
      <c r="A446" s="129" t="s">
        <v>706</v>
      </c>
      <c r="B446" s="130" t="s">
        <v>707</v>
      </c>
      <c r="C446" s="152" t="s">
        <v>595</v>
      </c>
      <c r="D446" s="129"/>
      <c r="E446" s="119"/>
      <c r="F446" s="133"/>
      <c r="G446" s="133"/>
      <c r="H446" s="60"/>
    </row>
    <row r="447" spans="1:8" s="17" customFormat="1" ht="12" x14ac:dyDescent="0.25">
      <c r="A447" s="129" t="s">
        <v>708</v>
      </c>
      <c r="B447" s="130" t="s">
        <v>709</v>
      </c>
      <c r="C447" s="152" t="s">
        <v>595</v>
      </c>
      <c r="D447" s="129"/>
      <c r="E447" s="119"/>
      <c r="F447" s="133"/>
      <c r="G447" s="133"/>
      <c r="H447" s="60"/>
    </row>
    <row r="448" spans="1:8" s="17" customFormat="1" ht="12.75" thickBot="1" x14ac:dyDescent="0.3">
      <c r="A448" s="141" t="s">
        <v>710</v>
      </c>
      <c r="B448" s="142" t="s">
        <v>711</v>
      </c>
      <c r="C448" s="153" t="s">
        <v>595</v>
      </c>
      <c r="D448" s="141"/>
      <c r="E448" s="144"/>
      <c r="F448" s="145"/>
      <c r="G448" s="145"/>
      <c r="H448" s="154"/>
    </row>
    <row r="449" spans="1:8" x14ac:dyDescent="0.25">
      <c r="A449" s="212" t="s">
        <v>712</v>
      </c>
      <c r="B449" s="213"/>
      <c r="C449" s="155"/>
      <c r="D449" s="156"/>
      <c r="E449" s="156"/>
      <c r="F449" s="155"/>
      <c r="G449" s="155"/>
      <c r="H449" s="157"/>
    </row>
    <row r="450" spans="1:8" x14ac:dyDescent="0.25">
      <c r="A450" s="207" t="s">
        <v>713</v>
      </c>
      <c r="B450" s="207"/>
      <c r="C450" s="207"/>
      <c r="D450" s="207"/>
      <c r="E450" s="207"/>
      <c r="F450" s="207"/>
      <c r="G450" s="207"/>
      <c r="H450" s="207"/>
    </row>
    <row r="451" spans="1:8" x14ac:dyDescent="0.25">
      <c r="A451" s="207" t="s">
        <v>714</v>
      </c>
      <c r="B451" s="207"/>
      <c r="C451" s="207"/>
      <c r="D451" s="207"/>
      <c r="E451" s="207"/>
      <c r="F451" s="207"/>
      <c r="G451" s="207"/>
      <c r="H451" s="207"/>
    </row>
    <row r="452" spans="1:8" x14ac:dyDescent="0.25">
      <c r="A452" s="207" t="s">
        <v>715</v>
      </c>
      <c r="B452" s="207"/>
      <c r="C452" s="207"/>
      <c r="D452" s="207"/>
      <c r="E452" s="207"/>
      <c r="F452" s="207"/>
      <c r="G452" s="207"/>
      <c r="H452" s="207"/>
    </row>
    <row r="453" spans="1:8" x14ac:dyDescent="0.25">
      <c r="A453" s="207" t="s">
        <v>716</v>
      </c>
      <c r="B453" s="207"/>
      <c r="C453" s="207"/>
      <c r="D453" s="207"/>
      <c r="E453" s="207"/>
      <c r="F453" s="207"/>
      <c r="G453" s="207"/>
      <c r="H453" s="207"/>
    </row>
    <row r="454" spans="1:8" x14ac:dyDescent="0.25">
      <c r="A454" s="207" t="s">
        <v>717</v>
      </c>
      <c r="B454" s="207"/>
      <c r="C454" s="207"/>
      <c r="D454" s="207"/>
      <c r="E454" s="207"/>
      <c r="F454" s="207"/>
      <c r="G454" s="207"/>
      <c r="H454" s="207"/>
    </row>
    <row r="455" spans="1:8" x14ac:dyDescent="0.25">
      <c r="A455" s="208" t="s">
        <v>718</v>
      </c>
      <c r="B455" s="208"/>
      <c r="C455" s="208"/>
      <c r="D455" s="208"/>
      <c r="E455" s="208"/>
      <c r="F455" s="208"/>
      <c r="G455" s="208"/>
      <c r="H455" s="208"/>
    </row>
    <row r="456" spans="1:8" x14ac:dyDescent="0.25">
      <c r="A456" s="208" t="s">
        <v>719</v>
      </c>
      <c r="B456" s="208"/>
      <c r="C456" s="208"/>
      <c r="D456" s="208"/>
      <c r="E456" s="208"/>
      <c r="F456" s="208"/>
      <c r="G456" s="208"/>
      <c r="H456" s="208"/>
    </row>
    <row r="457" spans="1:8" x14ac:dyDescent="0.25">
      <c r="A457" s="209" t="s">
        <v>720</v>
      </c>
      <c r="B457" s="209"/>
      <c r="C457" s="209"/>
      <c r="D457" s="209"/>
      <c r="E457" s="209"/>
      <c r="F457" s="209"/>
      <c r="G457" s="209"/>
      <c r="H457" s="209"/>
    </row>
  </sheetData>
  <mergeCells count="36">
    <mergeCell ref="A454:H454"/>
    <mergeCell ref="A455:H455"/>
    <mergeCell ref="A456:H456"/>
    <mergeCell ref="A457:H457"/>
    <mergeCell ref="A370:B370"/>
    <mergeCell ref="A449:B449"/>
    <mergeCell ref="A450:H450"/>
    <mergeCell ref="A451:H451"/>
    <mergeCell ref="A452:H452"/>
    <mergeCell ref="A453:H453"/>
    <mergeCell ref="A20:H20"/>
    <mergeCell ref="A164:H164"/>
    <mergeCell ref="A316:H316"/>
    <mergeCell ref="A366:H366"/>
    <mergeCell ref="A367:A368"/>
    <mergeCell ref="B367:B368"/>
    <mergeCell ref="C367:C368"/>
    <mergeCell ref="D367:E367"/>
    <mergeCell ref="F367:G367"/>
    <mergeCell ref="H367:H368"/>
    <mergeCell ref="A13:B13"/>
    <mergeCell ref="C13:H13"/>
    <mergeCell ref="A14:H14"/>
    <mergeCell ref="A16:H16"/>
    <mergeCell ref="A17:A18"/>
    <mergeCell ref="B17:B18"/>
    <mergeCell ref="C17:C18"/>
    <mergeCell ref="D17:E17"/>
    <mergeCell ref="F17:G17"/>
    <mergeCell ref="H17:H18"/>
    <mergeCell ref="C9:D9"/>
    <mergeCell ref="G1:H1"/>
    <mergeCell ref="G2:H2"/>
    <mergeCell ref="A4:H4"/>
    <mergeCell ref="C6:H6"/>
    <mergeCell ref="C7:H7"/>
  </mergeCells>
  <hyperlinks>
    <hyperlink ref="B21" location="P6034" display="P6034" xr:uid="{00000000-0004-0000-0000-000000000000}"/>
    <hyperlink ref="B64" location="P6038" display="P6038" xr:uid="{00000000-0004-0000-0000-000001000000}"/>
    <hyperlink ref="B226" location="P6035" display="P6035" xr:uid="{00000000-0004-0000-0000-000002000000}"/>
    <hyperlink ref="B343" location="P6036" display="P6036" xr:uid="{00000000-0004-0000-00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Пашкова Наталья Евгеньевна</dc:creator>
  <cp:lastModifiedBy>Уланов Сергей Владимирович</cp:lastModifiedBy>
  <dcterms:created xsi:type="dcterms:W3CDTF">2025-02-13T05:36:11Z</dcterms:created>
  <dcterms:modified xsi:type="dcterms:W3CDTF">2026-03-27T13:03:48Z</dcterms:modified>
</cp:coreProperties>
</file>